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dreas Bloess\DynELMOD\data\"/>
    </mc:Choice>
  </mc:AlternateContent>
  <xr:revisionPtr revIDLastSave="0" documentId="13_ncr:1_{984E8543-C6A5-4199-8897-68E253232634}" xr6:coauthVersionLast="28" xr6:coauthVersionMax="28" xr10:uidLastSave="{00000000-0000-0000-0000-000000000000}"/>
  <bookViews>
    <workbookView xWindow="0" yWindow="0" windowWidth="14370" windowHeight="6435" firstSheet="3" activeTab="6" xr2:uid="{00000000-000D-0000-FFFF-FFFF00000000}"/>
  </bookViews>
  <sheets>
    <sheet name="COMMENTS" sheetId="2" r:id="rId1"/>
    <sheet name="Years" sheetId="17" r:id="rId2"/>
    <sheet name="Sectors_heat_demand" sheetId="30" r:id="rId3"/>
    <sheet name="Plants" sheetId="5" r:id="rId4"/>
    <sheet name="Plants_aggregated" sheetId="19" r:id="rId5"/>
    <sheet name="Fuels" sheetId="9" r:id="rId6"/>
    <sheet name="Technologies" sheetId="7" r:id="rId7"/>
    <sheet name="Country" sheetId="11" r:id="rId8"/>
    <sheet name="CountryToGrid" sheetId="28" r:id="rId9"/>
    <sheet name="HVDC" sheetId="18" r:id="rId10"/>
    <sheet name="NTC" sheetId="15" r:id="rId11"/>
    <sheet name="Country_Distances" sheetId="24" r:id="rId12"/>
    <sheet name="Line_expansion_cost" sheetId="25" r:id="rId13"/>
    <sheet name="Other" sheetId="4" r:id="rId14"/>
    <sheet name="Sheet1" sheetId="21" r:id="rId15"/>
    <sheet name="Tabelle1" sheetId="22" r:id="rId16"/>
    <sheet name="Tabelle2" sheetId="26" r:id="rId17"/>
    <sheet name="EU6_Energy" sheetId="27" r:id="rId18"/>
    <sheet name="LIMES_Potentiale" sheetId="29" r:id="rId19"/>
  </sheets>
  <externalReferences>
    <externalReference r:id="rId20"/>
  </externalReferences>
  <definedNames>
    <definedName name="_xlnm._FilterDatabase" localSheetId="11" hidden="1">Country_Distances!$A$1:$C$1459</definedName>
    <definedName name="_xlnm._FilterDatabase" localSheetId="17" hidden="1">EU6_Energy!$A$1:$N$29</definedName>
    <definedName name="_xlnm._FilterDatabase" localSheetId="3" hidden="1">Plants!$A$1:$K$4747</definedName>
    <definedName name="_xlnm._FilterDatabase" localSheetId="4" hidden="1">Plants_aggregated!$A$1:$G$4748</definedName>
  </definedNames>
  <calcPr calcId="171027"/>
</workbook>
</file>

<file path=xl/calcChain.xml><?xml version="1.0" encoding="utf-8"?>
<calcChain xmlns="http://schemas.openxmlformats.org/spreadsheetml/2006/main">
  <c r="V61" i="7" l="1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BQ61" i="7"/>
  <c r="BR61" i="7"/>
  <c r="BS61" i="7"/>
  <c r="BT61" i="7"/>
  <c r="BU61" i="7"/>
  <c r="BV61" i="7"/>
  <c r="BW61" i="7"/>
  <c r="BX61" i="7"/>
  <c r="BQ62" i="7"/>
  <c r="BR62" i="7"/>
  <c r="BS62" i="7"/>
  <c r="BT62" i="7"/>
  <c r="BU62" i="7"/>
  <c r="BV62" i="7"/>
  <c r="BW62" i="7"/>
  <c r="BX62" i="7"/>
  <c r="BQ63" i="7"/>
  <c r="BR63" i="7"/>
  <c r="BS63" i="7"/>
  <c r="BT63" i="7"/>
  <c r="BU63" i="7"/>
  <c r="BV63" i="7"/>
  <c r="BW63" i="7"/>
  <c r="BX63" i="7"/>
  <c r="BQ64" i="7"/>
  <c r="BR64" i="7"/>
  <c r="BS64" i="7"/>
  <c r="BT64" i="7"/>
  <c r="BU64" i="7"/>
  <c r="BV64" i="7"/>
  <c r="BW64" i="7"/>
  <c r="BX64" i="7"/>
  <c r="BQ65" i="7"/>
  <c r="BR65" i="7"/>
  <c r="BS65" i="7"/>
  <c r="BT65" i="7"/>
  <c r="BU65" i="7"/>
  <c r="BV65" i="7"/>
  <c r="BW65" i="7"/>
  <c r="BX65" i="7"/>
  <c r="BQ66" i="7"/>
  <c r="BR66" i="7"/>
  <c r="BS66" i="7"/>
  <c r="BT66" i="7"/>
  <c r="BU66" i="7"/>
  <c r="BV66" i="7"/>
  <c r="BW66" i="7"/>
  <c r="BX66" i="7"/>
  <c r="BQ67" i="7"/>
  <c r="BR67" i="7"/>
  <c r="BS67" i="7"/>
  <c r="BT67" i="7"/>
  <c r="BU67" i="7"/>
  <c r="BV67" i="7"/>
  <c r="BW67" i="7"/>
  <c r="BX67" i="7"/>
  <c r="BQ68" i="7"/>
  <c r="BR68" i="7"/>
  <c r="BS68" i="7"/>
  <c r="BT68" i="7"/>
  <c r="BU68" i="7"/>
  <c r="BV68" i="7"/>
  <c r="BW68" i="7"/>
  <c r="BX68" i="7"/>
  <c r="BQ69" i="7"/>
  <c r="BR69" i="7"/>
  <c r="BS69" i="7"/>
  <c r="BT69" i="7"/>
  <c r="BU69" i="7"/>
  <c r="BV69" i="7"/>
  <c r="BW69" i="7"/>
  <c r="BX69" i="7"/>
  <c r="BQ70" i="7"/>
  <c r="BR70" i="7"/>
  <c r="BS70" i="7"/>
  <c r="BT70" i="7"/>
  <c r="BU70" i="7"/>
  <c r="BV70" i="7"/>
  <c r="BW70" i="7"/>
  <c r="BX70" i="7"/>
  <c r="BQ71" i="7"/>
  <c r="BR71" i="7"/>
  <c r="BS71" i="7"/>
  <c r="BT71" i="7"/>
  <c r="BU71" i="7"/>
  <c r="BV71" i="7"/>
  <c r="BW71" i="7"/>
  <c r="BX71" i="7"/>
  <c r="BQ72" i="7"/>
  <c r="BR72" i="7"/>
  <c r="BS72" i="7"/>
  <c r="BT72" i="7"/>
  <c r="BU72" i="7"/>
  <c r="BV72" i="7"/>
  <c r="BW72" i="7"/>
  <c r="BX72" i="7"/>
  <c r="BQ73" i="7"/>
  <c r="BR73" i="7"/>
  <c r="BS73" i="7"/>
  <c r="BT73" i="7"/>
  <c r="BU73" i="7"/>
  <c r="BV73" i="7"/>
  <c r="BW73" i="7"/>
  <c r="BX73" i="7"/>
  <c r="BQ74" i="7"/>
  <c r="BR74" i="7"/>
  <c r="BS74" i="7"/>
  <c r="BT74" i="7"/>
  <c r="BU74" i="7"/>
  <c r="BV74" i="7"/>
  <c r="BW74" i="7"/>
  <c r="BX74" i="7"/>
  <c r="BQ75" i="7"/>
  <c r="BR75" i="7"/>
  <c r="BS75" i="7"/>
  <c r="BT75" i="7"/>
  <c r="BU75" i="7"/>
  <c r="BV75" i="7"/>
  <c r="BW75" i="7"/>
  <c r="BX75" i="7"/>
  <c r="BQ76" i="7"/>
  <c r="BR76" i="7"/>
  <c r="BS76" i="7"/>
  <c r="BT76" i="7"/>
  <c r="BU76" i="7"/>
  <c r="BV76" i="7"/>
  <c r="BW76" i="7"/>
  <c r="BX76" i="7"/>
  <c r="BQ77" i="7"/>
  <c r="BR77" i="7"/>
  <c r="BS77" i="7"/>
  <c r="BT77" i="7"/>
  <c r="BU77" i="7"/>
  <c r="BV77" i="7"/>
  <c r="BW77" i="7"/>
  <c r="BX77" i="7"/>
  <c r="BP77" i="7"/>
  <c r="BP76" i="7"/>
  <c r="BP75" i="7"/>
  <c r="BP74" i="7"/>
  <c r="BP73" i="7"/>
  <c r="BP72" i="7"/>
  <c r="BP71" i="7"/>
  <c r="BP70" i="7"/>
  <c r="BP69" i="7"/>
  <c r="BP68" i="7"/>
  <c r="BP67" i="7"/>
  <c r="BP66" i="7"/>
  <c r="BP65" i="7"/>
  <c r="BP64" i="7"/>
  <c r="BP62" i="7"/>
  <c r="BP61" i="7"/>
  <c r="BP63" i="7"/>
  <c r="N61" i="7" l="1"/>
  <c r="O61" i="7"/>
  <c r="P61" i="7"/>
  <c r="Q61" i="7"/>
  <c r="R61" i="7"/>
  <c r="S61" i="7"/>
  <c r="T61" i="7"/>
  <c r="N62" i="7"/>
  <c r="O62" i="7"/>
  <c r="P62" i="7"/>
  <c r="Q62" i="7"/>
  <c r="R62" i="7"/>
  <c r="S62" i="7"/>
  <c r="T62" i="7"/>
  <c r="N63" i="7"/>
  <c r="O63" i="7"/>
  <c r="P63" i="7"/>
  <c r="Q63" i="7"/>
  <c r="R63" i="7"/>
  <c r="S63" i="7"/>
  <c r="T63" i="7"/>
  <c r="N64" i="7"/>
  <c r="O64" i="7"/>
  <c r="P64" i="7"/>
  <c r="Q64" i="7"/>
  <c r="R64" i="7"/>
  <c r="S64" i="7"/>
  <c r="T64" i="7"/>
  <c r="N65" i="7"/>
  <c r="O65" i="7"/>
  <c r="P65" i="7"/>
  <c r="Q65" i="7"/>
  <c r="R65" i="7"/>
  <c r="S65" i="7"/>
  <c r="T65" i="7"/>
  <c r="N66" i="7"/>
  <c r="O66" i="7"/>
  <c r="P66" i="7"/>
  <c r="Q66" i="7"/>
  <c r="R66" i="7"/>
  <c r="S66" i="7"/>
  <c r="T66" i="7"/>
  <c r="N67" i="7"/>
  <c r="O67" i="7"/>
  <c r="P67" i="7"/>
  <c r="Q67" i="7"/>
  <c r="R67" i="7"/>
  <c r="S67" i="7"/>
  <c r="T67" i="7"/>
  <c r="N68" i="7"/>
  <c r="O68" i="7"/>
  <c r="P68" i="7"/>
  <c r="Q68" i="7"/>
  <c r="R68" i="7"/>
  <c r="S68" i="7"/>
  <c r="T68" i="7"/>
  <c r="N69" i="7"/>
  <c r="O69" i="7"/>
  <c r="P69" i="7"/>
  <c r="Q69" i="7"/>
  <c r="R69" i="7"/>
  <c r="S69" i="7"/>
  <c r="T69" i="7"/>
  <c r="N70" i="7"/>
  <c r="O70" i="7"/>
  <c r="P70" i="7"/>
  <c r="Q70" i="7"/>
  <c r="R70" i="7"/>
  <c r="S70" i="7"/>
  <c r="T70" i="7"/>
  <c r="N71" i="7"/>
  <c r="O71" i="7"/>
  <c r="P71" i="7"/>
  <c r="Q71" i="7"/>
  <c r="R71" i="7"/>
  <c r="S71" i="7"/>
  <c r="T71" i="7"/>
  <c r="N72" i="7"/>
  <c r="O72" i="7"/>
  <c r="P72" i="7"/>
  <c r="Q72" i="7"/>
  <c r="R72" i="7"/>
  <c r="S72" i="7"/>
  <c r="T72" i="7"/>
  <c r="N73" i="7"/>
  <c r="O73" i="7"/>
  <c r="P73" i="7"/>
  <c r="Q73" i="7"/>
  <c r="R73" i="7"/>
  <c r="S73" i="7"/>
  <c r="T73" i="7"/>
  <c r="N74" i="7"/>
  <c r="O74" i="7"/>
  <c r="P74" i="7"/>
  <c r="Q74" i="7"/>
  <c r="R74" i="7"/>
  <c r="S74" i="7"/>
  <c r="T74" i="7"/>
  <c r="N75" i="7"/>
  <c r="O75" i="7"/>
  <c r="P75" i="7"/>
  <c r="Q75" i="7"/>
  <c r="R75" i="7"/>
  <c r="S75" i="7"/>
  <c r="T75" i="7"/>
  <c r="N76" i="7"/>
  <c r="O76" i="7"/>
  <c r="P76" i="7"/>
  <c r="Q76" i="7"/>
  <c r="R76" i="7"/>
  <c r="S76" i="7"/>
  <c r="T76" i="7"/>
  <c r="N77" i="7"/>
  <c r="O77" i="7"/>
  <c r="P77" i="7"/>
  <c r="Q77" i="7"/>
  <c r="R77" i="7"/>
  <c r="S77" i="7"/>
  <c r="T77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BH77" i="7" l="1"/>
  <c r="BI77" i="7"/>
  <c r="BJ77" i="7"/>
  <c r="BK77" i="7"/>
  <c r="BL77" i="7"/>
  <c r="BM77" i="7"/>
  <c r="BN77" i="7"/>
  <c r="BO77" i="7"/>
  <c r="BG77" i="7"/>
  <c r="BG76" i="7"/>
  <c r="BH76" i="7"/>
  <c r="BI76" i="7"/>
  <c r="BJ76" i="7"/>
  <c r="BK76" i="7"/>
  <c r="BL76" i="7"/>
  <c r="BM76" i="7"/>
  <c r="BN76" i="7"/>
  <c r="BO76" i="7"/>
  <c r="BH75" i="7"/>
  <c r="BI75" i="7"/>
  <c r="BJ75" i="7"/>
  <c r="BK75" i="7"/>
  <c r="BL75" i="7"/>
  <c r="BM75" i="7"/>
  <c r="BN75" i="7"/>
  <c r="BO75" i="7"/>
  <c r="BG75" i="7"/>
  <c r="BG74" i="7"/>
  <c r="BH74" i="7"/>
  <c r="BI74" i="7"/>
  <c r="BJ74" i="7"/>
  <c r="BK74" i="7"/>
  <c r="BL74" i="7"/>
  <c r="BM74" i="7"/>
  <c r="BN74" i="7"/>
  <c r="BO74" i="7"/>
  <c r="BH73" i="7"/>
  <c r="BI73" i="7"/>
  <c r="BJ73" i="7"/>
  <c r="BK73" i="7"/>
  <c r="BL73" i="7"/>
  <c r="BM73" i="7"/>
  <c r="BN73" i="7"/>
  <c r="BO73" i="7"/>
  <c r="BG73" i="7"/>
  <c r="BH70" i="7"/>
  <c r="BI70" i="7"/>
  <c r="BJ70" i="7"/>
  <c r="BK70" i="7"/>
  <c r="BL70" i="7"/>
  <c r="BM70" i="7"/>
  <c r="BN70" i="7"/>
  <c r="BO70" i="7"/>
  <c r="BG70" i="7"/>
  <c r="BG64" i="7"/>
  <c r="BH64" i="7"/>
  <c r="BI64" i="7"/>
  <c r="BJ64" i="7"/>
  <c r="BK64" i="7"/>
  <c r="BL64" i="7"/>
  <c r="BM64" i="7"/>
  <c r="BN64" i="7"/>
  <c r="BO64" i="7"/>
  <c r="BH67" i="7"/>
  <c r="BI67" i="7"/>
  <c r="BJ67" i="7"/>
  <c r="BK67" i="7"/>
  <c r="BL67" i="7"/>
  <c r="BM67" i="7"/>
  <c r="BN67" i="7"/>
  <c r="BO67" i="7"/>
  <c r="BG67" i="7"/>
  <c r="BH61" i="7"/>
  <c r="BI61" i="7"/>
  <c r="BJ61" i="7"/>
  <c r="BK61" i="7"/>
  <c r="BL61" i="7"/>
  <c r="BM61" i="7"/>
  <c r="BN61" i="7"/>
  <c r="BO61" i="7"/>
  <c r="BG61" i="7"/>
  <c r="BH68" i="7"/>
  <c r="BI68" i="7"/>
  <c r="BJ68" i="7"/>
  <c r="BK68" i="7"/>
  <c r="BL68" i="7"/>
  <c r="BM68" i="7"/>
  <c r="BN68" i="7"/>
  <c r="BO68" i="7"/>
  <c r="BG68" i="7"/>
  <c r="BH62" i="7"/>
  <c r="BI62" i="7"/>
  <c r="BJ62" i="7"/>
  <c r="BK62" i="7"/>
  <c r="BL62" i="7"/>
  <c r="BM62" i="7"/>
  <c r="BN62" i="7"/>
  <c r="BO62" i="7"/>
  <c r="BG62" i="7"/>
  <c r="BH69" i="7"/>
  <c r="BI69" i="7"/>
  <c r="BJ69" i="7"/>
  <c r="BK69" i="7"/>
  <c r="BL69" i="7"/>
  <c r="BM69" i="7"/>
  <c r="BN69" i="7"/>
  <c r="BO69" i="7"/>
  <c r="BG69" i="7"/>
  <c r="BH63" i="7"/>
  <c r="BI63" i="7"/>
  <c r="BJ63" i="7"/>
  <c r="BK63" i="7"/>
  <c r="BL63" i="7"/>
  <c r="BM63" i="7"/>
  <c r="BN63" i="7"/>
  <c r="BO63" i="7"/>
  <c r="BG63" i="7"/>
  <c r="EC58" i="7" l="1"/>
  <c r="ED58" i="7" s="1"/>
  <c r="EE58" i="7" s="1"/>
  <c r="EF58" i="7" s="1"/>
  <c r="EG58" i="7" s="1"/>
  <c r="EH58" i="7" s="1"/>
  <c r="EI58" i="7" s="1"/>
  <c r="EJ58" i="7" s="1"/>
  <c r="EG60" i="7" l="1"/>
  <c r="ED60" i="7"/>
  <c r="EE60" i="7"/>
  <c r="EI60" i="7"/>
  <c r="EF60" i="7"/>
  <c r="EH60" i="7"/>
  <c r="EJ60" i="7"/>
  <c r="AP58" i="7"/>
  <c r="AY86" i="7" l="1"/>
  <c r="AZ86" i="7"/>
  <c r="BA86" i="7"/>
  <c r="BB86" i="7"/>
  <c r="BC86" i="7"/>
  <c r="BD86" i="7"/>
  <c r="BE86" i="7"/>
  <c r="BF86" i="7"/>
  <c r="AX86" i="7"/>
  <c r="AN51" i="7" l="1"/>
  <c r="AN52" i="7"/>
  <c r="AN53" i="7"/>
  <c r="AN54" i="7"/>
  <c r="AY55" i="7" l="1"/>
  <c r="AZ55" i="7"/>
  <c r="BA55" i="7"/>
  <c r="BB55" i="7"/>
  <c r="BC55" i="7"/>
  <c r="BD55" i="7"/>
  <c r="BE55" i="7"/>
  <c r="BF55" i="7"/>
  <c r="AX59" i="7" l="1"/>
  <c r="AX55" i="7"/>
  <c r="EM88" i="7" l="1"/>
  <c r="EN88" i="7"/>
  <c r="EO88" i="7"/>
  <c r="EP88" i="7"/>
  <c r="EQ88" i="7"/>
  <c r="ER88" i="7"/>
  <c r="ES88" i="7"/>
  <c r="EK88" i="7"/>
  <c r="EL88" i="7"/>
  <c r="AW80" i="7" l="1"/>
  <c r="BF80" i="7" s="1"/>
  <c r="AV80" i="7"/>
  <c r="BE80" i="7" s="1"/>
  <c r="AU80" i="7"/>
  <c r="BD80" i="7" s="1"/>
  <c r="AT80" i="7"/>
  <c r="BC80" i="7" s="1"/>
  <c r="AS80" i="7"/>
  <c r="BB80" i="7" s="1"/>
  <c r="AR80" i="7"/>
  <c r="BA80" i="7" s="1"/>
  <c r="AQ80" i="7"/>
  <c r="AZ80" i="7" s="1"/>
  <c r="AP80" i="7"/>
  <c r="AY80" i="7" s="1"/>
  <c r="AO80" i="7"/>
  <c r="AX80" i="7" s="1"/>
  <c r="AQ55" i="7" l="1"/>
  <c r="AR55" i="7" s="1"/>
  <c r="AS55" i="7" s="1"/>
  <c r="AT55" i="7" s="1"/>
  <c r="AU55" i="7" s="1"/>
  <c r="AV55" i="7" s="1"/>
  <c r="AW55" i="7" s="1"/>
  <c r="AP60" i="7"/>
  <c r="AP59" i="7"/>
  <c r="AX60" i="7"/>
  <c r="AQ85" i="7"/>
  <c r="AR85" i="7" s="1"/>
  <c r="AS85" i="7" s="1"/>
  <c r="AT85" i="7" s="1"/>
  <c r="AU85" i="7" s="1"/>
  <c r="AV85" i="7" s="1"/>
  <c r="AW85" i="7" s="1"/>
  <c r="AQ90" i="7"/>
  <c r="AR90" i="7" s="1"/>
  <c r="AS90" i="7" s="1"/>
  <c r="AT90" i="7" s="1"/>
  <c r="AU90" i="7" s="1"/>
  <c r="AV90" i="7" s="1"/>
  <c r="AW90" i="7" s="1"/>
  <c r="AQ91" i="7"/>
  <c r="AR91" i="7" s="1"/>
  <c r="AS91" i="7" s="1"/>
  <c r="AT91" i="7" s="1"/>
  <c r="AU91" i="7" s="1"/>
  <c r="AV91" i="7" s="1"/>
  <c r="AW91" i="7" s="1"/>
  <c r="AQ89" i="7"/>
  <c r="AR89" i="7" s="1"/>
  <c r="AS89" i="7" s="1"/>
  <c r="AT89" i="7" s="1"/>
  <c r="AU89" i="7" s="1"/>
  <c r="AV89" i="7" s="1"/>
  <c r="AW89" i="7" s="1"/>
  <c r="AQ60" i="7" l="1"/>
  <c r="AY60" i="7"/>
  <c r="AQ59" i="7"/>
  <c r="AY59" i="7"/>
  <c r="EL51" i="7"/>
  <c r="EM51" i="7"/>
  <c r="EN51" i="7"/>
  <c r="EO51" i="7"/>
  <c r="EP51" i="7"/>
  <c r="EQ51" i="7"/>
  <c r="ER51" i="7"/>
  <c r="ES51" i="7"/>
  <c r="EL52" i="7"/>
  <c r="EM52" i="7"/>
  <c r="EN52" i="7"/>
  <c r="EO52" i="7"/>
  <c r="EP52" i="7"/>
  <c r="EQ52" i="7"/>
  <c r="ER52" i="7"/>
  <c r="ES52" i="7"/>
  <c r="EL53" i="7"/>
  <c r="EM53" i="7"/>
  <c r="EN53" i="7"/>
  <c r="EO53" i="7"/>
  <c r="EP53" i="7"/>
  <c r="EQ53" i="7"/>
  <c r="ER53" i="7"/>
  <c r="ES53" i="7"/>
  <c r="EL54" i="7"/>
  <c r="EM54" i="7"/>
  <c r="EN54" i="7"/>
  <c r="EO54" i="7"/>
  <c r="EP54" i="7"/>
  <c r="EQ54" i="7"/>
  <c r="ER54" i="7"/>
  <c r="ES54" i="7"/>
  <c r="EL55" i="7"/>
  <c r="EM55" i="7"/>
  <c r="EN55" i="7"/>
  <c r="EO55" i="7"/>
  <c r="EP55" i="7"/>
  <c r="EQ55" i="7"/>
  <c r="ER55" i="7"/>
  <c r="ES55" i="7"/>
  <c r="EL59" i="7"/>
  <c r="EM59" i="7"/>
  <c r="EN59" i="7"/>
  <c r="EO59" i="7"/>
  <c r="EP59" i="7"/>
  <c r="EQ59" i="7"/>
  <c r="ER59" i="7"/>
  <c r="ES59" i="7"/>
  <c r="EL60" i="7"/>
  <c r="EM60" i="7"/>
  <c r="EN60" i="7"/>
  <c r="EO60" i="7"/>
  <c r="EP60" i="7"/>
  <c r="EQ60" i="7"/>
  <c r="ER60" i="7"/>
  <c r="ES60" i="7"/>
  <c r="EK60" i="7"/>
  <c r="EK59" i="7"/>
  <c r="EK54" i="7"/>
  <c r="EK53" i="7"/>
  <c r="EK55" i="7"/>
  <c r="EK52" i="7"/>
  <c r="EK51" i="7"/>
  <c r="AR59" i="7" l="1"/>
  <c r="AZ59" i="7"/>
  <c r="AR60" i="7"/>
  <c r="AZ60" i="7"/>
  <c r="AP88" i="7"/>
  <c r="AS60" i="7" l="1"/>
  <c r="BA60" i="7"/>
  <c r="AS59" i="7"/>
  <c r="BA59" i="7"/>
  <c r="DG223" i="11"/>
  <c r="DF223" i="11"/>
  <c r="CX223" i="11"/>
  <c r="CW223" i="11"/>
  <c r="CV223" i="11"/>
  <c r="DN223" i="11" s="1"/>
  <c r="CN223" i="11"/>
  <c r="BF88" i="7"/>
  <c r="BE88" i="7"/>
  <c r="BD88" i="7"/>
  <c r="BC88" i="7"/>
  <c r="BB88" i="7"/>
  <c r="BA88" i="7"/>
  <c r="AZ88" i="7"/>
  <c r="AY88" i="7"/>
  <c r="AX88" i="7"/>
  <c r="AO88" i="7"/>
  <c r="EC85" i="7"/>
  <c r="ED85" i="7" s="1"/>
  <c r="EE85" i="7" s="1"/>
  <c r="EF85" i="7" s="1"/>
  <c r="EG85" i="7" s="1"/>
  <c r="EH85" i="7" s="1"/>
  <c r="EI85" i="7" s="1"/>
  <c r="EJ85" i="7" s="1"/>
  <c r="AY85" i="7"/>
  <c r="AX85" i="7"/>
  <c r="AW84" i="7"/>
  <c r="AV84" i="7"/>
  <c r="AU84" i="7"/>
  <c r="AT84" i="7"/>
  <c r="AS84" i="7"/>
  <c r="AR84" i="7"/>
  <c r="AQ84" i="7"/>
  <c r="AP84" i="7"/>
  <c r="AO84" i="7"/>
  <c r="BF83" i="7"/>
  <c r="BE83" i="7"/>
  <c r="BD83" i="7"/>
  <c r="BC83" i="7"/>
  <c r="BB83" i="7"/>
  <c r="BA83" i="7"/>
  <c r="AZ83" i="7"/>
  <c r="AY83" i="7"/>
  <c r="AX83" i="7"/>
  <c r="BF82" i="7"/>
  <c r="BE82" i="7"/>
  <c r="BD82" i="7"/>
  <c r="BC82" i="7"/>
  <c r="BB82" i="7"/>
  <c r="BA82" i="7"/>
  <c r="AZ82" i="7"/>
  <c r="AY82" i="7"/>
  <c r="AX82" i="7"/>
  <c r="AW81" i="7"/>
  <c r="BF81" i="7" s="1"/>
  <c r="AV81" i="7"/>
  <c r="BE81" i="7" s="1"/>
  <c r="AU81" i="7"/>
  <c r="BD81" i="7" s="1"/>
  <c r="AT81" i="7"/>
  <c r="BC81" i="7" s="1"/>
  <c r="AS81" i="7"/>
  <c r="BB81" i="7" s="1"/>
  <c r="AR81" i="7"/>
  <c r="BA81" i="7" s="1"/>
  <c r="AQ81" i="7"/>
  <c r="AZ81" i="7" s="1"/>
  <c r="AP81" i="7"/>
  <c r="AY81" i="7" s="1"/>
  <c r="AO81" i="7"/>
  <c r="AX81" i="7" s="1"/>
  <c r="AX79" i="7"/>
  <c r="AW79" i="7"/>
  <c r="BF79" i="7" s="1"/>
  <c r="AV79" i="7"/>
  <c r="BE79" i="7" s="1"/>
  <c r="AU79" i="7"/>
  <c r="BD79" i="7" s="1"/>
  <c r="AT79" i="7"/>
  <c r="BC79" i="7" s="1"/>
  <c r="AS79" i="7"/>
  <c r="BB79" i="7" s="1"/>
  <c r="AR79" i="7"/>
  <c r="BA79" i="7" s="1"/>
  <c r="AQ79" i="7"/>
  <c r="AZ79" i="7" s="1"/>
  <c r="AP79" i="7"/>
  <c r="AY79" i="7" s="1"/>
  <c r="AO79" i="7"/>
  <c r="BF78" i="7"/>
  <c r="BE78" i="7"/>
  <c r="BD78" i="7"/>
  <c r="BC78" i="7"/>
  <c r="BB78" i="7"/>
  <c r="BA78" i="7"/>
  <c r="AZ78" i="7"/>
  <c r="AY78" i="7"/>
  <c r="AX78" i="7"/>
  <c r="CH77" i="7"/>
  <c r="CG77" i="7"/>
  <c r="CF77" i="7"/>
  <c r="CE77" i="7"/>
  <c r="CD77" i="7"/>
  <c r="CC77" i="7"/>
  <c r="CB77" i="7"/>
  <c r="CA77" i="7"/>
  <c r="BZ77" i="7"/>
  <c r="BY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L77" i="7"/>
  <c r="CH76" i="7"/>
  <c r="CG76" i="7"/>
  <c r="CF76" i="7"/>
  <c r="CE76" i="7"/>
  <c r="CD76" i="7"/>
  <c r="CC76" i="7"/>
  <c r="CB76" i="7"/>
  <c r="CA76" i="7"/>
  <c r="BZ76" i="7"/>
  <c r="BY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L76" i="7"/>
  <c r="CH75" i="7"/>
  <c r="CG75" i="7"/>
  <c r="CF75" i="7"/>
  <c r="CE75" i="7"/>
  <c r="CD75" i="7"/>
  <c r="CC75" i="7"/>
  <c r="CB75" i="7"/>
  <c r="CA75" i="7"/>
  <c r="BZ75" i="7"/>
  <c r="BY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L75" i="7"/>
  <c r="CH74" i="7"/>
  <c r="CG74" i="7"/>
  <c r="CF74" i="7"/>
  <c r="CE74" i="7"/>
  <c r="CD74" i="7"/>
  <c r="CC74" i="7"/>
  <c r="CB74" i="7"/>
  <c r="CA74" i="7"/>
  <c r="BZ74" i="7"/>
  <c r="BY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L74" i="7"/>
  <c r="CH73" i="7"/>
  <c r="CG73" i="7"/>
  <c r="CF73" i="7"/>
  <c r="CE73" i="7"/>
  <c r="CD73" i="7"/>
  <c r="CC73" i="7"/>
  <c r="CB73" i="7"/>
  <c r="CA73" i="7"/>
  <c r="BZ73" i="7"/>
  <c r="BY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L73" i="7"/>
  <c r="CH72" i="7"/>
  <c r="CG72" i="7"/>
  <c r="CF72" i="7"/>
  <c r="CE72" i="7"/>
  <c r="CD72" i="7"/>
  <c r="CC72" i="7"/>
  <c r="CB72" i="7"/>
  <c r="CA72" i="7"/>
  <c r="BZ72" i="7"/>
  <c r="BY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L72" i="7"/>
  <c r="CH71" i="7"/>
  <c r="CG71" i="7"/>
  <c r="CF71" i="7"/>
  <c r="CE71" i="7"/>
  <c r="CD71" i="7"/>
  <c r="CC71" i="7"/>
  <c r="CB71" i="7"/>
  <c r="CA71" i="7"/>
  <c r="BZ71" i="7"/>
  <c r="BY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AN71" i="7"/>
  <c r="L71" i="7"/>
  <c r="CH70" i="7"/>
  <c r="CG70" i="7"/>
  <c r="CF70" i="7"/>
  <c r="CE70" i="7"/>
  <c r="CD70" i="7"/>
  <c r="CC70" i="7"/>
  <c r="CB70" i="7"/>
  <c r="CA70" i="7"/>
  <c r="BZ70" i="7"/>
  <c r="BY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L70" i="7"/>
  <c r="CH69" i="7"/>
  <c r="CG69" i="7"/>
  <c r="CF69" i="7"/>
  <c r="CE69" i="7"/>
  <c r="CD69" i="7"/>
  <c r="CC69" i="7"/>
  <c r="CB69" i="7"/>
  <c r="CA69" i="7"/>
  <c r="BZ69" i="7"/>
  <c r="BY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L69" i="7"/>
  <c r="CH68" i="7"/>
  <c r="CG68" i="7"/>
  <c r="CF68" i="7"/>
  <c r="CE68" i="7"/>
  <c r="CD68" i="7"/>
  <c r="CC68" i="7"/>
  <c r="CB68" i="7"/>
  <c r="CA68" i="7"/>
  <c r="BZ68" i="7"/>
  <c r="BY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L68" i="7"/>
  <c r="CH67" i="7"/>
  <c r="CG67" i="7"/>
  <c r="CF67" i="7"/>
  <c r="CE67" i="7"/>
  <c r="CD67" i="7"/>
  <c r="CC67" i="7"/>
  <c r="CB67" i="7"/>
  <c r="CA67" i="7"/>
  <c r="BZ67" i="7"/>
  <c r="BY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L67" i="7"/>
  <c r="CH66" i="7"/>
  <c r="CG66" i="7"/>
  <c r="CF66" i="7"/>
  <c r="CE66" i="7"/>
  <c r="CD66" i="7"/>
  <c r="CC66" i="7"/>
  <c r="CB66" i="7"/>
  <c r="CA66" i="7"/>
  <c r="BZ66" i="7"/>
  <c r="BY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L66" i="7"/>
  <c r="CH65" i="7"/>
  <c r="CG65" i="7"/>
  <c r="CF65" i="7"/>
  <c r="CE65" i="7"/>
  <c r="CD65" i="7"/>
  <c r="CC65" i="7"/>
  <c r="CB65" i="7"/>
  <c r="CA65" i="7"/>
  <c r="BZ65" i="7"/>
  <c r="BY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L65" i="7"/>
  <c r="CH64" i="7"/>
  <c r="CG64" i="7"/>
  <c r="CF64" i="7"/>
  <c r="CE64" i="7"/>
  <c r="CD64" i="7"/>
  <c r="CC64" i="7"/>
  <c r="CB64" i="7"/>
  <c r="CA64" i="7"/>
  <c r="BZ64" i="7"/>
  <c r="BY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L64" i="7"/>
  <c r="CH63" i="7"/>
  <c r="CG63" i="7"/>
  <c r="CF63" i="7"/>
  <c r="CE63" i="7"/>
  <c r="CD63" i="7"/>
  <c r="CC63" i="7"/>
  <c r="CB63" i="7"/>
  <c r="CA63" i="7"/>
  <c r="BZ63" i="7"/>
  <c r="BY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L63" i="7"/>
  <c r="CH62" i="7"/>
  <c r="CG62" i="7"/>
  <c r="CF62" i="7"/>
  <c r="CE62" i="7"/>
  <c r="CD62" i="7"/>
  <c r="CC62" i="7"/>
  <c r="CB62" i="7"/>
  <c r="CA62" i="7"/>
  <c r="BZ62" i="7"/>
  <c r="BY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L62" i="7"/>
  <c r="CH61" i="7"/>
  <c r="CG61" i="7"/>
  <c r="CF61" i="7"/>
  <c r="CE61" i="7"/>
  <c r="CD61" i="7"/>
  <c r="CC61" i="7"/>
  <c r="CB61" i="7"/>
  <c r="CA61" i="7"/>
  <c r="BZ61" i="7"/>
  <c r="BY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L61" i="7"/>
  <c r="AQ58" i="7"/>
  <c r="AR58" i="7" s="1"/>
  <c r="AS58" i="7" s="1"/>
  <c r="AT58" i="7" s="1"/>
  <c r="AU58" i="7" s="1"/>
  <c r="AV58" i="7" s="1"/>
  <c r="AW58" i="7" s="1"/>
  <c r="EC57" i="7"/>
  <c r="ED57" i="7" s="1"/>
  <c r="EE57" i="7" s="1"/>
  <c r="EF57" i="7" s="1"/>
  <c r="EG57" i="7" s="1"/>
  <c r="EH57" i="7" s="1"/>
  <c r="EI57" i="7" s="1"/>
  <c r="EJ57" i="7" s="1"/>
  <c r="AQ57" i="7"/>
  <c r="AR57" i="7" s="1"/>
  <c r="AS57" i="7" s="1"/>
  <c r="AT57" i="7" s="1"/>
  <c r="AU57" i="7" s="1"/>
  <c r="AV57" i="7" s="1"/>
  <c r="AW57" i="7" s="1"/>
  <c r="AQ54" i="7"/>
  <c r="AR54" i="7" s="1"/>
  <c r="AQ53" i="7"/>
  <c r="AQ52" i="7"/>
  <c r="AR52" i="7" s="1"/>
  <c r="AQ51" i="7"/>
  <c r="S26" i="9"/>
  <c r="R26" i="9"/>
  <c r="Q26" i="9"/>
  <c r="P26" i="9"/>
  <c r="O26" i="9"/>
  <c r="N26" i="9"/>
  <c r="M26" i="9"/>
  <c r="L26" i="9"/>
  <c r="S25" i="9"/>
  <c r="R25" i="9"/>
  <c r="Q25" i="9"/>
  <c r="P25" i="9"/>
  <c r="O25" i="9"/>
  <c r="N25" i="9"/>
  <c r="M25" i="9"/>
  <c r="L25" i="9"/>
  <c r="S24" i="9"/>
  <c r="R24" i="9"/>
  <c r="Q24" i="9"/>
  <c r="P24" i="9"/>
  <c r="O24" i="9"/>
  <c r="N24" i="9"/>
  <c r="M24" i="9"/>
  <c r="L24" i="9"/>
  <c r="AT59" i="7" l="1"/>
  <c r="BB59" i="7"/>
  <c r="AT60" i="7"/>
  <c r="BB60" i="7"/>
  <c r="AS54" i="7"/>
  <c r="AR88" i="7"/>
  <c r="AR51" i="7"/>
  <c r="AQ88" i="7"/>
  <c r="AR53" i="7"/>
  <c r="CP223" i="11"/>
  <c r="DE223" i="11"/>
  <c r="AS52" i="7"/>
  <c r="AZ85" i="7"/>
  <c r="AU60" i="7" l="1"/>
  <c r="BC60" i="7"/>
  <c r="AU59" i="7"/>
  <c r="BC59" i="7"/>
  <c r="AS51" i="7"/>
  <c r="AS88" i="7"/>
  <c r="AS53" i="7"/>
  <c r="AT54" i="7"/>
  <c r="CQ223" i="11"/>
  <c r="DH223" i="11"/>
  <c r="CY223" i="11"/>
  <c r="BA85" i="7"/>
  <c r="AT52" i="7"/>
  <c r="AV59" i="7" l="1"/>
  <c r="BD59" i="7"/>
  <c r="AV60" i="7"/>
  <c r="BD60" i="7"/>
  <c r="AT88" i="7"/>
  <c r="AU54" i="7"/>
  <c r="AT53" i="7"/>
  <c r="AT51" i="7"/>
  <c r="CR223" i="11"/>
  <c r="CZ223" i="11"/>
  <c r="DI223" i="11"/>
  <c r="AU52" i="7"/>
  <c r="BB85" i="7"/>
  <c r="AW60" i="7" l="1"/>
  <c r="BF60" i="7" s="1"/>
  <c r="BE60" i="7"/>
  <c r="AW59" i="7"/>
  <c r="BF59" i="7" s="1"/>
  <c r="BE59" i="7"/>
  <c r="AU88" i="7"/>
  <c r="AU51" i="7"/>
  <c r="AU53" i="7"/>
  <c r="AV54" i="7"/>
  <c r="CS223" i="11"/>
  <c r="DJ223" i="11"/>
  <c r="DA223" i="11"/>
  <c r="BC85" i="7"/>
  <c r="AV52" i="7"/>
  <c r="AV88" i="7" l="1"/>
  <c r="AW54" i="7"/>
  <c r="AV53" i="7"/>
  <c r="AV51" i="7"/>
  <c r="CT223" i="11"/>
  <c r="DB223" i="11"/>
  <c r="DK223" i="11"/>
  <c r="AW52" i="7"/>
  <c r="BD85" i="7"/>
  <c r="AW88" i="7" l="1"/>
  <c r="AW51" i="7"/>
  <c r="AW53" i="7"/>
  <c r="CU223" i="11"/>
  <c r="DL223" i="11"/>
  <c r="DC223" i="11"/>
  <c r="BE85" i="7"/>
  <c r="BF85" i="7"/>
  <c r="DD223" i="11" l="1"/>
  <c r="DM223" i="11"/>
  <c r="BF48" i="7" l="1"/>
  <c r="BE48" i="7"/>
  <c r="BD48" i="7"/>
  <c r="BC48" i="7"/>
  <c r="BB48" i="7"/>
  <c r="BA48" i="7"/>
  <c r="AZ48" i="7"/>
  <c r="AY48" i="7"/>
  <c r="AX48" i="7"/>
  <c r="AX36" i="7"/>
  <c r="AY36" i="7"/>
  <c r="AZ36" i="7"/>
  <c r="BA36" i="7"/>
  <c r="BB36" i="7"/>
  <c r="BC36" i="7"/>
  <c r="BD36" i="7"/>
  <c r="BE36" i="7"/>
  <c r="BF36" i="7"/>
  <c r="AX37" i="7"/>
  <c r="AY37" i="7"/>
  <c r="AZ37" i="7"/>
  <c r="BA37" i="7"/>
  <c r="BB37" i="7"/>
  <c r="BC37" i="7"/>
  <c r="BD37" i="7"/>
  <c r="BE37" i="7"/>
  <c r="BF37" i="7"/>
  <c r="AX38" i="7"/>
  <c r="AY38" i="7"/>
  <c r="AZ38" i="7"/>
  <c r="BA38" i="7"/>
  <c r="BB38" i="7"/>
  <c r="BC38" i="7"/>
  <c r="BD38" i="7"/>
  <c r="BE38" i="7"/>
  <c r="BF38" i="7"/>
  <c r="AX39" i="7"/>
  <c r="AY39" i="7"/>
  <c r="AZ39" i="7"/>
  <c r="BA39" i="7"/>
  <c r="BB39" i="7"/>
  <c r="BC39" i="7"/>
  <c r="BD39" i="7"/>
  <c r="BE39" i="7"/>
  <c r="BF39" i="7"/>
  <c r="AX40" i="7"/>
  <c r="AY40" i="7"/>
  <c r="AZ40" i="7"/>
  <c r="BA40" i="7"/>
  <c r="BB40" i="7"/>
  <c r="BC40" i="7"/>
  <c r="BD40" i="7"/>
  <c r="BE40" i="7"/>
  <c r="BF40" i="7"/>
  <c r="AX41" i="7"/>
  <c r="AY41" i="7"/>
  <c r="AZ41" i="7"/>
  <c r="BA41" i="7"/>
  <c r="BB41" i="7"/>
  <c r="BC41" i="7"/>
  <c r="BD41" i="7"/>
  <c r="BE41" i="7"/>
  <c r="BF41" i="7"/>
  <c r="AX42" i="7"/>
  <c r="AY42" i="7"/>
  <c r="AZ42" i="7"/>
  <c r="BA42" i="7"/>
  <c r="BB42" i="7"/>
  <c r="BC42" i="7"/>
  <c r="BD42" i="7"/>
  <c r="BE42" i="7"/>
  <c r="BF42" i="7"/>
  <c r="BF35" i="7"/>
  <c r="BE35" i="7"/>
  <c r="BD35" i="7"/>
  <c r="BC35" i="7"/>
  <c r="BB35" i="7"/>
  <c r="BA35" i="7"/>
  <c r="AZ35" i="7"/>
  <c r="AY35" i="7"/>
  <c r="AX35" i="7"/>
  <c r="AY50" i="7"/>
  <c r="AZ50" i="7"/>
  <c r="BA50" i="7"/>
  <c r="BB50" i="7"/>
  <c r="BC50" i="7"/>
  <c r="BD50" i="7"/>
  <c r="BE50" i="7"/>
  <c r="BF50" i="7"/>
  <c r="AX50" i="7"/>
  <c r="AN50" i="7" l="1"/>
  <c r="AN49" i="7"/>
  <c r="AN48" i="7"/>
  <c r="J72" i="11" l="1"/>
  <c r="I72" i="11"/>
  <c r="H72" i="11"/>
  <c r="G72" i="11"/>
  <c r="F72" i="11"/>
  <c r="E72" i="11"/>
  <c r="D72" i="11"/>
  <c r="C72" i="11"/>
  <c r="B72" i="11"/>
  <c r="J68" i="11"/>
  <c r="I68" i="11"/>
  <c r="H68" i="11"/>
  <c r="G68" i="11"/>
  <c r="F68" i="11"/>
  <c r="E68" i="11"/>
  <c r="D68" i="11"/>
  <c r="C68" i="11"/>
  <c r="B68" i="11"/>
  <c r="J65" i="11"/>
  <c r="I65" i="11"/>
  <c r="H65" i="11"/>
  <c r="G65" i="11"/>
  <c r="F65" i="11"/>
  <c r="E65" i="11"/>
  <c r="D65" i="11"/>
  <c r="C65" i="11"/>
  <c r="B65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J49" i="11"/>
  <c r="I49" i="11"/>
  <c r="H49" i="11"/>
  <c r="G49" i="11"/>
  <c r="F49" i="11"/>
  <c r="E49" i="11"/>
  <c r="D49" i="11"/>
  <c r="C49" i="11"/>
  <c r="B49" i="11"/>
  <c r="AN5" i="7" l="1"/>
  <c r="AN6" i="7"/>
  <c r="AN7" i="7"/>
  <c r="AN59" i="7" s="1"/>
  <c r="AN8" i="7"/>
  <c r="AN9" i="7"/>
  <c r="AN10" i="7"/>
  <c r="AN11" i="7"/>
  <c r="AN76" i="7" s="1"/>
  <c r="AN12" i="7"/>
  <c r="AN13" i="7"/>
  <c r="AN14" i="7"/>
  <c r="AN15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7" i="7"/>
  <c r="AN4" i="7"/>
  <c r="AN73" i="7" l="1"/>
  <c r="AN60" i="7"/>
  <c r="AN70" i="7"/>
  <c r="AN64" i="7"/>
  <c r="AN77" i="7"/>
  <c r="AN78" i="7"/>
  <c r="AN68" i="7"/>
  <c r="AN62" i="7"/>
  <c r="AN72" i="7"/>
  <c r="AN66" i="7"/>
  <c r="AN67" i="7"/>
  <c r="AN61" i="7"/>
  <c r="AN75" i="7"/>
  <c r="AN74" i="7"/>
  <c r="AN69" i="7"/>
  <c r="AN63" i="7"/>
  <c r="C8" i="9"/>
  <c r="D8" i="9"/>
  <c r="E8" i="9"/>
  <c r="F8" i="9"/>
  <c r="G8" i="9"/>
  <c r="H8" i="9"/>
  <c r="I8" i="9"/>
  <c r="J8" i="9"/>
  <c r="B8" i="9"/>
  <c r="M30" i="7"/>
  <c r="N30" i="7"/>
  <c r="O30" i="7"/>
  <c r="P30" i="7"/>
  <c r="Q30" i="7"/>
  <c r="R30" i="7"/>
  <c r="S30" i="7"/>
  <c r="T30" i="7"/>
  <c r="L30" i="7"/>
  <c r="L46" i="7" s="1"/>
  <c r="AL109" i="11" l="1"/>
  <c r="AL90" i="11"/>
  <c r="AL115" i="11"/>
  <c r="AL108" i="11"/>
  <c r="AL92" i="11"/>
  <c r="CH46" i="7" l="1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46" i="7"/>
  <c r="D46" i="7"/>
  <c r="E46" i="7"/>
  <c r="F46" i="7"/>
  <c r="G46" i="7"/>
  <c r="H46" i="7"/>
  <c r="I46" i="7"/>
  <c r="J46" i="7"/>
  <c r="K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C176" i="11" l="1"/>
  <c r="J217" i="11" l="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AB217" i="11" l="1"/>
  <c r="V217" i="11" s="1"/>
  <c r="W217" i="11" s="1"/>
  <c r="X217" i="11" s="1"/>
  <c r="Y217" i="11" s="1"/>
  <c r="Z217" i="11" s="1"/>
  <c r="AA217" i="11" s="1"/>
  <c r="AB218" i="11"/>
  <c r="V218" i="11" s="1"/>
  <c r="W218" i="11" s="1"/>
  <c r="X218" i="11" s="1"/>
  <c r="Y218" i="11" s="1"/>
  <c r="Z218" i="11" s="1"/>
  <c r="AA218" i="11" s="1"/>
  <c r="AB219" i="11"/>
  <c r="V219" i="11" s="1"/>
  <c r="W219" i="11" s="1"/>
  <c r="X219" i="11" s="1"/>
  <c r="Y219" i="11" s="1"/>
  <c r="Z219" i="11" s="1"/>
  <c r="AA219" i="11" s="1"/>
  <c r="AB220" i="11"/>
  <c r="V220" i="11" s="1"/>
  <c r="W220" i="11" s="1"/>
  <c r="X220" i="11" s="1"/>
  <c r="Y220" i="11" s="1"/>
  <c r="Z220" i="11" s="1"/>
  <c r="AA220" i="11" s="1"/>
  <c r="AB221" i="11"/>
  <c r="V221" i="11" s="1"/>
  <c r="W221" i="11" s="1"/>
  <c r="X221" i="11" s="1"/>
  <c r="Y221" i="11" s="1"/>
  <c r="Z221" i="11" s="1"/>
  <c r="AA221" i="11" s="1"/>
  <c r="AB222" i="11"/>
  <c r="V222" i="11" s="1"/>
  <c r="W222" i="11" s="1"/>
  <c r="X222" i="11" s="1"/>
  <c r="Y222" i="11" s="1"/>
  <c r="Z222" i="11" s="1"/>
  <c r="AA222" i="11" s="1"/>
  <c r="AB223" i="11"/>
  <c r="V223" i="11" s="1"/>
  <c r="W223" i="11" s="1"/>
  <c r="X223" i="11" s="1"/>
  <c r="Y223" i="11" s="1"/>
  <c r="Z223" i="11" s="1"/>
  <c r="AA223" i="11" s="1"/>
  <c r="AB224" i="11"/>
  <c r="V224" i="11" s="1"/>
  <c r="W224" i="11" s="1"/>
  <c r="X224" i="11" s="1"/>
  <c r="Y224" i="11" s="1"/>
  <c r="Z224" i="11" s="1"/>
  <c r="AA224" i="11" s="1"/>
  <c r="AB225" i="11"/>
  <c r="V225" i="11" s="1"/>
  <c r="W225" i="11" s="1"/>
  <c r="X225" i="11" s="1"/>
  <c r="Y225" i="11" s="1"/>
  <c r="Z225" i="11" s="1"/>
  <c r="AA225" i="11" s="1"/>
  <c r="AB226" i="11"/>
  <c r="V226" i="11" s="1"/>
  <c r="W226" i="11" s="1"/>
  <c r="X226" i="11" s="1"/>
  <c r="Y226" i="11" s="1"/>
  <c r="Z226" i="11" s="1"/>
  <c r="AA226" i="11" s="1"/>
  <c r="AB227" i="11"/>
  <c r="V227" i="11" s="1"/>
  <c r="W227" i="11" s="1"/>
  <c r="X227" i="11" s="1"/>
  <c r="Y227" i="11" s="1"/>
  <c r="Z227" i="11" s="1"/>
  <c r="AA227" i="11" s="1"/>
  <c r="AB228" i="11"/>
  <c r="V228" i="11" s="1"/>
  <c r="W228" i="11" s="1"/>
  <c r="X228" i="11" s="1"/>
  <c r="Y228" i="11" s="1"/>
  <c r="Z228" i="11" s="1"/>
  <c r="AA228" i="11" s="1"/>
  <c r="AB229" i="11"/>
  <c r="V229" i="11" s="1"/>
  <c r="W229" i="11" s="1"/>
  <c r="X229" i="11" s="1"/>
  <c r="Y229" i="11" s="1"/>
  <c r="Z229" i="11" s="1"/>
  <c r="AA229" i="11" s="1"/>
  <c r="AB230" i="11"/>
  <c r="V230" i="11" s="1"/>
  <c r="W230" i="11" s="1"/>
  <c r="X230" i="11" s="1"/>
  <c r="Y230" i="11" s="1"/>
  <c r="Z230" i="11" s="1"/>
  <c r="AA230" i="11" s="1"/>
  <c r="AB231" i="11"/>
  <c r="V231" i="11" s="1"/>
  <c r="W231" i="11" s="1"/>
  <c r="X231" i="11" s="1"/>
  <c r="Y231" i="11" s="1"/>
  <c r="Z231" i="11" s="1"/>
  <c r="AA231" i="11" s="1"/>
  <c r="AB232" i="11"/>
  <c r="V232" i="11" s="1"/>
  <c r="W232" i="11" s="1"/>
  <c r="X232" i="11" s="1"/>
  <c r="Y232" i="11" s="1"/>
  <c r="Z232" i="11" s="1"/>
  <c r="AA232" i="11" s="1"/>
  <c r="AB233" i="11"/>
  <c r="V233" i="11" s="1"/>
  <c r="W233" i="11" s="1"/>
  <c r="X233" i="11" s="1"/>
  <c r="Y233" i="11" s="1"/>
  <c r="Z233" i="11" s="1"/>
  <c r="AA233" i="11" s="1"/>
  <c r="AB234" i="11"/>
  <c r="V234" i="11" s="1"/>
  <c r="W234" i="11" s="1"/>
  <c r="X234" i="11" s="1"/>
  <c r="Y234" i="11" s="1"/>
  <c r="Z234" i="11" s="1"/>
  <c r="AA234" i="11" s="1"/>
  <c r="AB235" i="11"/>
  <c r="V235" i="11" s="1"/>
  <c r="W235" i="11" s="1"/>
  <c r="X235" i="11" s="1"/>
  <c r="Y235" i="11" s="1"/>
  <c r="Z235" i="11" s="1"/>
  <c r="AA235" i="11" s="1"/>
  <c r="AB236" i="11"/>
  <c r="V236" i="11" s="1"/>
  <c r="W236" i="11" s="1"/>
  <c r="X236" i="11" s="1"/>
  <c r="Y236" i="11" s="1"/>
  <c r="Z236" i="11" s="1"/>
  <c r="AA236" i="11" s="1"/>
  <c r="AB237" i="11"/>
  <c r="V237" i="11" s="1"/>
  <c r="W237" i="11" s="1"/>
  <c r="X237" i="11" s="1"/>
  <c r="Y237" i="11" s="1"/>
  <c r="Z237" i="11" s="1"/>
  <c r="AA237" i="11" s="1"/>
  <c r="AB238" i="11"/>
  <c r="V238" i="11" s="1"/>
  <c r="W238" i="11" s="1"/>
  <c r="X238" i="11" s="1"/>
  <c r="Y238" i="11" s="1"/>
  <c r="Z238" i="11" s="1"/>
  <c r="AA238" i="11" s="1"/>
  <c r="AB239" i="11"/>
  <c r="V239" i="11" s="1"/>
  <c r="W239" i="11" s="1"/>
  <c r="X239" i="11" s="1"/>
  <c r="Y239" i="11" s="1"/>
  <c r="Z239" i="11" s="1"/>
  <c r="AA239" i="11" s="1"/>
  <c r="AB240" i="11"/>
  <c r="V240" i="11" s="1"/>
  <c r="W240" i="11" s="1"/>
  <c r="X240" i="11" s="1"/>
  <c r="Y240" i="11" s="1"/>
  <c r="Z240" i="11" s="1"/>
  <c r="AA240" i="11" s="1"/>
  <c r="AB241" i="11"/>
  <c r="V241" i="11" s="1"/>
  <c r="W241" i="11" s="1"/>
  <c r="X241" i="11" s="1"/>
  <c r="Y241" i="11" s="1"/>
  <c r="Z241" i="11" s="1"/>
  <c r="AA241" i="11" s="1"/>
  <c r="AB242" i="11"/>
  <c r="V242" i="11" s="1"/>
  <c r="W242" i="11" s="1"/>
  <c r="X242" i="11" s="1"/>
  <c r="Y242" i="11" s="1"/>
  <c r="Z242" i="11" s="1"/>
  <c r="AA242" i="11" s="1"/>
  <c r="AB243" i="11"/>
  <c r="V243" i="11" s="1"/>
  <c r="W243" i="11" s="1"/>
  <c r="X243" i="11" s="1"/>
  <c r="Y243" i="11" s="1"/>
  <c r="Z243" i="11" s="1"/>
  <c r="AA243" i="11" s="1"/>
  <c r="AB244" i="11"/>
  <c r="V244" i="11" s="1"/>
  <c r="W244" i="11" s="1"/>
  <c r="X244" i="11" s="1"/>
  <c r="Y244" i="11" s="1"/>
  <c r="Z244" i="11" s="1"/>
  <c r="AA244" i="11" s="1"/>
  <c r="AB245" i="11"/>
  <c r="V245" i="11" s="1"/>
  <c r="W245" i="11" s="1"/>
  <c r="X245" i="11" s="1"/>
  <c r="Y245" i="11" s="1"/>
  <c r="Z245" i="11" s="1"/>
  <c r="AA245" i="11" s="1"/>
  <c r="AB246" i="11"/>
  <c r="V246" i="11" s="1"/>
  <c r="W246" i="11" s="1"/>
  <c r="X246" i="11" s="1"/>
  <c r="Y246" i="11" s="1"/>
  <c r="Z246" i="11" s="1"/>
  <c r="AA246" i="11" s="1"/>
  <c r="AB247" i="11"/>
  <c r="V247" i="11" s="1"/>
  <c r="W247" i="11" s="1"/>
  <c r="X247" i="11" s="1"/>
  <c r="Y247" i="11" s="1"/>
  <c r="Z247" i="11" s="1"/>
  <c r="AA247" i="11" s="1"/>
  <c r="AB248" i="11"/>
  <c r="V248" i="11" s="1"/>
  <c r="W248" i="11" s="1"/>
  <c r="X248" i="11" s="1"/>
  <c r="Y248" i="11" s="1"/>
  <c r="Z248" i="11" s="1"/>
  <c r="AA248" i="11" s="1"/>
  <c r="AB249" i="11"/>
  <c r="V249" i="11" s="1"/>
  <c r="W249" i="11" s="1"/>
  <c r="X249" i="11" s="1"/>
  <c r="Y249" i="11" s="1"/>
  <c r="Z249" i="11" s="1"/>
  <c r="AA249" i="11" s="1"/>
  <c r="AB250" i="11"/>
  <c r="V250" i="11" s="1"/>
  <c r="W250" i="11" s="1"/>
  <c r="X250" i="11" s="1"/>
  <c r="Y250" i="11" s="1"/>
  <c r="Z250" i="11" s="1"/>
  <c r="AA250" i="11" s="1"/>
  <c r="AB251" i="11"/>
  <c r="V251" i="11" s="1"/>
  <c r="W251" i="11" s="1"/>
  <c r="X251" i="11" s="1"/>
  <c r="Y251" i="11" s="1"/>
  <c r="Z251" i="11" s="1"/>
  <c r="AA251" i="11" s="1"/>
  <c r="AB216" i="11"/>
  <c r="V216" i="11" s="1"/>
  <c r="W216" i="11" s="1"/>
  <c r="X216" i="11" s="1"/>
  <c r="Y216" i="11" s="1"/>
  <c r="Z216" i="11" s="1"/>
  <c r="AA216" i="11" s="1"/>
  <c r="D217" i="11"/>
  <c r="E217" i="11" s="1"/>
  <c r="F217" i="11" s="1"/>
  <c r="G217" i="11" s="1"/>
  <c r="H217" i="11" s="1"/>
  <c r="I217" i="11" s="1"/>
  <c r="D218" i="11"/>
  <c r="E218" i="11" s="1"/>
  <c r="F218" i="11" s="1"/>
  <c r="G218" i="11" s="1"/>
  <c r="H218" i="11" s="1"/>
  <c r="I218" i="11" s="1"/>
  <c r="D219" i="11"/>
  <c r="D222" i="11"/>
  <c r="J216" i="11"/>
  <c r="D216" i="11" s="1"/>
  <c r="E216" i="11" s="1"/>
  <c r="F216" i="11" s="1"/>
  <c r="G216" i="11" s="1"/>
  <c r="H216" i="11" s="1"/>
  <c r="I216" i="11" s="1"/>
  <c r="D221" i="11" l="1"/>
  <c r="E221" i="11" s="1"/>
  <c r="F221" i="11" s="1"/>
  <c r="G221" i="11" s="1"/>
  <c r="H221" i="11" s="1"/>
  <c r="I221" i="11" s="1"/>
  <c r="D220" i="11"/>
  <c r="D225" i="11"/>
  <c r="D226" i="11"/>
  <c r="E222" i="11"/>
  <c r="F222" i="11" s="1"/>
  <c r="G222" i="11" s="1"/>
  <c r="H222" i="11" s="1"/>
  <c r="I222" i="11" s="1"/>
  <c r="D223" i="11"/>
  <c r="E219" i="11"/>
  <c r="F219" i="11" s="1"/>
  <c r="G219" i="11" s="1"/>
  <c r="H219" i="11" s="1"/>
  <c r="I219" i="11" s="1"/>
  <c r="D224" i="11" l="1"/>
  <c r="E220" i="11"/>
  <c r="F220" i="11" s="1"/>
  <c r="G220" i="11" s="1"/>
  <c r="H220" i="11" s="1"/>
  <c r="I220" i="11" s="1"/>
  <c r="D227" i="11"/>
  <c r="E223" i="11"/>
  <c r="F223" i="11" s="1"/>
  <c r="G223" i="11" s="1"/>
  <c r="H223" i="11" s="1"/>
  <c r="I223" i="11" s="1"/>
  <c r="E226" i="11"/>
  <c r="F226" i="11" s="1"/>
  <c r="G226" i="11" s="1"/>
  <c r="H226" i="11" s="1"/>
  <c r="I226" i="11" s="1"/>
  <c r="D230" i="11"/>
  <c r="E225" i="11"/>
  <c r="F225" i="11" s="1"/>
  <c r="G225" i="11" s="1"/>
  <c r="H225" i="11" s="1"/>
  <c r="I225" i="11" s="1"/>
  <c r="D229" i="11"/>
  <c r="E224" i="11" l="1"/>
  <c r="F224" i="11" s="1"/>
  <c r="G224" i="11" s="1"/>
  <c r="H224" i="11" s="1"/>
  <c r="I224" i="11" s="1"/>
  <c r="D228" i="11"/>
  <c r="E230" i="11"/>
  <c r="F230" i="11" s="1"/>
  <c r="G230" i="11" s="1"/>
  <c r="H230" i="11" s="1"/>
  <c r="I230" i="11" s="1"/>
  <c r="D234" i="11"/>
  <c r="D231" i="11"/>
  <c r="E227" i="11"/>
  <c r="F227" i="11" s="1"/>
  <c r="G227" i="11" s="1"/>
  <c r="H227" i="11" s="1"/>
  <c r="I227" i="11" s="1"/>
  <c r="D233" i="11"/>
  <c r="E229" i="11"/>
  <c r="F229" i="11" s="1"/>
  <c r="G229" i="11" s="1"/>
  <c r="H229" i="11" s="1"/>
  <c r="I229" i="11" s="1"/>
  <c r="E228" i="11" l="1"/>
  <c r="F228" i="11" s="1"/>
  <c r="G228" i="11" s="1"/>
  <c r="H228" i="11" s="1"/>
  <c r="I228" i="11" s="1"/>
  <c r="D232" i="11"/>
  <c r="E231" i="11"/>
  <c r="F231" i="11" s="1"/>
  <c r="G231" i="11" s="1"/>
  <c r="H231" i="11" s="1"/>
  <c r="I231" i="11" s="1"/>
  <c r="D235" i="11"/>
  <c r="E234" i="11"/>
  <c r="F234" i="11" s="1"/>
  <c r="G234" i="11" s="1"/>
  <c r="H234" i="11" s="1"/>
  <c r="I234" i="11" s="1"/>
  <c r="D238" i="11"/>
  <c r="E233" i="11"/>
  <c r="F233" i="11" s="1"/>
  <c r="G233" i="11" s="1"/>
  <c r="H233" i="11" s="1"/>
  <c r="I233" i="11" s="1"/>
  <c r="D237" i="11"/>
  <c r="E232" i="11" l="1"/>
  <c r="F232" i="11" s="1"/>
  <c r="G232" i="11" s="1"/>
  <c r="H232" i="11" s="1"/>
  <c r="I232" i="11" s="1"/>
  <c r="D236" i="11"/>
  <c r="D242" i="11"/>
  <c r="E238" i="11"/>
  <c r="F238" i="11" s="1"/>
  <c r="G238" i="11" s="1"/>
  <c r="H238" i="11" s="1"/>
  <c r="I238" i="11" s="1"/>
  <c r="D239" i="11"/>
  <c r="E235" i="11"/>
  <c r="F235" i="11" s="1"/>
  <c r="G235" i="11" s="1"/>
  <c r="H235" i="11" s="1"/>
  <c r="I235" i="11" s="1"/>
  <c r="E237" i="11"/>
  <c r="F237" i="11" s="1"/>
  <c r="G237" i="11" s="1"/>
  <c r="H237" i="11" s="1"/>
  <c r="I237" i="11" s="1"/>
  <c r="D241" i="11"/>
  <c r="D240" i="11" l="1"/>
  <c r="E236" i="11"/>
  <c r="F236" i="11" s="1"/>
  <c r="G236" i="11" s="1"/>
  <c r="H236" i="11" s="1"/>
  <c r="I236" i="11" s="1"/>
  <c r="D243" i="11"/>
  <c r="E239" i="11"/>
  <c r="F239" i="11" s="1"/>
  <c r="G239" i="11" s="1"/>
  <c r="H239" i="11" s="1"/>
  <c r="I239" i="11" s="1"/>
  <c r="E242" i="11"/>
  <c r="F242" i="11" s="1"/>
  <c r="G242" i="11" s="1"/>
  <c r="H242" i="11" s="1"/>
  <c r="I242" i="11" s="1"/>
  <c r="D246" i="11"/>
  <c r="E246" i="11" s="1"/>
  <c r="F246" i="11" s="1"/>
  <c r="G246" i="11" s="1"/>
  <c r="H246" i="11" s="1"/>
  <c r="I246" i="11" s="1"/>
  <c r="E241" i="11"/>
  <c r="F241" i="11" s="1"/>
  <c r="G241" i="11" s="1"/>
  <c r="H241" i="11" s="1"/>
  <c r="I241" i="11" s="1"/>
  <c r="D245" i="11"/>
  <c r="D244" i="11" l="1"/>
  <c r="E240" i="11"/>
  <c r="F240" i="11" s="1"/>
  <c r="G240" i="11" s="1"/>
  <c r="H240" i="11" s="1"/>
  <c r="I240" i="11" s="1"/>
  <c r="D247" i="11"/>
  <c r="E247" i="11" s="1"/>
  <c r="F247" i="11" s="1"/>
  <c r="G247" i="11" s="1"/>
  <c r="H247" i="11" s="1"/>
  <c r="I247" i="11" s="1"/>
  <c r="E243" i="11"/>
  <c r="F243" i="11" s="1"/>
  <c r="G243" i="11" s="1"/>
  <c r="H243" i="11" s="1"/>
  <c r="I243" i="11" s="1"/>
  <c r="D249" i="11"/>
  <c r="E249" i="11" s="1"/>
  <c r="F249" i="11" s="1"/>
  <c r="G249" i="11" s="1"/>
  <c r="H249" i="11" s="1"/>
  <c r="I249" i="11" s="1"/>
  <c r="E245" i="11"/>
  <c r="F245" i="11" s="1"/>
  <c r="G245" i="11" s="1"/>
  <c r="H245" i="11" s="1"/>
  <c r="I245" i="11" s="1"/>
  <c r="E244" i="11" l="1"/>
  <c r="F244" i="11" s="1"/>
  <c r="G244" i="11" s="1"/>
  <c r="H244" i="11" s="1"/>
  <c r="I244" i="11" s="1"/>
  <c r="D248" i="11"/>
  <c r="E248" i="11" s="1"/>
  <c r="F248" i="11" s="1"/>
  <c r="G248" i="11" s="1"/>
  <c r="H248" i="11" s="1"/>
  <c r="I248" i="11" s="1"/>
  <c r="BW216" i="11" l="1"/>
  <c r="BX216" i="11"/>
  <c r="BY216" i="11"/>
  <c r="BZ216" i="11"/>
  <c r="CA216" i="11"/>
  <c r="CB216" i="11"/>
  <c r="CC216" i="11"/>
  <c r="CD216" i="11"/>
  <c r="BW217" i="11"/>
  <c r="BX217" i="11"/>
  <c r="BY217" i="11"/>
  <c r="BZ217" i="11"/>
  <c r="CA217" i="11"/>
  <c r="CB217" i="11"/>
  <c r="CC217" i="11"/>
  <c r="CD217" i="11"/>
  <c r="BW218" i="11"/>
  <c r="BX218" i="11"/>
  <c r="BY218" i="11"/>
  <c r="BZ218" i="11"/>
  <c r="CA218" i="11"/>
  <c r="CB218" i="11"/>
  <c r="CC218" i="11"/>
  <c r="CD218" i="11"/>
  <c r="BW219" i="11"/>
  <c r="BX219" i="11"/>
  <c r="BY219" i="11"/>
  <c r="BZ219" i="11"/>
  <c r="CA219" i="11"/>
  <c r="CB219" i="11"/>
  <c r="CC219" i="11"/>
  <c r="CD219" i="11"/>
  <c r="BW220" i="11"/>
  <c r="BX220" i="11"/>
  <c r="BY220" i="11"/>
  <c r="BZ220" i="11"/>
  <c r="CA220" i="11"/>
  <c r="CB220" i="11"/>
  <c r="CC220" i="11"/>
  <c r="CD220" i="11"/>
  <c r="BW221" i="11"/>
  <c r="BX221" i="11"/>
  <c r="BY221" i="11"/>
  <c r="BZ221" i="11"/>
  <c r="CA221" i="11"/>
  <c r="CB221" i="11"/>
  <c r="CC221" i="11"/>
  <c r="CD221" i="11"/>
  <c r="BW222" i="11"/>
  <c r="BX222" i="11"/>
  <c r="BY222" i="11"/>
  <c r="BZ222" i="11"/>
  <c r="CA222" i="11"/>
  <c r="CB222" i="11"/>
  <c r="CC222" i="11"/>
  <c r="CD222" i="11"/>
  <c r="BW223" i="11"/>
  <c r="BX223" i="11"/>
  <c r="BY223" i="11"/>
  <c r="BZ223" i="11"/>
  <c r="CA223" i="11"/>
  <c r="CB223" i="11"/>
  <c r="CC223" i="11"/>
  <c r="CD223" i="11"/>
  <c r="BW224" i="11"/>
  <c r="BX224" i="11"/>
  <c r="BY224" i="11"/>
  <c r="BZ224" i="11"/>
  <c r="CA224" i="11"/>
  <c r="CB224" i="11"/>
  <c r="CC224" i="11"/>
  <c r="CD224" i="11"/>
  <c r="BW225" i="11"/>
  <c r="BX225" i="11"/>
  <c r="BY225" i="11"/>
  <c r="BZ225" i="11"/>
  <c r="CA225" i="11"/>
  <c r="CB225" i="11"/>
  <c r="CC225" i="11"/>
  <c r="CD225" i="11"/>
  <c r="BW226" i="11"/>
  <c r="BX226" i="11"/>
  <c r="BY226" i="11"/>
  <c r="BZ226" i="11"/>
  <c r="CA226" i="11"/>
  <c r="CB226" i="11"/>
  <c r="CC226" i="11"/>
  <c r="CD226" i="11"/>
  <c r="BW227" i="11"/>
  <c r="BX227" i="11"/>
  <c r="BY227" i="11"/>
  <c r="BZ227" i="11"/>
  <c r="CA227" i="11"/>
  <c r="CB227" i="11"/>
  <c r="CC227" i="11"/>
  <c r="CD227" i="11"/>
  <c r="BW228" i="11"/>
  <c r="BX228" i="11"/>
  <c r="BY228" i="11"/>
  <c r="BZ228" i="11"/>
  <c r="CA228" i="11"/>
  <c r="CB228" i="11"/>
  <c r="CC228" i="11"/>
  <c r="CD228" i="11"/>
  <c r="BW229" i="11"/>
  <c r="BX229" i="11"/>
  <c r="BY229" i="11"/>
  <c r="BZ229" i="11"/>
  <c r="CA229" i="11"/>
  <c r="CB229" i="11"/>
  <c r="CC229" i="11"/>
  <c r="CD229" i="11"/>
  <c r="BW230" i="11"/>
  <c r="BX230" i="11"/>
  <c r="BY230" i="11"/>
  <c r="BZ230" i="11"/>
  <c r="CA230" i="11"/>
  <c r="CB230" i="11"/>
  <c r="CC230" i="11"/>
  <c r="CD230" i="11"/>
  <c r="BW231" i="11"/>
  <c r="BX231" i="11"/>
  <c r="BY231" i="11"/>
  <c r="BZ231" i="11"/>
  <c r="CA231" i="11"/>
  <c r="CB231" i="11"/>
  <c r="CC231" i="11"/>
  <c r="CD231" i="11"/>
  <c r="BW232" i="11"/>
  <c r="BX232" i="11"/>
  <c r="BY232" i="11"/>
  <c r="BZ232" i="11"/>
  <c r="CA232" i="11"/>
  <c r="CB232" i="11"/>
  <c r="CC232" i="11"/>
  <c r="CD232" i="11"/>
  <c r="BW233" i="11"/>
  <c r="BX233" i="11"/>
  <c r="BY233" i="11"/>
  <c r="BZ233" i="11"/>
  <c r="CA233" i="11"/>
  <c r="CB233" i="11"/>
  <c r="CC233" i="11"/>
  <c r="CD233" i="11"/>
  <c r="BW234" i="11"/>
  <c r="BX234" i="11"/>
  <c r="BY234" i="11"/>
  <c r="BZ234" i="11"/>
  <c r="CA234" i="11"/>
  <c r="CB234" i="11"/>
  <c r="CC234" i="11"/>
  <c r="CD234" i="11"/>
  <c r="BW235" i="11"/>
  <c r="BX235" i="11"/>
  <c r="BY235" i="11"/>
  <c r="BZ235" i="11"/>
  <c r="CA235" i="11"/>
  <c r="CB235" i="11"/>
  <c r="CC235" i="11"/>
  <c r="CD235" i="11"/>
  <c r="BW236" i="11"/>
  <c r="BX236" i="11"/>
  <c r="BY236" i="11"/>
  <c r="BZ236" i="11"/>
  <c r="CA236" i="11"/>
  <c r="CB236" i="11"/>
  <c r="CC236" i="11"/>
  <c r="CD236" i="11"/>
  <c r="BW237" i="11"/>
  <c r="BX237" i="11"/>
  <c r="BY237" i="11"/>
  <c r="BZ237" i="11"/>
  <c r="CA237" i="11"/>
  <c r="CB237" i="11"/>
  <c r="CC237" i="11"/>
  <c r="CD237" i="11"/>
  <c r="BW238" i="11"/>
  <c r="BX238" i="11"/>
  <c r="BY238" i="11"/>
  <c r="BZ238" i="11"/>
  <c r="CA238" i="11"/>
  <c r="CB238" i="11"/>
  <c r="CC238" i="11"/>
  <c r="CD238" i="11"/>
  <c r="BW239" i="11"/>
  <c r="BX239" i="11"/>
  <c r="BY239" i="11"/>
  <c r="BZ239" i="11"/>
  <c r="CA239" i="11"/>
  <c r="CB239" i="11"/>
  <c r="CC239" i="11"/>
  <c r="CD239" i="11"/>
  <c r="BW240" i="11"/>
  <c r="BX240" i="11"/>
  <c r="BY240" i="11"/>
  <c r="BZ240" i="11"/>
  <c r="CA240" i="11"/>
  <c r="CB240" i="11"/>
  <c r="CC240" i="11"/>
  <c r="CD240" i="11"/>
  <c r="BW241" i="11"/>
  <c r="BX241" i="11"/>
  <c r="BY241" i="11"/>
  <c r="BZ241" i="11"/>
  <c r="CA241" i="11"/>
  <c r="CB241" i="11"/>
  <c r="CC241" i="11"/>
  <c r="CD241" i="11"/>
  <c r="BW242" i="11"/>
  <c r="BX242" i="11"/>
  <c r="BY242" i="11"/>
  <c r="BZ242" i="11"/>
  <c r="CA242" i="11"/>
  <c r="CB242" i="11"/>
  <c r="CC242" i="11"/>
  <c r="CD242" i="11"/>
  <c r="BW243" i="11"/>
  <c r="BX243" i="11"/>
  <c r="BY243" i="11"/>
  <c r="BZ243" i="11"/>
  <c r="CA243" i="11"/>
  <c r="CB243" i="11"/>
  <c r="CC243" i="11"/>
  <c r="CD243" i="11"/>
  <c r="BW244" i="11"/>
  <c r="BX244" i="11"/>
  <c r="BY244" i="11"/>
  <c r="BZ244" i="11"/>
  <c r="CA244" i="11"/>
  <c r="CB244" i="11"/>
  <c r="CC244" i="11"/>
  <c r="CD244" i="11"/>
  <c r="BW245" i="11"/>
  <c r="BX245" i="11"/>
  <c r="BY245" i="11"/>
  <c r="BZ245" i="11"/>
  <c r="CA245" i="11"/>
  <c r="CB245" i="11"/>
  <c r="CC245" i="11"/>
  <c r="CD245" i="11"/>
  <c r="BW246" i="11"/>
  <c r="BX246" i="11"/>
  <c r="BY246" i="11"/>
  <c r="BZ246" i="11"/>
  <c r="CA246" i="11"/>
  <c r="CB246" i="11"/>
  <c r="CC246" i="11"/>
  <c r="CD246" i="11"/>
  <c r="BW247" i="11"/>
  <c r="BX247" i="11"/>
  <c r="BY247" i="11"/>
  <c r="BZ247" i="11"/>
  <c r="CA247" i="11"/>
  <c r="CB247" i="11"/>
  <c r="CC247" i="11"/>
  <c r="CD247" i="11"/>
  <c r="BW248" i="11"/>
  <c r="BX248" i="11"/>
  <c r="BY248" i="11"/>
  <c r="BZ248" i="11"/>
  <c r="CA248" i="11"/>
  <c r="CB248" i="11"/>
  <c r="CC248" i="11"/>
  <c r="CD248" i="11"/>
  <c r="BW249" i="11"/>
  <c r="BX249" i="11"/>
  <c r="BY249" i="11"/>
  <c r="BZ249" i="11"/>
  <c r="CA249" i="11"/>
  <c r="CB249" i="11"/>
  <c r="CC249" i="11"/>
  <c r="CD249" i="11"/>
  <c r="BW250" i="11"/>
  <c r="BX250" i="11"/>
  <c r="BY250" i="11"/>
  <c r="BZ250" i="11"/>
  <c r="CA250" i="11"/>
  <c r="CB250" i="11"/>
  <c r="CC250" i="11"/>
  <c r="CD250" i="11"/>
  <c r="BW251" i="11"/>
  <c r="BX251" i="11"/>
  <c r="BY251" i="11"/>
  <c r="BZ251" i="11"/>
  <c r="CA251" i="11"/>
  <c r="CB251" i="11"/>
  <c r="CC251" i="11"/>
  <c r="CD251" i="11"/>
  <c r="BE216" i="11"/>
  <c r="BF216" i="11"/>
  <c r="BG216" i="11"/>
  <c r="BH216" i="11"/>
  <c r="BI216" i="11"/>
  <c r="BJ216" i="11"/>
  <c r="BK216" i="11"/>
  <c r="BL216" i="11"/>
  <c r="BE217" i="11"/>
  <c r="BF217" i="11"/>
  <c r="BG217" i="11"/>
  <c r="BH217" i="11"/>
  <c r="BI217" i="11"/>
  <c r="BJ217" i="11"/>
  <c r="BK217" i="11"/>
  <c r="BL217" i="11"/>
  <c r="BE218" i="11"/>
  <c r="BF218" i="11"/>
  <c r="BG218" i="11"/>
  <c r="BH218" i="11"/>
  <c r="BI218" i="11"/>
  <c r="BJ218" i="11"/>
  <c r="BK218" i="11"/>
  <c r="BL218" i="11"/>
  <c r="BE219" i="11"/>
  <c r="BF219" i="11"/>
  <c r="BG219" i="11"/>
  <c r="BH219" i="11"/>
  <c r="BI219" i="11"/>
  <c r="BJ219" i="11"/>
  <c r="BK219" i="11"/>
  <c r="BL219" i="11"/>
  <c r="BE220" i="11"/>
  <c r="BF220" i="11"/>
  <c r="BG220" i="11"/>
  <c r="BH220" i="11"/>
  <c r="BI220" i="11"/>
  <c r="BJ220" i="11"/>
  <c r="BK220" i="11"/>
  <c r="BL220" i="11"/>
  <c r="BE221" i="11"/>
  <c r="BF221" i="11"/>
  <c r="BG221" i="11"/>
  <c r="BH221" i="11"/>
  <c r="BI221" i="11"/>
  <c r="BJ221" i="11"/>
  <c r="BK221" i="11"/>
  <c r="BL221" i="11"/>
  <c r="BE222" i="11"/>
  <c r="BF222" i="11"/>
  <c r="BG222" i="11"/>
  <c r="BH222" i="11"/>
  <c r="BI222" i="11"/>
  <c r="BJ222" i="11"/>
  <c r="BK222" i="11"/>
  <c r="BL222" i="11"/>
  <c r="BE223" i="11"/>
  <c r="BF223" i="11"/>
  <c r="BG223" i="11"/>
  <c r="BH223" i="11"/>
  <c r="BI223" i="11"/>
  <c r="BJ223" i="11"/>
  <c r="BK223" i="11"/>
  <c r="BL223" i="11"/>
  <c r="BE224" i="11"/>
  <c r="BF224" i="11"/>
  <c r="BG224" i="11"/>
  <c r="BH224" i="11"/>
  <c r="BI224" i="11"/>
  <c r="BJ224" i="11"/>
  <c r="BK224" i="11"/>
  <c r="BL224" i="11"/>
  <c r="BE225" i="11"/>
  <c r="BF225" i="11"/>
  <c r="BG225" i="11"/>
  <c r="BH225" i="11"/>
  <c r="BI225" i="11"/>
  <c r="BJ225" i="11"/>
  <c r="BK225" i="11"/>
  <c r="BL225" i="11"/>
  <c r="BE226" i="11"/>
  <c r="BF226" i="11"/>
  <c r="BG226" i="11"/>
  <c r="BH226" i="11"/>
  <c r="BI226" i="11"/>
  <c r="BJ226" i="11"/>
  <c r="BK226" i="11"/>
  <c r="BL226" i="11"/>
  <c r="BE227" i="11"/>
  <c r="BF227" i="11"/>
  <c r="BG227" i="11"/>
  <c r="BH227" i="11"/>
  <c r="BI227" i="11"/>
  <c r="BJ227" i="11"/>
  <c r="BK227" i="11"/>
  <c r="BL227" i="11"/>
  <c r="BE228" i="11"/>
  <c r="BF228" i="11"/>
  <c r="BG228" i="11"/>
  <c r="BH228" i="11"/>
  <c r="BI228" i="11"/>
  <c r="BJ228" i="11"/>
  <c r="BK228" i="11"/>
  <c r="BL228" i="11"/>
  <c r="BE229" i="11"/>
  <c r="BF229" i="11"/>
  <c r="BG229" i="11"/>
  <c r="BH229" i="11"/>
  <c r="BI229" i="11"/>
  <c r="BJ229" i="11"/>
  <c r="BK229" i="11"/>
  <c r="BL229" i="11"/>
  <c r="BE230" i="11"/>
  <c r="BF230" i="11"/>
  <c r="BG230" i="11"/>
  <c r="BH230" i="11"/>
  <c r="BI230" i="11"/>
  <c r="BJ230" i="11"/>
  <c r="BK230" i="11"/>
  <c r="BL230" i="11"/>
  <c r="BE231" i="11"/>
  <c r="BF231" i="11"/>
  <c r="BG231" i="11"/>
  <c r="BH231" i="11"/>
  <c r="BI231" i="11"/>
  <c r="BJ231" i="11"/>
  <c r="BK231" i="11"/>
  <c r="BL231" i="11"/>
  <c r="BE232" i="11"/>
  <c r="BF232" i="11"/>
  <c r="BG232" i="11"/>
  <c r="BH232" i="11"/>
  <c r="BI232" i="11"/>
  <c r="BJ232" i="11"/>
  <c r="BK232" i="11"/>
  <c r="BL232" i="11"/>
  <c r="BE233" i="11"/>
  <c r="BF233" i="11"/>
  <c r="BG233" i="11"/>
  <c r="BH233" i="11"/>
  <c r="BI233" i="11"/>
  <c r="BJ233" i="11"/>
  <c r="BK233" i="11"/>
  <c r="BL233" i="11"/>
  <c r="BE234" i="11"/>
  <c r="BF234" i="11"/>
  <c r="BG234" i="11"/>
  <c r="BH234" i="11"/>
  <c r="BI234" i="11"/>
  <c r="BJ234" i="11"/>
  <c r="BK234" i="11"/>
  <c r="BL234" i="11"/>
  <c r="BE235" i="11"/>
  <c r="BF235" i="11"/>
  <c r="BG235" i="11"/>
  <c r="BH235" i="11"/>
  <c r="BI235" i="11"/>
  <c r="BJ235" i="11"/>
  <c r="BK235" i="11"/>
  <c r="BL235" i="11"/>
  <c r="BE236" i="11"/>
  <c r="BF236" i="11"/>
  <c r="BG236" i="11"/>
  <c r="BH236" i="11"/>
  <c r="BI236" i="11"/>
  <c r="BJ236" i="11"/>
  <c r="BK236" i="11"/>
  <c r="BL236" i="11"/>
  <c r="BE237" i="11"/>
  <c r="BF237" i="11"/>
  <c r="BG237" i="11"/>
  <c r="BH237" i="11"/>
  <c r="BI237" i="11"/>
  <c r="BJ237" i="11"/>
  <c r="BK237" i="11"/>
  <c r="BL237" i="11"/>
  <c r="BE238" i="11"/>
  <c r="BF238" i="11"/>
  <c r="BG238" i="11"/>
  <c r="BH238" i="11"/>
  <c r="BI238" i="11"/>
  <c r="BJ238" i="11"/>
  <c r="BK238" i="11"/>
  <c r="BL238" i="11"/>
  <c r="BE239" i="11"/>
  <c r="BF239" i="11"/>
  <c r="BG239" i="11"/>
  <c r="BH239" i="11"/>
  <c r="BI239" i="11"/>
  <c r="BJ239" i="11"/>
  <c r="BK239" i="11"/>
  <c r="BL239" i="11"/>
  <c r="BE240" i="11"/>
  <c r="BF240" i="11"/>
  <c r="BG240" i="11"/>
  <c r="BH240" i="11"/>
  <c r="BI240" i="11"/>
  <c r="BJ240" i="11"/>
  <c r="BK240" i="11"/>
  <c r="BL240" i="11"/>
  <c r="BE241" i="11"/>
  <c r="BF241" i="11"/>
  <c r="BG241" i="11"/>
  <c r="BH241" i="11"/>
  <c r="BI241" i="11"/>
  <c r="BJ241" i="11"/>
  <c r="BK241" i="11"/>
  <c r="BL241" i="11"/>
  <c r="BE242" i="11"/>
  <c r="BF242" i="11"/>
  <c r="BG242" i="11"/>
  <c r="BH242" i="11"/>
  <c r="BI242" i="11"/>
  <c r="BJ242" i="11"/>
  <c r="BK242" i="11"/>
  <c r="BL242" i="11"/>
  <c r="BE243" i="11"/>
  <c r="BF243" i="11"/>
  <c r="BG243" i="11"/>
  <c r="BH243" i="11"/>
  <c r="BI243" i="11"/>
  <c r="BJ243" i="11"/>
  <c r="BK243" i="11"/>
  <c r="BL243" i="11"/>
  <c r="BE244" i="11"/>
  <c r="BF244" i="11"/>
  <c r="BG244" i="11"/>
  <c r="BH244" i="11"/>
  <c r="BI244" i="11"/>
  <c r="BJ244" i="11"/>
  <c r="BK244" i="11"/>
  <c r="BL244" i="11"/>
  <c r="BE245" i="11"/>
  <c r="BF245" i="11"/>
  <c r="BG245" i="11"/>
  <c r="BH245" i="11"/>
  <c r="BI245" i="11"/>
  <c r="BJ245" i="11"/>
  <c r="BK245" i="11"/>
  <c r="BL245" i="11"/>
  <c r="BE246" i="11"/>
  <c r="BF246" i="11"/>
  <c r="BG246" i="11"/>
  <c r="BH246" i="11"/>
  <c r="BI246" i="11"/>
  <c r="BJ246" i="11"/>
  <c r="BK246" i="11"/>
  <c r="BL246" i="11"/>
  <c r="BE247" i="11"/>
  <c r="BF247" i="11"/>
  <c r="BG247" i="11"/>
  <c r="BH247" i="11"/>
  <c r="BI247" i="11"/>
  <c r="BJ247" i="11"/>
  <c r="BK247" i="11"/>
  <c r="BL247" i="11"/>
  <c r="BE248" i="11"/>
  <c r="BF248" i="11"/>
  <c r="BG248" i="11"/>
  <c r="BH248" i="11"/>
  <c r="BI248" i="11"/>
  <c r="BJ248" i="11"/>
  <c r="BK248" i="11"/>
  <c r="BL248" i="11"/>
  <c r="BE249" i="11"/>
  <c r="BF249" i="11"/>
  <c r="BG249" i="11"/>
  <c r="BH249" i="11"/>
  <c r="BI249" i="11"/>
  <c r="BJ249" i="11"/>
  <c r="BK249" i="11"/>
  <c r="BL249" i="11"/>
  <c r="BD217" i="11"/>
  <c r="BD218" i="11"/>
  <c r="BD219" i="11"/>
  <c r="BD220" i="11"/>
  <c r="BD221" i="11"/>
  <c r="BD222" i="11"/>
  <c r="BD223" i="11"/>
  <c r="BD224" i="11"/>
  <c r="BD225" i="11"/>
  <c r="BD226" i="11"/>
  <c r="BD227" i="11"/>
  <c r="BD228" i="11"/>
  <c r="BD229" i="11"/>
  <c r="BD230" i="11"/>
  <c r="BD231" i="11"/>
  <c r="BD232" i="11"/>
  <c r="BD233" i="11"/>
  <c r="BD234" i="11"/>
  <c r="BD235" i="11"/>
  <c r="BD236" i="11"/>
  <c r="BD237" i="11"/>
  <c r="BD238" i="11"/>
  <c r="BD239" i="11"/>
  <c r="BD240" i="11"/>
  <c r="BD241" i="11"/>
  <c r="BD242" i="11"/>
  <c r="BD243" i="11"/>
  <c r="BD244" i="11"/>
  <c r="BD245" i="11"/>
  <c r="BD246" i="11"/>
  <c r="BD247" i="11"/>
  <c r="BD248" i="11"/>
  <c r="BD249" i="11"/>
  <c r="BD216" i="11"/>
  <c r="AV216" i="11"/>
  <c r="AW216" i="11"/>
  <c r="AX216" i="11"/>
  <c r="AY216" i="11"/>
  <c r="AZ216" i="11"/>
  <c r="BA216" i="11"/>
  <c r="BB216" i="11"/>
  <c r="BC216" i="11"/>
  <c r="AV217" i="11"/>
  <c r="AW217" i="11"/>
  <c r="AX217" i="11"/>
  <c r="AY217" i="11"/>
  <c r="AZ217" i="11"/>
  <c r="BA217" i="11"/>
  <c r="BB217" i="11"/>
  <c r="BC217" i="11"/>
  <c r="AV218" i="11"/>
  <c r="AW218" i="11"/>
  <c r="AX218" i="11"/>
  <c r="AY218" i="11"/>
  <c r="AZ218" i="11"/>
  <c r="BA218" i="11"/>
  <c r="BB218" i="11"/>
  <c r="BC218" i="11"/>
  <c r="AV219" i="11"/>
  <c r="AW219" i="11"/>
  <c r="AX219" i="11"/>
  <c r="AY219" i="11"/>
  <c r="AZ219" i="11"/>
  <c r="BA219" i="11"/>
  <c r="BB219" i="11"/>
  <c r="BC219" i="11"/>
  <c r="AV220" i="11"/>
  <c r="AW220" i="11"/>
  <c r="AX220" i="11"/>
  <c r="AY220" i="11"/>
  <c r="AZ220" i="11"/>
  <c r="BA220" i="11"/>
  <c r="BB220" i="11"/>
  <c r="BC220" i="11"/>
  <c r="AV221" i="11"/>
  <c r="AW221" i="11"/>
  <c r="AX221" i="11"/>
  <c r="AY221" i="11"/>
  <c r="AZ221" i="11"/>
  <c r="BA221" i="11"/>
  <c r="BB221" i="11"/>
  <c r="BC221" i="11"/>
  <c r="AV222" i="11"/>
  <c r="AW222" i="11"/>
  <c r="AX222" i="11"/>
  <c r="AY222" i="11"/>
  <c r="AZ222" i="11"/>
  <c r="BA222" i="11"/>
  <c r="BB222" i="11"/>
  <c r="BC222" i="11"/>
  <c r="AV223" i="11"/>
  <c r="AW223" i="11"/>
  <c r="AX223" i="11"/>
  <c r="AY223" i="11"/>
  <c r="AZ223" i="11"/>
  <c r="BA223" i="11"/>
  <c r="BB223" i="11"/>
  <c r="BC223" i="11"/>
  <c r="AV224" i="11"/>
  <c r="AW224" i="11"/>
  <c r="AX224" i="11"/>
  <c r="AY224" i="11"/>
  <c r="AZ224" i="11"/>
  <c r="BA224" i="11"/>
  <c r="BB224" i="11"/>
  <c r="BC224" i="11"/>
  <c r="AV225" i="11"/>
  <c r="AW225" i="11"/>
  <c r="AX225" i="11"/>
  <c r="AY225" i="11"/>
  <c r="AZ225" i="11"/>
  <c r="BA225" i="11"/>
  <c r="BB225" i="11"/>
  <c r="BC225" i="11"/>
  <c r="AV226" i="11"/>
  <c r="AW226" i="11"/>
  <c r="AX226" i="11"/>
  <c r="AY226" i="11"/>
  <c r="AZ226" i="11"/>
  <c r="BA226" i="11"/>
  <c r="BB226" i="11"/>
  <c r="BC226" i="11"/>
  <c r="AV227" i="11"/>
  <c r="AW227" i="11"/>
  <c r="AX227" i="11"/>
  <c r="AY227" i="11"/>
  <c r="AZ227" i="11"/>
  <c r="BA227" i="11"/>
  <c r="BB227" i="11"/>
  <c r="BC227" i="11"/>
  <c r="AV228" i="11"/>
  <c r="AW228" i="11"/>
  <c r="AX228" i="11"/>
  <c r="AY228" i="11"/>
  <c r="AZ228" i="11"/>
  <c r="BA228" i="11"/>
  <c r="BB228" i="11"/>
  <c r="BC228" i="11"/>
  <c r="AV229" i="11"/>
  <c r="AW229" i="11"/>
  <c r="AX229" i="11"/>
  <c r="AY229" i="11"/>
  <c r="AZ229" i="11"/>
  <c r="BA229" i="11"/>
  <c r="BB229" i="11"/>
  <c r="BC229" i="11"/>
  <c r="AV230" i="11"/>
  <c r="AW230" i="11"/>
  <c r="AX230" i="11"/>
  <c r="AY230" i="11"/>
  <c r="AZ230" i="11"/>
  <c r="BA230" i="11"/>
  <c r="BB230" i="11"/>
  <c r="BC230" i="11"/>
  <c r="AV231" i="11"/>
  <c r="AW231" i="11"/>
  <c r="AX231" i="11"/>
  <c r="AY231" i="11"/>
  <c r="AZ231" i="11"/>
  <c r="BA231" i="11"/>
  <c r="BB231" i="11"/>
  <c r="BC231" i="11"/>
  <c r="AV232" i="11"/>
  <c r="AW232" i="11"/>
  <c r="AX232" i="11"/>
  <c r="AY232" i="11"/>
  <c r="AZ232" i="11"/>
  <c r="BA232" i="11"/>
  <c r="BB232" i="11"/>
  <c r="BC232" i="11"/>
  <c r="AV233" i="11"/>
  <c r="AW233" i="11"/>
  <c r="AX233" i="11"/>
  <c r="AY233" i="11"/>
  <c r="AZ233" i="11"/>
  <c r="BA233" i="11"/>
  <c r="BB233" i="11"/>
  <c r="BC233" i="11"/>
  <c r="AV234" i="11"/>
  <c r="AW234" i="11"/>
  <c r="AX234" i="11"/>
  <c r="AY234" i="11"/>
  <c r="AZ234" i="11"/>
  <c r="BA234" i="11"/>
  <c r="BB234" i="11"/>
  <c r="BC234" i="11"/>
  <c r="AV235" i="11"/>
  <c r="AW235" i="11"/>
  <c r="AX235" i="11"/>
  <c r="AY235" i="11"/>
  <c r="AZ235" i="11"/>
  <c r="BA235" i="11"/>
  <c r="BB235" i="11"/>
  <c r="BC235" i="11"/>
  <c r="AV236" i="11"/>
  <c r="AW236" i="11"/>
  <c r="AX236" i="11"/>
  <c r="AY236" i="11"/>
  <c r="AZ236" i="11"/>
  <c r="BA236" i="11"/>
  <c r="BB236" i="11"/>
  <c r="BC236" i="11"/>
  <c r="AV237" i="11"/>
  <c r="AW237" i="11"/>
  <c r="AX237" i="11"/>
  <c r="AY237" i="11"/>
  <c r="AZ237" i="11"/>
  <c r="BA237" i="11"/>
  <c r="BB237" i="11"/>
  <c r="BC237" i="11"/>
  <c r="AV238" i="11"/>
  <c r="AW238" i="11"/>
  <c r="AX238" i="11"/>
  <c r="AY238" i="11"/>
  <c r="AZ238" i="11"/>
  <c r="BA238" i="11"/>
  <c r="BB238" i="11"/>
  <c r="BC238" i="11"/>
  <c r="AV239" i="11"/>
  <c r="AW239" i="11"/>
  <c r="AX239" i="11"/>
  <c r="AY239" i="11"/>
  <c r="AZ239" i="11"/>
  <c r="BA239" i="11"/>
  <c r="BB239" i="11"/>
  <c r="BC239" i="11"/>
  <c r="AV240" i="11"/>
  <c r="AW240" i="11"/>
  <c r="AX240" i="11"/>
  <c r="AY240" i="11"/>
  <c r="AZ240" i="11"/>
  <c r="BA240" i="11"/>
  <c r="BB240" i="11"/>
  <c r="BC240" i="11"/>
  <c r="AV241" i="11"/>
  <c r="AW241" i="11"/>
  <c r="AX241" i="11"/>
  <c r="AY241" i="11"/>
  <c r="AZ241" i="11"/>
  <c r="BA241" i="11"/>
  <c r="BB241" i="11"/>
  <c r="BC241" i="11"/>
  <c r="AV242" i="11"/>
  <c r="AW242" i="11"/>
  <c r="AX242" i="11"/>
  <c r="AY242" i="11"/>
  <c r="AZ242" i="11"/>
  <c r="BA242" i="11"/>
  <c r="BB242" i="11"/>
  <c r="BC242" i="11"/>
  <c r="AV243" i="11"/>
  <c r="AW243" i="11"/>
  <c r="AX243" i="11"/>
  <c r="AY243" i="11"/>
  <c r="AZ243" i="11"/>
  <c r="BA243" i="11"/>
  <c r="BB243" i="11"/>
  <c r="BC243" i="11"/>
  <c r="AV244" i="11"/>
  <c r="AW244" i="11"/>
  <c r="AX244" i="11"/>
  <c r="AY244" i="11"/>
  <c r="AZ244" i="11"/>
  <c r="BA244" i="11"/>
  <c r="BB244" i="11"/>
  <c r="BC244" i="11"/>
  <c r="AV245" i="11"/>
  <c r="AW245" i="11"/>
  <c r="AX245" i="11"/>
  <c r="AY245" i="11"/>
  <c r="AZ245" i="11"/>
  <c r="BA245" i="11"/>
  <c r="BB245" i="11"/>
  <c r="BC245" i="11"/>
  <c r="AV246" i="11"/>
  <c r="AW246" i="11"/>
  <c r="AX246" i="11"/>
  <c r="AY246" i="11"/>
  <c r="AZ246" i="11"/>
  <c r="BA246" i="11"/>
  <c r="BB246" i="11"/>
  <c r="BC246" i="11"/>
  <c r="AV247" i="11"/>
  <c r="AW247" i="11"/>
  <c r="AX247" i="11"/>
  <c r="AY247" i="11"/>
  <c r="AZ247" i="11"/>
  <c r="BA247" i="11"/>
  <c r="BB247" i="11"/>
  <c r="BC247" i="11"/>
  <c r="AV248" i="11"/>
  <c r="AW248" i="11"/>
  <c r="AX248" i="11"/>
  <c r="AY248" i="11"/>
  <c r="AZ248" i="11"/>
  <c r="BA248" i="11"/>
  <c r="BB248" i="11"/>
  <c r="BC248" i="11"/>
  <c r="AV249" i="11"/>
  <c r="AW249" i="11"/>
  <c r="AX249" i="11"/>
  <c r="AY249" i="11"/>
  <c r="AZ249" i="11"/>
  <c r="BA249" i="11"/>
  <c r="BB249" i="11"/>
  <c r="BC249" i="11"/>
  <c r="AV250" i="11"/>
  <c r="AW250" i="11"/>
  <c r="AX250" i="11"/>
  <c r="AY250" i="11"/>
  <c r="AZ250" i="11"/>
  <c r="BA250" i="11"/>
  <c r="BB250" i="11"/>
  <c r="BC250" i="11"/>
  <c r="AV251" i="11"/>
  <c r="AW251" i="11"/>
  <c r="AX251" i="11"/>
  <c r="AY251" i="11"/>
  <c r="AZ251" i="11"/>
  <c r="BA251" i="11"/>
  <c r="BB251" i="11"/>
  <c r="BC251" i="11"/>
  <c r="AD216" i="11"/>
  <c r="AE216" i="11"/>
  <c r="AF216" i="11"/>
  <c r="AG216" i="11"/>
  <c r="AH216" i="11"/>
  <c r="AI216" i="11"/>
  <c r="AJ216" i="11"/>
  <c r="AK216" i="11"/>
  <c r="AD217" i="11"/>
  <c r="AE217" i="11"/>
  <c r="AF217" i="11"/>
  <c r="AG217" i="11"/>
  <c r="AH217" i="11"/>
  <c r="AI217" i="11"/>
  <c r="AJ217" i="11"/>
  <c r="AK217" i="11"/>
  <c r="AD218" i="11"/>
  <c r="AE218" i="11"/>
  <c r="AF218" i="11"/>
  <c r="AG218" i="11"/>
  <c r="AH218" i="11"/>
  <c r="AI218" i="11"/>
  <c r="AJ218" i="11"/>
  <c r="AK218" i="11"/>
  <c r="AD219" i="11"/>
  <c r="AE219" i="11"/>
  <c r="AF219" i="11"/>
  <c r="AG219" i="11"/>
  <c r="AH219" i="11"/>
  <c r="AI219" i="11"/>
  <c r="AJ219" i="11"/>
  <c r="AK219" i="11"/>
  <c r="AD220" i="11"/>
  <c r="AE220" i="11"/>
  <c r="AF220" i="11"/>
  <c r="AG220" i="11"/>
  <c r="AH220" i="11"/>
  <c r="AI220" i="11"/>
  <c r="AJ220" i="11"/>
  <c r="AK220" i="11"/>
  <c r="AD221" i="11"/>
  <c r="AE221" i="11"/>
  <c r="AF221" i="11"/>
  <c r="AG221" i="11"/>
  <c r="AH221" i="11"/>
  <c r="AI221" i="11"/>
  <c r="AJ221" i="11"/>
  <c r="AK221" i="11"/>
  <c r="AD222" i="11"/>
  <c r="AE222" i="11"/>
  <c r="AF222" i="11"/>
  <c r="AG222" i="11"/>
  <c r="AH222" i="11"/>
  <c r="AI222" i="11"/>
  <c r="AJ222" i="11"/>
  <c r="AK222" i="11"/>
  <c r="AD223" i="11"/>
  <c r="AE223" i="11"/>
  <c r="AF223" i="11"/>
  <c r="AG223" i="11"/>
  <c r="AH223" i="11"/>
  <c r="AI223" i="11"/>
  <c r="AJ223" i="11"/>
  <c r="AK223" i="11"/>
  <c r="AD224" i="11"/>
  <c r="AE224" i="11"/>
  <c r="AF224" i="11"/>
  <c r="AG224" i="11"/>
  <c r="AH224" i="11"/>
  <c r="AI224" i="11"/>
  <c r="AJ224" i="11"/>
  <c r="AK224" i="11"/>
  <c r="AD225" i="11"/>
  <c r="AE225" i="11"/>
  <c r="AF225" i="11"/>
  <c r="AG225" i="11"/>
  <c r="AH225" i="11"/>
  <c r="AI225" i="11"/>
  <c r="AJ225" i="11"/>
  <c r="AK225" i="11"/>
  <c r="AD226" i="11"/>
  <c r="AE226" i="11"/>
  <c r="AF226" i="11"/>
  <c r="AG226" i="11"/>
  <c r="AH226" i="11"/>
  <c r="AI226" i="11"/>
  <c r="AJ226" i="11"/>
  <c r="AK226" i="11"/>
  <c r="AD227" i="11"/>
  <c r="AE227" i="11"/>
  <c r="AF227" i="11"/>
  <c r="AG227" i="11"/>
  <c r="AH227" i="11"/>
  <c r="AI227" i="11"/>
  <c r="AJ227" i="11"/>
  <c r="AK227" i="11"/>
  <c r="AD228" i="11"/>
  <c r="AE228" i="11"/>
  <c r="AF228" i="11"/>
  <c r="AG228" i="11"/>
  <c r="AH228" i="11"/>
  <c r="AI228" i="11"/>
  <c r="AJ228" i="11"/>
  <c r="AK228" i="11"/>
  <c r="AD229" i="11"/>
  <c r="AE229" i="11"/>
  <c r="AF229" i="11"/>
  <c r="AG229" i="11"/>
  <c r="AH229" i="11"/>
  <c r="AI229" i="11"/>
  <c r="AJ229" i="11"/>
  <c r="AK229" i="11"/>
  <c r="AD230" i="11"/>
  <c r="AE230" i="11"/>
  <c r="AF230" i="11"/>
  <c r="AG230" i="11"/>
  <c r="AH230" i="11"/>
  <c r="AI230" i="11"/>
  <c r="AJ230" i="11"/>
  <c r="AK230" i="11"/>
  <c r="AD231" i="11"/>
  <c r="AE231" i="11"/>
  <c r="AF231" i="11"/>
  <c r="AG231" i="11"/>
  <c r="AH231" i="11"/>
  <c r="AI231" i="11"/>
  <c r="AJ231" i="11"/>
  <c r="AK231" i="11"/>
  <c r="AD232" i="11"/>
  <c r="AE232" i="11"/>
  <c r="AF232" i="11"/>
  <c r="AG232" i="11"/>
  <c r="AH232" i="11"/>
  <c r="AI232" i="11"/>
  <c r="AJ232" i="11"/>
  <c r="AK232" i="11"/>
  <c r="AD233" i="11"/>
  <c r="AE233" i="11"/>
  <c r="AF233" i="11"/>
  <c r="AG233" i="11"/>
  <c r="AH233" i="11"/>
  <c r="AI233" i="11"/>
  <c r="AJ233" i="11"/>
  <c r="AK233" i="11"/>
  <c r="AD234" i="11"/>
  <c r="AE234" i="11"/>
  <c r="AF234" i="11"/>
  <c r="AG234" i="11"/>
  <c r="AH234" i="11"/>
  <c r="AI234" i="11"/>
  <c r="AJ234" i="11"/>
  <c r="AK234" i="11"/>
  <c r="AD235" i="11"/>
  <c r="AE235" i="11"/>
  <c r="AF235" i="11"/>
  <c r="AG235" i="11"/>
  <c r="AH235" i="11"/>
  <c r="AI235" i="11"/>
  <c r="AJ235" i="11"/>
  <c r="AK235" i="11"/>
  <c r="AD236" i="11"/>
  <c r="AE236" i="11"/>
  <c r="AF236" i="11"/>
  <c r="AG236" i="11"/>
  <c r="AH236" i="11"/>
  <c r="AI236" i="11"/>
  <c r="AJ236" i="11"/>
  <c r="AK236" i="11"/>
  <c r="AD237" i="11"/>
  <c r="AE237" i="11"/>
  <c r="AF237" i="11"/>
  <c r="AG237" i="11"/>
  <c r="AH237" i="11"/>
  <c r="AI237" i="11"/>
  <c r="AJ237" i="11"/>
  <c r="AK237" i="11"/>
  <c r="AD238" i="11"/>
  <c r="AE238" i="11"/>
  <c r="AF238" i="11"/>
  <c r="AG238" i="11"/>
  <c r="AH238" i="11"/>
  <c r="AI238" i="11"/>
  <c r="AJ238" i="11"/>
  <c r="AK238" i="11"/>
  <c r="AD239" i="11"/>
  <c r="AE239" i="11"/>
  <c r="AF239" i="11"/>
  <c r="AG239" i="11"/>
  <c r="AH239" i="11"/>
  <c r="AI239" i="11"/>
  <c r="AJ239" i="11"/>
  <c r="AK239" i="11"/>
  <c r="AD240" i="11"/>
  <c r="AE240" i="11"/>
  <c r="AF240" i="11"/>
  <c r="AG240" i="11"/>
  <c r="AH240" i="11"/>
  <c r="AI240" i="11"/>
  <c r="AJ240" i="11"/>
  <c r="AK240" i="11"/>
  <c r="AD241" i="11"/>
  <c r="AE241" i="11"/>
  <c r="AF241" i="11"/>
  <c r="AG241" i="11"/>
  <c r="AH241" i="11"/>
  <c r="AI241" i="11"/>
  <c r="AJ241" i="11"/>
  <c r="AK241" i="11"/>
  <c r="AD242" i="11"/>
  <c r="AE242" i="11"/>
  <c r="AF242" i="11"/>
  <c r="AG242" i="11"/>
  <c r="AH242" i="11"/>
  <c r="AI242" i="11"/>
  <c r="AJ242" i="11"/>
  <c r="AK242" i="11"/>
  <c r="AD243" i="11"/>
  <c r="AE243" i="11"/>
  <c r="AF243" i="11"/>
  <c r="AG243" i="11"/>
  <c r="AH243" i="11"/>
  <c r="AI243" i="11"/>
  <c r="AJ243" i="11"/>
  <c r="AK243" i="11"/>
  <c r="AD244" i="11"/>
  <c r="AE244" i="11"/>
  <c r="AF244" i="11"/>
  <c r="AG244" i="11"/>
  <c r="AH244" i="11"/>
  <c r="AI244" i="11"/>
  <c r="AJ244" i="11"/>
  <c r="AK244" i="11"/>
  <c r="AD245" i="11"/>
  <c r="AE245" i="11"/>
  <c r="AF245" i="11"/>
  <c r="AG245" i="11"/>
  <c r="AH245" i="11"/>
  <c r="AI245" i="11"/>
  <c r="AJ245" i="11"/>
  <c r="AK245" i="11"/>
  <c r="AD246" i="11"/>
  <c r="AE246" i="11"/>
  <c r="AF246" i="11"/>
  <c r="AG246" i="11"/>
  <c r="AH246" i="11"/>
  <c r="AI246" i="11"/>
  <c r="AJ246" i="11"/>
  <c r="AK246" i="11"/>
  <c r="AD247" i="11"/>
  <c r="AE247" i="11"/>
  <c r="AF247" i="11"/>
  <c r="AG247" i="11"/>
  <c r="AH247" i="11"/>
  <c r="AI247" i="11"/>
  <c r="AJ247" i="11"/>
  <c r="AK247" i="11"/>
  <c r="AD248" i="11"/>
  <c r="AE248" i="11"/>
  <c r="AF248" i="11"/>
  <c r="AG248" i="11"/>
  <c r="AH248" i="11"/>
  <c r="AI248" i="11"/>
  <c r="AJ248" i="11"/>
  <c r="AK248" i="11"/>
  <c r="AD249" i="11"/>
  <c r="AE249" i="11"/>
  <c r="AF249" i="11"/>
  <c r="AG249" i="11"/>
  <c r="AH249" i="11"/>
  <c r="AI249" i="11"/>
  <c r="AJ249" i="11"/>
  <c r="AK249" i="11"/>
  <c r="AC217" i="11"/>
  <c r="AC218" i="11"/>
  <c r="AC219" i="11"/>
  <c r="AC220" i="11"/>
  <c r="AC221" i="11"/>
  <c r="AC222" i="11"/>
  <c r="AC223" i="11"/>
  <c r="AC224" i="11"/>
  <c r="AC225" i="11"/>
  <c r="AC226" i="11"/>
  <c r="AC227" i="11"/>
  <c r="AC228" i="11"/>
  <c r="AC229" i="11"/>
  <c r="AC230" i="11"/>
  <c r="AC231" i="11"/>
  <c r="AC232" i="11"/>
  <c r="AC233" i="11"/>
  <c r="AC234" i="11"/>
  <c r="AC235" i="11"/>
  <c r="AC236" i="11"/>
  <c r="AC237" i="11"/>
  <c r="AC238" i="11"/>
  <c r="AC239" i="11"/>
  <c r="AC240" i="11"/>
  <c r="AC241" i="11"/>
  <c r="AC242" i="11"/>
  <c r="AC243" i="11"/>
  <c r="AC244" i="11"/>
  <c r="AC245" i="11"/>
  <c r="AC246" i="11"/>
  <c r="AC247" i="11"/>
  <c r="AC248" i="11"/>
  <c r="AC249" i="11"/>
  <c r="AC216" i="11"/>
  <c r="T217" i="11" l="1"/>
  <c r="T218" i="11"/>
  <c r="T219" i="11"/>
  <c r="T220" i="11"/>
  <c r="T221" i="11"/>
  <c r="T222" i="11"/>
  <c r="T223" i="11"/>
  <c r="T224" i="11"/>
  <c r="T225" i="11"/>
  <c r="T226" i="11"/>
  <c r="T227" i="11"/>
  <c r="T228" i="11"/>
  <c r="T229" i="11"/>
  <c r="T230" i="11"/>
  <c r="T231" i="11"/>
  <c r="T232" i="11"/>
  <c r="T233" i="11"/>
  <c r="T234" i="11"/>
  <c r="T235" i="11"/>
  <c r="T236" i="11"/>
  <c r="T237" i="11"/>
  <c r="T238" i="11"/>
  <c r="T239" i="11"/>
  <c r="T240" i="11"/>
  <c r="T241" i="11"/>
  <c r="T242" i="11"/>
  <c r="T243" i="11"/>
  <c r="T244" i="11"/>
  <c r="T245" i="11"/>
  <c r="T246" i="11"/>
  <c r="T247" i="11"/>
  <c r="T248" i="11"/>
  <c r="T249" i="11"/>
  <c r="T250" i="11"/>
  <c r="T251" i="11"/>
  <c r="T216" i="11"/>
  <c r="BV225" i="11" l="1"/>
  <c r="AU225" i="11"/>
  <c r="AU248" i="11"/>
  <c r="BV248" i="11"/>
  <c r="AU239" i="11"/>
  <c r="BV239" i="11"/>
  <c r="AU231" i="11"/>
  <c r="BV231" i="11"/>
  <c r="AU238" i="11"/>
  <c r="BV238" i="11"/>
  <c r="BV222" i="11"/>
  <c r="AU222" i="11"/>
  <c r="BV233" i="11"/>
  <c r="AU233" i="11"/>
  <c r="BV240" i="11"/>
  <c r="AU240" i="11"/>
  <c r="AU247" i="11"/>
  <c r="BV247" i="11"/>
  <c r="AU223" i="11"/>
  <c r="BV223" i="11"/>
  <c r="BV246" i="11"/>
  <c r="AU246" i="11"/>
  <c r="AU230" i="11"/>
  <c r="BV230" i="11"/>
  <c r="BV245" i="11"/>
  <c r="AU245" i="11"/>
  <c r="BV237" i="11"/>
  <c r="AU237" i="11"/>
  <c r="BV229" i="11"/>
  <c r="AU229" i="11"/>
  <c r="BV221" i="11"/>
  <c r="AU221" i="11"/>
  <c r="BV241" i="11"/>
  <c r="AU241" i="11"/>
  <c r="AU224" i="11"/>
  <c r="BV224" i="11"/>
  <c r="BV216" i="11"/>
  <c r="AU216" i="11"/>
  <c r="AU219" i="11"/>
  <c r="BV219" i="11"/>
  <c r="BV249" i="11"/>
  <c r="AU249" i="11"/>
  <c r="AU232" i="11"/>
  <c r="BV232" i="11"/>
  <c r="BV244" i="11"/>
  <c r="AU244" i="11"/>
  <c r="BV236" i="11"/>
  <c r="AU236" i="11"/>
  <c r="BV228" i="11"/>
  <c r="AU228" i="11"/>
  <c r="BV220" i="11"/>
  <c r="AU220" i="11"/>
  <c r="AU251" i="11"/>
  <c r="BV251" i="11"/>
  <c r="AU243" i="11"/>
  <c r="BV243" i="11"/>
  <c r="AU235" i="11"/>
  <c r="BV235" i="11"/>
  <c r="BV227" i="11"/>
  <c r="AU227" i="11"/>
  <c r="BV250" i="11"/>
  <c r="AU250" i="11"/>
  <c r="AU242" i="11"/>
  <c r="BV242" i="11"/>
  <c r="BV234" i="11"/>
  <c r="AU234" i="11"/>
  <c r="BV226" i="11"/>
  <c r="AU226" i="11"/>
  <c r="AU218" i="11"/>
  <c r="BV218" i="11"/>
  <c r="BV217" i="11"/>
  <c r="AU217" i="11"/>
  <c r="D176" i="11"/>
  <c r="E176" i="11"/>
  <c r="F176" i="11"/>
  <c r="G176" i="11"/>
  <c r="H176" i="11"/>
  <c r="I176" i="11"/>
  <c r="J176" i="11"/>
  <c r="L176" i="11"/>
  <c r="M176" i="11"/>
  <c r="N176" i="11"/>
  <c r="O176" i="11"/>
  <c r="P176" i="11"/>
  <c r="Q176" i="11"/>
  <c r="R176" i="11"/>
  <c r="S176" i="11"/>
  <c r="C177" i="11"/>
  <c r="D177" i="11"/>
  <c r="E177" i="11"/>
  <c r="F177" i="11"/>
  <c r="G177" i="11"/>
  <c r="H177" i="11"/>
  <c r="I177" i="11"/>
  <c r="J177" i="11"/>
  <c r="L177" i="11"/>
  <c r="M177" i="11"/>
  <c r="N177" i="11"/>
  <c r="O177" i="11"/>
  <c r="P177" i="11"/>
  <c r="Q177" i="11"/>
  <c r="R177" i="11"/>
  <c r="S177" i="11"/>
  <c r="C178" i="11"/>
  <c r="D178" i="11"/>
  <c r="E178" i="11"/>
  <c r="F178" i="11"/>
  <c r="G178" i="11"/>
  <c r="H178" i="11"/>
  <c r="I178" i="11"/>
  <c r="J178" i="11"/>
  <c r="L178" i="11"/>
  <c r="M178" i="11"/>
  <c r="N178" i="11"/>
  <c r="O178" i="11"/>
  <c r="P178" i="11"/>
  <c r="Q178" i="11"/>
  <c r="R178" i="11"/>
  <c r="S178" i="11"/>
  <c r="C179" i="11"/>
  <c r="D179" i="11"/>
  <c r="E179" i="11"/>
  <c r="F179" i="11"/>
  <c r="G179" i="11"/>
  <c r="H179" i="11"/>
  <c r="I179" i="11"/>
  <c r="J179" i="11"/>
  <c r="L179" i="11"/>
  <c r="M179" i="11"/>
  <c r="N179" i="11"/>
  <c r="O179" i="11"/>
  <c r="P179" i="11"/>
  <c r="Q179" i="11"/>
  <c r="R179" i="11"/>
  <c r="S179" i="11"/>
  <c r="C180" i="11"/>
  <c r="D180" i="11"/>
  <c r="E180" i="11"/>
  <c r="F180" i="11"/>
  <c r="G180" i="11"/>
  <c r="H180" i="11"/>
  <c r="I180" i="11"/>
  <c r="J180" i="11"/>
  <c r="M180" i="11"/>
  <c r="N180" i="11"/>
  <c r="O180" i="11"/>
  <c r="P180" i="11"/>
  <c r="Q180" i="11"/>
  <c r="R180" i="11"/>
  <c r="S180" i="11"/>
  <c r="C181" i="11"/>
  <c r="D181" i="11"/>
  <c r="E181" i="11"/>
  <c r="F181" i="11"/>
  <c r="G181" i="11"/>
  <c r="H181" i="11"/>
  <c r="I181" i="11"/>
  <c r="J181" i="11"/>
  <c r="L181" i="11"/>
  <c r="M181" i="11"/>
  <c r="N181" i="11"/>
  <c r="O181" i="11"/>
  <c r="P181" i="11"/>
  <c r="Q181" i="11"/>
  <c r="R181" i="11"/>
  <c r="S181" i="11"/>
  <c r="C182" i="11"/>
  <c r="D182" i="11"/>
  <c r="E182" i="11"/>
  <c r="F182" i="11"/>
  <c r="G182" i="11"/>
  <c r="H182" i="11"/>
  <c r="I182" i="11"/>
  <c r="J182" i="11"/>
  <c r="L182" i="11"/>
  <c r="M182" i="11"/>
  <c r="N182" i="11"/>
  <c r="O182" i="11"/>
  <c r="P182" i="11"/>
  <c r="Q182" i="11"/>
  <c r="R182" i="11"/>
  <c r="S182" i="11"/>
  <c r="C183" i="11"/>
  <c r="D183" i="11"/>
  <c r="E183" i="11"/>
  <c r="F183" i="11"/>
  <c r="G183" i="11"/>
  <c r="H183" i="11"/>
  <c r="I183" i="11"/>
  <c r="J183" i="11"/>
  <c r="L183" i="11"/>
  <c r="M183" i="11"/>
  <c r="N183" i="11"/>
  <c r="O183" i="11"/>
  <c r="P183" i="11"/>
  <c r="Q183" i="11"/>
  <c r="R183" i="11"/>
  <c r="S183" i="11"/>
  <c r="C184" i="11"/>
  <c r="D184" i="11"/>
  <c r="E184" i="11"/>
  <c r="F184" i="11"/>
  <c r="G184" i="11"/>
  <c r="H184" i="11"/>
  <c r="I184" i="11"/>
  <c r="J184" i="11"/>
  <c r="L184" i="11"/>
  <c r="M184" i="11"/>
  <c r="N184" i="11"/>
  <c r="O184" i="11"/>
  <c r="P184" i="11"/>
  <c r="Q184" i="11"/>
  <c r="R184" i="11"/>
  <c r="S184" i="11"/>
  <c r="C185" i="11"/>
  <c r="D185" i="11"/>
  <c r="E185" i="11"/>
  <c r="F185" i="11"/>
  <c r="G185" i="11"/>
  <c r="H185" i="11"/>
  <c r="I185" i="11"/>
  <c r="J185" i="11"/>
  <c r="L185" i="11"/>
  <c r="M185" i="11"/>
  <c r="N185" i="11"/>
  <c r="O185" i="11"/>
  <c r="P185" i="11"/>
  <c r="Q185" i="11"/>
  <c r="R185" i="11"/>
  <c r="S185" i="11"/>
  <c r="C186" i="11"/>
  <c r="D186" i="11"/>
  <c r="E186" i="11"/>
  <c r="F186" i="11"/>
  <c r="G186" i="11"/>
  <c r="H186" i="11"/>
  <c r="I186" i="11"/>
  <c r="J186" i="11"/>
  <c r="L186" i="11"/>
  <c r="M186" i="11"/>
  <c r="N186" i="11"/>
  <c r="O186" i="11"/>
  <c r="P186" i="11"/>
  <c r="Q186" i="11"/>
  <c r="R186" i="11"/>
  <c r="S186" i="11"/>
  <c r="C187" i="11"/>
  <c r="D187" i="11"/>
  <c r="E187" i="11"/>
  <c r="F187" i="11"/>
  <c r="G187" i="11"/>
  <c r="H187" i="11"/>
  <c r="I187" i="11"/>
  <c r="J187" i="11"/>
  <c r="L187" i="11"/>
  <c r="M187" i="11"/>
  <c r="N187" i="11"/>
  <c r="O187" i="11"/>
  <c r="P187" i="11"/>
  <c r="Q187" i="11"/>
  <c r="R187" i="11"/>
  <c r="S187" i="11"/>
  <c r="C188" i="11"/>
  <c r="D188" i="11"/>
  <c r="E188" i="11"/>
  <c r="F188" i="11"/>
  <c r="G188" i="11"/>
  <c r="H188" i="11"/>
  <c r="I188" i="11"/>
  <c r="J188" i="11"/>
  <c r="L188" i="11"/>
  <c r="M188" i="11"/>
  <c r="N188" i="11"/>
  <c r="O188" i="11"/>
  <c r="P188" i="11"/>
  <c r="Q188" i="11"/>
  <c r="R188" i="11"/>
  <c r="S188" i="11"/>
  <c r="C189" i="11"/>
  <c r="D189" i="11"/>
  <c r="E189" i="11"/>
  <c r="F189" i="11"/>
  <c r="G189" i="11"/>
  <c r="H189" i="11"/>
  <c r="I189" i="11"/>
  <c r="J189" i="11"/>
  <c r="L189" i="11"/>
  <c r="M189" i="11"/>
  <c r="N189" i="11"/>
  <c r="O189" i="11"/>
  <c r="P189" i="11"/>
  <c r="Q189" i="11"/>
  <c r="R189" i="11"/>
  <c r="S189" i="11"/>
  <c r="C190" i="11"/>
  <c r="D190" i="11"/>
  <c r="E190" i="11"/>
  <c r="F190" i="11"/>
  <c r="G190" i="11"/>
  <c r="H190" i="11"/>
  <c r="I190" i="11"/>
  <c r="J190" i="11"/>
  <c r="L190" i="11"/>
  <c r="M190" i="11"/>
  <c r="N190" i="11"/>
  <c r="O190" i="11"/>
  <c r="P190" i="11"/>
  <c r="Q190" i="11"/>
  <c r="R190" i="11"/>
  <c r="S190" i="11"/>
  <c r="C191" i="11"/>
  <c r="D191" i="11"/>
  <c r="E191" i="11"/>
  <c r="F191" i="11"/>
  <c r="G191" i="11"/>
  <c r="H191" i="11"/>
  <c r="I191" i="11"/>
  <c r="J191" i="11"/>
  <c r="L191" i="11"/>
  <c r="M191" i="11"/>
  <c r="N191" i="11"/>
  <c r="O191" i="11"/>
  <c r="P191" i="11"/>
  <c r="Q191" i="11"/>
  <c r="R191" i="11"/>
  <c r="S191" i="11"/>
  <c r="C192" i="11"/>
  <c r="D192" i="11"/>
  <c r="E192" i="11"/>
  <c r="F192" i="11"/>
  <c r="G192" i="11"/>
  <c r="H192" i="11"/>
  <c r="I192" i="11"/>
  <c r="J192" i="11"/>
  <c r="L192" i="11"/>
  <c r="M192" i="11"/>
  <c r="N192" i="11"/>
  <c r="O192" i="11"/>
  <c r="P192" i="11"/>
  <c r="Q192" i="11"/>
  <c r="R192" i="11"/>
  <c r="S192" i="11"/>
  <c r="C193" i="11"/>
  <c r="D193" i="11"/>
  <c r="E193" i="11"/>
  <c r="F193" i="11"/>
  <c r="G193" i="11"/>
  <c r="H193" i="11"/>
  <c r="I193" i="11"/>
  <c r="J193" i="11"/>
  <c r="L193" i="11"/>
  <c r="M193" i="11"/>
  <c r="N193" i="11"/>
  <c r="O193" i="11"/>
  <c r="P193" i="11"/>
  <c r="Q193" i="11"/>
  <c r="R193" i="11"/>
  <c r="S193" i="11"/>
  <c r="C194" i="11"/>
  <c r="D194" i="11"/>
  <c r="E194" i="11"/>
  <c r="F194" i="11"/>
  <c r="G194" i="11"/>
  <c r="H194" i="11"/>
  <c r="I194" i="11"/>
  <c r="J194" i="11"/>
  <c r="L194" i="11"/>
  <c r="M194" i="11"/>
  <c r="N194" i="11"/>
  <c r="O194" i="11"/>
  <c r="P194" i="11"/>
  <c r="Q194" i="11"/>
  <c r="R194" i="11"/>
  <c r="S194" i="11"/>
  <c r="C195" i="11"/>
  <c r="D195" i="11"/>
  <c r="E195" i="11"/>
  <c r="F195" i="11"/>
  <c r="G195" i="11"/>
  <c r="H195" i="11"/>
  <c r="I195" i="11"/>
  <c r="J195" i="11"/>
  <c r="L195" i="11"/>
  <c r="M195" i="11"/>
  <c r="N195" i="11"/>
  <c r="O195" i="11"/>
  <c r="P195" i="11"/>
  <c r="Q195" i="11"/>
  <c r="R195" i="11"/>
  <c r="S195" i="11"/>
  <c r="C196" i="11"/>
  <c r="D196" i="11"/>
  <c r="E196" i="11"/>
  <c r="F196" i="11"/>
  <c r="G196" i="11"/>
  <c r="H196" i="11"/>
  <c r="I196" i="11"/>
  <c r="J196" i="11"/>
  <c r="L196" i="11"/>
  <c r="M196" i="11"/>
  <c r="N196" i="11"/>
  <c r="O196" i="11"/>
  <c r="P196" i="11"/>
  <c r="Q196" i="11"/>
  <c r="R196" i="11"/>
  <c r="S196" i="11"/>
  <c r="C197" i="11"/>
  <c r="D197" i="11"/>
  <c r="E197" i="11"/>
  <c r="F197" i="11"/>
  <c r="G197" i="11"/>
  <c r="H197" i="11"/>
  <c r="I197" i="11"/>
  <c r="J197" i="11"/>
  <c r="L197" i="11"/>
  <c r="M197" i="11"/>
  <c r="N197" i="11"/>
  <c r="O197" i="11"/>
  <c r="P197" i="11"/>
  <c r="Q197" i="11"/>
  <c r="R197" i="11"/>
  <c r="S197" i="11"/>
  <c r="C198" i="11"/>
  <c r="D198" i="11"/>
  <c r="E198" i="11"/>
  <c r="F198" i="11"/>
  <c r="G198" i="11"/>
  <c r="H198" i="11"/>
  <c r="I198" i="11"/>
  <c r="J198" i="11"/>
  <c r="L198" i="11"/>
  <c r="M198" i="11"/>
  <c r="N198" i="11"/>
  <c r="O198" i="11"/>
  <c r="P198" i="11"/>
  <c r="Q198" i="11"/>
  <c r="R198" i="11"/>
  <c r="S198" i="11"/>
  <c r="C199" i="11"/>
  <c r="D199" i="11"/>
  <c r="E199" i="11"/>
  <c r="F199" i="11"/>
  <c r="G199" i="11"/>
  <c r="H199" i="11"/>
  <c r="I199" i="11"/>
  <c r="J199" i="11"/>
  <c r="L199" i="11"/>
  <c r="M199" i="11"/>
  <c r="N199" i="11"/>
  <c r="O199" i="11"/>
  <c r="P199" i="11"/>
  <c r="Q199" i="11"/>
  <c r="R199" i="11"/>
  <c r="S199" i="11"/>
  <c r="C200" i="11"/>
  <c r="D200" i="11"/>
  <c r="E200" i="11"/>
  <c r="F200" i="11"/>
  <c r="G200" i="11"/>
  <c r="H200" i="11"/>
  <c r="I200" i="11"/>
  <c r="J200" i="11"/>
  <c r="L200" i="11"/>
  <c r="M200" i="11"/>
  <c r="N200" i="11"/>
  <c r="O200" i="11"/>
  <c r="P200" i="11"/>
  <c r="Q200" i="11"/>
  <c r="R200" i="11"/>
  <c r="S200" i="11"/>
  <c r="C201" i="11"/>
  <c r="D201" i="11"/>
  <c r="E201" i="11"/>
  <c r="F201" i="11"/>
  <c r="G201" i="11"/>
  <c r="H201" i="11"/>
  <c r="I201" i="11"/>
  <c r="J201" i="11"/>
  <c r="L201" i="11"/>
  <c r="M201" i="11"/>
  <c r="N201" i="11"/>
  <c r="O201" i="11"/>
  <c r="P201" i="11"/>
  <c r="Q201" i="11"/>
  <c r="R201" i="11"/>
  <c r="S201" i="11"/>
  <c r="C202" i="11"/>
  <c r="D202" i="11"/>
  <c r="E202" i="11"/>
  <c r="F202" i="11"/>
  <c r="G202" i="11"/>
  <c r="H202" i="11"/>
  <c r="I202" i="11"/>
  <c r="J202" i="11"/>
  <c r="L202" i="11"/>
  <c r="M202" i="11"/>
  <c r="N202" i="11"/>
  <c r="O202" i="11"/>
  <c r="P202" i="11"/>
  <c r="Q202" i="11"/>
  <c r="R202" i="11"/>
  <c r="S202" i="11"/>
  <c r="C203" i="11"/>
  <c r="D203" i="11"/>
  <c r="E203" i="11"/>
  <c r="F203" i="11"/>
  <c r="G203" i="11"/>
  <c r="H203" i="11"/>
  <c r="I203" i="11"/>
  <c r="J203" i="11"/>
  <c r="L203" i="11"/>
  <c r="M203" i="11"/>
  <c r="N203" i="11"/>
  <c r="O203" i="11"/>
  <c r="P203" i="11"/>
  <c r="Q203" i="11"/>
  <c r="R203" i="11"/>
  <c r="S203" i="11"/>
  <c r="C204" i="11"/>
  <c r="D204" i="11"/>
  <c r="E204" i="11"/>
  <c r="F204" i="11"/>
  <c r="G204" i="11"/>
  <c r="H204" i="11"/>
  <c r="I204" i="11"/>
  <c r="J204" i="11"/>
  <c r="L204" i="11"/>
  <c r="M204" i="11"/>
  <c r="N204" i="11"/>
  <c r="O204" i="11"/>
  <c r="P204" i="11"/>
  <c r="Q204" i="11"/>
  <c r="R204" i="11"/>
  <c r="S204" i="11"/>
  <c r="C205" i="11"/>
  <c r="D205" i="11"/>
  <c r="E205" i="11"/>
  <c r="F205" i="11"/>
  <c r="G205" i="11"/>
  <c r="H205" i="11"/>
  <c r="I205" i="11"/>
  <c r="J205" i="11"/>
  <c r="L205" i="11"/>
  <c r="M205" i="11"/>
  <c r="N205" i="11"/>
  <c r="O205" i="11"/>
  <c r="P205" i="11"/>
  <c r="Q205" i="11"/>
  <c r="R205" i="11"/>
  <c r="S205" i="11"/>
  <c r="C206" i="11"/>
  <c r="D206" i="11"/>
  <c r="E206" i="11"/>
  <c r="F206" i="11"/>
  <c r="G206" i="11"/>
  <c r="H206" i="11"/>
  <c r="I206" i="11"/>
  <c r="J206" i="11"/>
  <c r="L206" i="11"/>
  <c r="M206" i="11"/>
  <c r="N206" i="11"/>
  <c r="O206" i="11"/>
  <c r="P206" i="11"/>
  <c r="Q206" i="11"/>
  <c r="R206" i="11"/>
  <c r="S206" i="11"/>
  <c r="C207" i="11"/>
  <c r="D207" i="11"/>
  <c r="E207" i="11"/>
  <c r="F207" i="11"/>
  <c r="G207" i="11"/>
  <c r="H207" i="11"/>
  <c r="I207" i="11"/>
  <c r="J207" i="11"/>
  <c r="L207" i="11"/>
  <c r="M207" i="11"/>
  <c r="N207" i="11"/>
  <c r="O207" i="11"/>
  <c r="P207" i="11"/>
  <c r="Q207" i="11"/>
  <c r="R207" i="11"/>
  <c r="S207" i="11"/>
  <c r="C208" i="11"/>
  <c r="D208" i="11"/>
  <c r="E208" i="11"/>
  <c r="F208" i="11"/>
  <c r="G208" i="11"/>
  <c r="H208" i="11"/>
  <c r="I208" i="11"/>
  <c r="J208" i="11"/>
  <c r="L208" i="11"/>
  <c r="M208" i="11"/>
  <c r="N208" i="11"/>
  <c r="O208" i="11"/>
  <c r="P208" i="11"/>
  <c r="Q208" i="11"/>
  <c r="R208" i="11"/>
  <c r="S208" i="11"/>
  <c r="C209" i="11"/>
  <c r="D209" i="11"/>
  <c r="E209" i="11"/>
  <c r="F209" i="11"/>
  <c r="G209" i="11"/>
  <c r="H209" i="11"/>
  <c r="I209" i="11"/>
  <c r="J209" i="11"/>
  <c r="L209" i="11"/>
  <c r="M209" i="11"/>
  <c r="N209" i="11"/>
  <c r="O209" i="11"/>
  <c r="P209" i="11"/>
  <c r="Q209" i="11"/>
  <c r="R209" i="11"/>
  <c r="S209" i="11"/>
  <c r="S175" i="11"/>
  <c r="R175" i="11"/>
  <c r="Q175" i="11"/>
  <c r="P175" i="11"/>
  <c r="O175" i="11"/>
  <c r="N175" i="11"/>
  <c r="M175" i="11"/>
  <c r="L175" i="11"/>
  <c r="J175" i="11"/>
  <c r="I175" i="11"/>
  <c r="H175" i="11"/>
  <c r="G175" i="11"/>
  <c r="F175" i="11"/>
  <c r="E175" i="11"/>
  <c r="D175" i="11"/>
  <c r="C175" i="11"/>
  <c r="S174" i="11"/>
  <c r="R174" i="11"/>
  <c r="Q174" i="11"/>
  <c r="P174" i="11"/>
  <c r="O174" i="11"/>
  <c r="N174" i="11"/>
  <c r="M174" i="11"/>
  <c r="L174" i="11"/>
  <c r="J174" i="11"/>
  <c r="I174" i="11"/>
  <c r="H174" i="11"/>
  <c r="G174" i="11"/>
  <c r="F174" i="11"/>
  <c r="E174" i="11"/>
  <c r="D174" i="11"/>
  <c r="C174" i="11"/>
  <c r="AL120" i="11" l="1"/>
  <c r="B135" i="11" l="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2" i="11"/>
  <c r="B153" i="11"/>
  <c r="B154" i="11"/>
  <c r="B155" i="11"/>
  <c r="B156" i="11"/>
  <c r="B158" i="11"/>
  <c r="B159" i="11"/>
  <c r="B160" i="11"/>
  <c r="B163" i="11"/>
  <c r="B164" i="11"/>
  <c r="B165" i="11"/>
  <c r="B133" i="11"/>
  <c r="C133" i="11" l="1"/>
  <c r="D133" i="11"/>
  <c r="E133" i="11"/>
  <c r="F133" i="11"/>
  <c r="G133" i="11"/>
  <c r="H133" i="11"/>
  <c r="I133" i="11"/>
  <c r="J133" i="11"/>
  <c r="C134" i="11"/>
  <c r="D134" i="11"/>
  <c r="E134" i="11"/>
  <c r="F134" i="11"/>
  <c r="G134" i="11"/>
  <c r="H134" i="11"/>
  <c r="I134" i="11"/>
  <c r="J134" i="11"/>
  <c r="C135" i="11"/>
  <c r="D135" i="11"/>
  <c r="E135" i="11"/>
  <c r="F135" i="11"/>
  <c r="G135" i="11"/>
  <c r="H135" i="11"/>
  <c r="I135" i="11"/>
  <c r="J135" i="11"/>
  <c r="C136" i="11"/>
  <c r="D136" i="11"/>
  <c r="E136" i="11"/>
  <c r="F136" i="11"/>
  <c r="G136" i="11"/>
  <c r="H136" i="11"/>
  <c r="I136" i="11"/>
  <c r="J136" i="11"/>
  <c r="C137" i="11"/>
  <c r="D137" i="11"/>
  <c r="E137" i="11"/>
  <c r="F137" i="11"/>
  <c r="G137" i="11"/>
  <c r="H137" i="11"/>
  <c r="I137" i="11"/>
  <c r="J137" i="11"/>
  <c r="C138" i="11"/>
  <c r="D138" i="11"/>
  <c r="E138" i="11"/>
  <c r="F138" i="11"/>
  <c r="G138" i="11"/>
  <c r="H138" i="11"/>
  <c r="I138" i="11"/>
  <c r="J138" i="11"/>
  <c r="C139" i="11"/>
  <c r="D139" i="11"/>
  <c r="E139" i="11"/>
  <c r="F139" i="11"/>
  <c r="G139" i="11"/>
  <c r="H139" i="11"/>
  <c r="I139" i="11"/>
  <c r="J139" i="11"/>
  <c r="C140" i="11"/>
  <c r="D140" i="11"/>
  <c r="E140" i="11"/>
  <c r="F140" i="11"/>
  <c r="G140" i="11"/>
  <c r="H140" i="11"/>
  <c r="I140" i="11"/>
  <c r="J140" i="11"/>
  <c r="C141" i="11"/>
  <c r="D141" i="11"/>
  <c r="E141" i="11"/>
  <c r="F141" i="11"/>
  <c r="G141" i="11"/>
  <c r="H141" i="11"/>
  <c r="I141" i="11"/>
  <c r="J141" i="11"/>
  <c r="C142" i="11"/>
  <c r="D142" i="11"/>
  <c r="E142" i="11"/>
  <c r="F142" i="11"/>
  <c r="G142" i="11"/>
  <c r="H142" i="11"/>
  <c r="I142" i="11"/>
  <c r="J142" i="11"/>
  <c r="C143" i="11"/>
  <c r="D143" i="11"/>
  <c r="E143" i="11"/>
  <c r="F143" i="11"/>
  <c r="G143" i="11"/>
  <c r="H143" i="11"/>
  <c r="I143" i="11"/>
  <c r="J143" i="11"/>
  <c r="C144" i="11"/>
  <c r="D144" i="11"/>
  <c r="E144" i="11"/>
  <c r="F144" i="11"/>
  <c r="G144" i="11"/>
  <c r="H144" i="11"/>
  <c r="I144" i="11"/>
  <c r="J144" i="11"/>
  <c r="C145" i="11"/>
  <c r="D145" i="11"/>
  <c r="E145" i="11"/>
  <c r="F145" i="11"/>
  <c r="G145" i="11"/>
  <c r="H145" i="11"/>
  <c r="I145" i="11"/>
  <c r="J145" i="11"/>
  <c r="C146" i="11"/>
  <c r="D146" i="11"/>
  <c r="E146" i="11"/>
  <c r="F146" i="11"/>
  <c r="G146" i="11"/>
  <c r="H146" i="11"/>
  <c r="I146" i="11"/>
  <c r="J146" i="11"/>
  <c r="C147" i="11"/>
  <c r="D147" i="11"/>
  <c r="E147" i="11"/>
  <c r="F147" i="11"/>
  <c r="G147" i="11"/>
  <c r="H147" i="11"/>
  <c r="I147" i="11"/>
  <c r="J147" i="11"/>
  <c r="C148" i="11"/>
  <c r="D148" i="11"/>
  <c r="E148" i="11"/>
  <c r="F148" i="11"/>
  <c r="G148" i="11"/>
  <c r="H148" i="11"/>
  <c r="I148" i="11"/>
  <c r="J148" i="11"/>
  <c r="C149" i="11"/>
  <c r="D149" i="11"/>
  <c r="E149" i="11"/>
  <c r="F149" i="11"/>
  <c r="G149" i="11"/>
  <c r="H149" i="11"/>
  <c r="I149" i="11"/>
  <c r="J149" i="11"/>
  <c r="C150" i="11"/>
  <c r="D150" i="11"/>
  <c r="E150" i="11"/>
  <c r="F150" i="11"/>
  <c r="G150" i="11"/>
  <c r="H150" i="11"/>
  <c r="I150" i="11"/>
  <c r="J150" i="11"/>
  <c r="C151" i="11"/>
  <c r="D151" i="11"/>
  <c r="E151" i="11"/>
  <c r="F151" i="11"/>
  <c r="G151" i="11"/>
  <c r="H151" i="11"/>
  <c r="I151" i="11"/>
  <c r="J151" i="11"/>
  <c r="C152" i="11"/>
  <c r="D152" i="11"/>
  <c r="E152" i="11"/>
  <c r="F152" i="11"/>
  <c r="G152" i="11"/>
  <c r="H152" i="11"/>
  <c r="I152" i="11"/>
  <c r="J152" i="11"/>
  <c r="C153" i="11"/>
  <c r="D153" i="11"/>
  <c r="E153" i="11"/>
  <c r="F153" i="11"/>
  <c r="G153" i="11"/>
  <c r="H153" i="11"/>
  <c r="I153" i="11"/>
  <c r="J153" i="11"/>
  <c r="C154" i="11"/>
  <c r="D154" i="11"/>
  <c r="E154" i="11"/>
  <c r="F154" i="11"/>
  <c r="G154" i="11"/>
  <c r="H154" i="11"/>
  <c r="I154" i="11"/>
  <c r="J154" i="11"/>
  <c r="C155" i="11"/>
  <c r="D155" i="11"/>
  <c r="E155" i="11"/>
  <c r="F155" i="11"/>
  <c r="G155" i="11"/>
  <c r="H155" i="11"/>
  <c r="I155" i="11"/>
  <c r="J155" i="11"/>
  <c r="C156" i="11"/>
  <c r="D156" i="11"/>
  <c r="E156" i="11"/>
  <c r="F156" i="11"/>
  <c r="G156" i="11"/>
  <c r="H156" i="11"/>
  <c r="I156" i="11"/>
  <c r="J156" i="11"/>
  <c r="C157" i="11"/>
  <c r="D157" i="11"/>
  <c r="E157" i="11"/>
  <c r="F157" i="11"/>
  <c r="G157" i="11"/>
  <c r="H157" i="11"/>
  <c r="I157" i="11"/>
  <c r="J157" i="11"/>
  <c r="C158" i="11"/>
  <c r="D158" i="11"/>
  <c r="E158" i="11"/>
  <c r="F158" i="11"/>
  <c r="G158" i="11"/>
  <c r="H158" i="11"/>
  <c r="I158" i="11"/>
  <c r="J158" i="11"/>
  <c r="C159" i="11"/>
  <c r="D159" i="11"/>
  <c r="E159" i="11"/>
  <c r="F159" i="11"/>
  <c r="G159" i="11"/>
  <c r="H159" i="11"/>
  <c r="I159" i="11"/>
  <c r="J159" i="11"/>
  <c r="C160" i="11"/>
  <c r="D160" i="11"/>
  <c r="E160" i="11"/>
  <c r="F160" i="11"/>
  <c r="G160" i="11"/>
  <c r="H160" i="11"/>
  <c r="I160" i="11"/>
  <c r="J160" i="11"/>
  <c r="C161" i="11"/>
  <c r="D161" i="11"/>
  <c r="E161" i="11"/>
  <c r="F161" i="11"/>
  <c r="G161" i="11"/>
  <c r="H161" i="11"/>
  <c r="I161" i="11"/>
  <c r="J161" i="11"/>
  <c r="C162" i="11"/>
  <c r="D162" i="11"/>
  <c r="E162" i="11"/>
  <c r="F162" i="11"/>
  <c r="G162" i="11"/>
  <c r="H162" i="11"/>
  <c r="I162" i="11"/>
  <c r="J162" i="11"/>
  <c r="C163" i="11"/>
  <c r="D163" i="11"/>
  <c r="E163" i="11"/>
  <c r="F163" i="11"/>
  <c r="G163" i="11"/>
  <c r="H163" i="11"/>
  <c r="I163" i="11"/>
  <c r="J163" i="11"/>
  <c r="C164" i="11"/>
  <c r="D164" i="11"/>
  <c r="E164" i="11"/>
  <c r="F164" i="11"/>
  <c r="G164" i="11"/>
  <c r="H164" i="11"/>
  <c r="I164" i="11"/>
  <c r="J164" i="11"/>
  <c r="C165" i="11"/>
  <c r="D165" i="11"/>
  <c r="E165" i="11"/>
  <c r="F165" i="11"/>
  <c r="G165" i="11"/>
  <c r="H165" i="11"/>
  <c r="I165" i="11"/>
  <c r="J165" i="11"/>
  <c r="C166" i="11"/>
  <c r="D166" i="11"/>
  <c r="E166" i="11"/>
  <c r="F166" i="11"/>
  <c r="G166" i="11"/>
  <c r="H166" i="11"/>
  <c r="I166" i="11"/>
  <c r="J166" i="11"/>
  <c r="C167" i="11"/>
  <c r="D167" i="11"/>
  <c r="E167" i="11"/>
  <c r="F167" i="11"/>
  <c r="G167" i="11"/>
  <c r="H167" i="11"/>
  <c r="I167" i="11"/>
  <c r="J167" i="11"/>
  <c r="D132" i="11"/>
  <c r="E132" i="11"/>
  <c r="F132" i="11"/>
  <c r="G132" i="11"/>
  <c r="H132" i="11"/>
  <c r="I132" i="11"/>
  <c r="J132" i="11"/>
  <c r="C132" i="11"/>
  <c r="AT115" i="11" l="1"/>
  <c r="AN109" i="11"/>
  <c r="AS108" i="11"/>
  <c r="AS92" i="11"/>
  <c r="AM90" i="11"/>
  <c r="AM119" i="11"/>
  <c r="AN119" i="11"/>
  <c r="AO119" i="11"/>
  <c r="AP119" i="11"/>
  <c r="AQ119" i="11"/>
  <c r="AR119" i="11"/>
  <c r="AS119" i="11"/>
  <c r="AT119" i="11"/>
  <c r="AM120" i="11"/>
  <c r="AN120" i="11"/>
  <c r="AO120" i="11"/>
  <c r="AP120" i="11"/>
  <c r="AQ120" i="11"/>
  <c r="AR120" i="11"/>
  <c r="AS120" i="11"/>
  <c r="AT120" i="11"/>
  <c r="AM124" i="11"/>
  <c r="AN124" i="11"/>
  <c r="AO124" i="11"/>
  <c r="AP124" i="11"/>
  <c r="AQ124" i="11"/>
  <c r="AR124" i="11"/>
  <c r="AS124" i="11"/>
  <c r="AT124" i="11"/>
  <c r="AM125" i="11"/>
  <c r="AN125" i="11"/>
  <c r="AO125" i="11"/>
  <c r="AP125" i="11"/>
  <c r="AQ125" i="11"/>
  <c r="AR125" i="11"/>
  <c r="AS125" i="11"/>
  <c r="AT125" i="11"/>
  <c r="AL93" i="11"/>
  <c r="AM93" i="11" s="1"/>
  <c r="AL94" i="11"/>
  <c r="AO94" i="11" s="1"/>
  <c r="AL95" i="11"/>
  <c r="AP95" i="11" s="1"/>
  <c r="AL96" i="11"/>
  <c r="AP96" i="11" s="1"/>
  <c r="AL97" i="11"/>
  <c r="AM97" i="11" s="1"/>
  <c r="AL98" i="11"/>
  <c r="AP98" i="11" s="1"/>
  <c r="AL99" i="11"/>
  <c r="AR99" i="11" s="1"/>
  <c r="AL100" i="11"/>
  <c r="AP100" i="11" s="1"/>
  <c r="AL101" i="11"/>
  <c r="AM101" i="11" s="1"/>
  <c r="AL102" i="11"/>
  <c r="AO102" i="11" s="1"/>
  <c r="AL103" i="11"/>
  <c r="AP103" i="11" s="1"/>
  <c r="AL104" i="11"/>
  <c r="AP104" i="11" s="1"/>
  <c r="AL105" i="11"/>
  <c r="AM105" i="11" s="1"/>
  <c r="AL106" i="11"/>
  <c r="AP106" i="11" s="1"/>
  <c r="AL107" i="11"/>
  <c r="AM107" i="11" s="1"/>
  <c r="AL110" i="11"/>
  <c r="AT110" i="11" s="1"/>
  <c r="AL111" i="11"/>
  <c r="AN111" i="11" s="1"/>
  <c r="AL112" i="11"/>
  <c r="AS112" i="11" s="1"/>
  <c r="AL113" i="11"/>
  <c r="AT113" i="11" s="1"/>
  <c r="AL114" i="11"/>
  <c r="AT114" i="11" s="1"/>
  <c r="AL116" i="11"/>
  <c r="AM116" i="11" s="1"/>
  <c r="AL117" i="11"/>
  <c r="AT117" i="11" s="1"/>
  <c r="AL118" i="11"/>
  <c r="AM118" i="11" s="1"/>
  <c r="AL121" i="11"/>
  <c r="AT121" i="11" s="1"/>
  <c r="AL122" i="11"/>
  <c r="AQ122" i="11" s="1"/>
  <c r="AL123" i="11"/>
  <c r="AS123" i="11" s="1"/>
  <c r="AL91" i="11"/>
  <c r="AP91" i="11" s="1"/>
  <c r="AM109" i="11" l="1"/>
  <c r="AR108" i="11"/>
  <c r="AP108" i="11"/>
  <c r="AQ96" i="11"/>
  <c r="AM91" i="11"/>
  <c r="AR104" i="11"/>
  <c r="AO96" i="11"/>
  <c r="AM95" i="11"/>
  <c r="AQ104" i="11"/>
  <c r="AQ118" i="11"/>
  <c r="AO103" i="11"/>
  <c r="AM114" i="11"/>
  <c r="AM121" i="11"/>
  <c r="AM103" i="11"/>
  <c r="AS117" i="11"/>
  <c r="AO100" i="11"/>
  <c r="AS114" i="11"/>
  <c r="AQ105" i="11"/>
  <c r="AO97" i="11"/>
  <c r="AQ114" i="11"/>
  <c r="AO105" i="11"/>
  <c r="AR96" i="11"/>
  <c r="AN114" i="11"/>
  <c r="AQ111" i="11"/>
  <c r="AQ117" i="11"/>
  <c r="AN121" i="11"/>
  <c r="AN116" i="11"/>
  <c r="AM113" i="11"/>
  <c r="AM110" i="11"/>
  <c r="AM106" i="11"/>
  <c r="AQ103" i="11"/>
  <c r="AQ100" i="11"/>
  <c r="AQ97" i="11"/>
  <c r="AO95" i="11"/>
  <c r="AO91" i="11"/>
  <c r="AS111" i="11"/>
  <c r="AM100" i="11"/>
  <c r="AQ93" i="11"/>
  <c r="AQ107" i="11"/>
  <c r="AQ101" i="11"/>
  <c r="AR98" i="11"/>
  <c r="AO93" i="11"/>
  <c r="AN122" i="11"/>
  <c r="AN117" i="11"/>
  <c r="AS113" i="11"/>
  <c r="AS110" i="11"/>
  <c r="AR106" i="11"/>
  <c r="AO104" i="11"/>
  <c r="AO101" i="11"/>
  <c r="AQ98" i="11"/>
  <c r="AM96" i="11"/>
  <c r="AS121" i="11"/>
  <c r="AM117" i="11"/>
  <c r="AQ113" i="11"/>
  <c r="AQ110" i="11"/>
  <c r="AQ106" i="11"/>
  <c r="AM104" i="11"/>
  <c r="AO98" i="11"/>
  <c r="AR95" i="11"/>
  <c r="AR91" i="11"/>
  <c r="AS122" i="11"/>
  <c r="AQ99" i="11"/>
  <c r="AQ121" i="11"/>
  <c r="AQ116" i="11"/>
  <c r="AN113" i="11"/>
  <c r="AN110" i="11"/>
  <c r="AO106" i="11"/>
  <c r="AR103" i="11"/>
  <c r="AR100" i="11"/>
  <c r="AM98" i="11"/>
  <c r="AQ95" i="11"/>
  <c r="AQ91" i="11"/>
  <c r="AT123" i="11"/>
  <c r="AO123" i="11"/>
  <c r="AP123" i="11"/>
  <c r="AR123" i="11"/>
  <c r="AT112" i="11"/>
  <c r="AO112" i="11"/>
  <c r="AP112" i="11"/>
  <c r="AR112" i="11"/>
  <c r="AP102" i="11"/>
  <c r="AS102" i="11"/>
  <c r="AT102" i="11"/>
  <c r="AN102" i="11"/>
  <c r="AP94" i="11"/>
  <c r="AS94" i="11"/>
  <c r="AT94" i="11"/>
  <c r="AN94" i="11"/>
  <c r="AN118" i="11"/>
  <c r="AM102" i="11"/>
  <c r="AM94" i="11"/>
  <c r="AT122" i="11"/>
  <c r="AO122" i="11"/>
  <c r="AP122" i="11"/>
  <c r="AR122" i="11"/>
  <c r="AT111" i="11"/>
  <c r="AO111" i="11"/>
  <c r="AP111" i="11"/>
  <c r="AR111" i="11"/>
  <c r="AP101" i="11"/>
  <c r="AS101" i="11"/>
  <c r="AT101" i="11"/>
  <c r="AN101" i="11"/>
  <c r="AP93" i="11"/>
  <c r="AS93" i="11"/>
  <c r="AT93" i="11"/>
  <c r="AN93" i="11"/>
  <c r="AM122" i="11"/>
  <c r="AM111" i="11"/>
  <c r="AR107" i="11"/>
  <c r="AR105" i="11"/>
  <c r="AR101" i="11"/>
  <c r="AR97" i="11"/>
  <c r="AR93" i="11"/>
  <c r="AP99" i="11"/>
  <c r="AS99" i="11"/>
  <c r="AT99" i="11"/>
  <c r="AN99" i="11"/>
  <c r="AQ123" i="11"/>
  <c r="AQ112" i="11"/>
  <c r="AO107" i="11"/>
  <c r="AO99" i="11"/>
  <c r="AN123" i="11"/>
  <c r="AN112" i="11"/>
  <c r="AM99" i="11"/>
  <c r="AT118" i="11"/>
  <c r="AO118" i="11"/>
  <c r="AP118" i="11"/>
  <c r="AR118" i="11"/>
  <c r="AT116" i="11"/>
  <c r="AO116" i="11"/>
  <c r="AP116" i="11"/>
  <c r="AR116" i="11"/>
  <c r="AP105" i="11"/>
  <c r="AS105" i="11"/>
  <c r="AT105" i="11"/>
  <c r="AN105" i="11"/>
  <c r="AP97" i="11"/>
  <c r="AS97" i="11"/>
  <c r="AT97" i="11"/>
  <c r="AN97" i="11"/>
  <c r="AM123" i="11"/>
  <c r="AM112" i="11"/>
  <c r="AR102" i="11"/>
  <c r="AR94" i="11"/>
  <c r="AP107" i="11"/>
  <c r="AS107" i="11"/>
  <c r="AT107" i="11"/>
  <c r="AN107" i="11"/>
  <c r="AS118" i="11"/>
  <c r="AS116" i="11"/>
  <c r="AQ102" i="11"/>
  <c r="AQ94" i="11"/>
  <c r="AR121" i="11"/>
  <c r="AR117" i="11"/>
  <c r="AR114" i="11"/>
  <c r="AR113" i="11"/>
  <c r="AR110" i="11"/>
  <c r="AQ108" i="11"/>
  <c r="AN106" i="11"/>
  <c r="AN104" i="11"/>
  <c r="AN103" i="11"/>
  <c r="AN100" i="11"/>
  <c r="AN98" i="11"/>
  <c r="AN96" i="11"/>
  <c r="AN95" i="11"/>
  <c r="AN91" i="11"/>
  <c r="AP121" i="11"/>
  <c r="AP117" i="11"/>
  <c r="AP114" i="11"/>
  <c r="AP113" i="11"/>
  <c r="AP110" i="11"/>
  <c r="AT106" i="11"/>
  <c r="AT104" i="11"/>
  <c r="AT103" i="11"/>
  <c r="AT100" i="11"/>
  <c r="AT98" i="11"/>
  <c r="AT96" i="11"/>
  <c r="AT95" i="11"/>
  <c r="AT91" i="11"/>
  <c r="AO121" i="11"/>
  <c r="AO117" i="11"/>
  <c r="AO114" i="11"/>
  <c r="AO113" i="11"/>
  <c r="AO110" i="11"/>
  <c r="AS106" i="11"/>
  <c r="AS104" i="11"/>
  <c r="AS103" i="11"/>
  <c r="AS100" i="11"/>
  <c r="AS98" i="11"/>
  <c r="AS96" i="11"/>
  <c r="AS95" i="11"/>
  <c r="AS91" i="11"/>
  <c r="AS115" i="11"/>
  <c r="AR115" i="11"/>
  <c r="AQ115" i="11"/>
  <c r="AP115" i="11"/>
  <c r="AO115" i="11"/>
  <c r="AM115" i="11"/>
  <c r="AN115" i="11"/>
  <c r="AT109" i="11"/>
  <c r="AS109" i="11"/>
  <c r="AR109" i="11"/>
  <c r="AQ109" i="11"/>
  <c r="AP109" i="11"/>
  <c r="AO109" i="11"/>
  <c r="AO108" i="11"/>
  <c r="AN108" i="11"/>
  <c r="AM108" i="11"/>
  <c r="AT108" i="11"/>
  <c r="AN92" i="11"/>
  <c r="AM92" i="11"/>
  <c r="AR92" i="11"/>
  <c r="AQ92" i="11"/>
  <c r="AP92" i="11"/>
  <c r="AO92" i="11"/>
  <c r="AT92" i="11"/>
  <c r="AT90" i="11"/>
  <c r="AS90" i="11"/>
  <c r="AR90" i="11"/>
  <c r="AQ90" i="11"/>
  <c r="AP90" i="11"/>
  <c r="AO90" i="11"/>
  <c r="AN90" i="11"/>
  <c r="C12" i="9" l="1"/>
  <c r="D12" i="9"/>
  <c r="E12" i="9"/>
  <c r="F12" i="9"/>
  <c r="G12" i="9"/>
  <c r="H12" i="9"/>
  <c r="I12" i="9"/>
  <c r="J12" i="9"/>
  <c r="B12" i="9"/>
  <c r="C11" i="18" l="1"/>
  <c r="F6" i="22" l="1"/>
  <c r="F7" i="22"/>
  <c r="F5" i="22"/>
  <c r="F4" i="22"/>
  <c r="J125" i="11" l="1"/>
  <c r="I125" i="11"/>
  <c r="H125" i="11"/>
  <c r="G125" i="11"/>
  <c r="F125" i="11"/>
  <c r="E125" i="11"/>
  <c r="D125" i="11"/>
  <c r="C125" i="11"/>
  <c r="B125" i="11"/>
  <c r="J124" i="11"/>
  <c r="I124" i="11"/>
  <c r="H124" i="11"/>
  <c r="G124" i="11"/>
  <c r="F124" i="11"/>
  <c r="E124" i="11"/>
  <c r="D124" i="11"/>
  <c r="C124" i="11"/>
  <c r="B124" i="11"/>
  <c r="J123" i="11"/>
  <c r="I123" i="11"/>
  <c r="H123" i="11"/>
  <c r="G123" i="11"/>
  <c r="F123" i="11"/>
  <c r="E123" i="11"/>
  <c r="D123" i="11"/>
  <c r="C123" i="11"/>
  <c r="B123" i="11"/>
  <c r="J122" i="11"/>
  <c r="I122" i="11"/>
  <c r="H122" i="11"/>
  <c r="G122" i="11"/>
  <c r="F122" i="11"/>
  <c r="E122" i="11"/>
  <c r="D122" i="11"/>
  <c r="C122" i="11"/>
  <c r="B122" i="11"/>
  <c r="J121" i="11"/>
  <c r="I121" i="11"/>
  <c r="H121" i="11"/>
  <c r="G121" i="11"/>
  <c r="F121" i="11"/>
  <c r="E121" i="11"/>
  <c r="D121" i="11"/>
  <c r="C121" i="11"/>
  <c r="B121" i="11"/>
  <c r="J120" i="11"/>
  <c r="I120" i="11"/>
  <c r="H120" i="11"/>
  <c r="G120" i="11"/>
  <c r="F120" i="11"/>
  <c r="E120" i="11"/>
  <c r="D120" i="11"/>
  <c r="C120" i="11"/>
  <c r="B120" i="11"/>
  <c r="J119" i="11"/>
  <c r="I119" i="11"/>
  <c r="H119" i="11"/>
  <c r="G119" i="11"/>
  <c r="F119" i="11"/>
  <c r="E119" i="11"/>
  <c r="D119" i="11"/>
  <c r="C119" i="11"/>
  <c r="B119" i="11"/>
  <c r="J118" i="11"/>
  <c r="I118" i="11"/>
  <c r="H118" i="11"/>
  <c r="G118" i="11"/>
  <c r="F118" i="11"/>
  <c r="E118" i="11"/>
  <c r="D118" i="11"/>
  <c r="C118" i="11"/>
  <c r="B118" i="11"/>
  <c r="J117" i="11"/>
  <c r="I117" i="11"/>
  <c r="H117" i="11"/>
  <c r="G117" i="11"/>
  <c r="F117" i="11"/>
  <c r="E117" i="11"/>
  <c r="D117" i="11"/>
  <c r="C117" i="11"/>
  <c r="B117" i="11"/>
  <c r="J116" i="11"/>
  <c r="I116" i="11"/>
  <c r="H116" i="11"/>
  <c r="G116" i="11"/>
  <c r="F116" i="11"/>
  <c r="E116" i="11"/>
  <c r="D116" i="11"/>
  <c r="C116" i="11"/>
  <c r="B116" i="11"/>
  <c r="J115" i="11"/>
  <c r="I115" i="11"/>
  <c r="H115" i="11"/>
  <c r="G115" i="11"/>
  <c r="F115" i="11"/>
  <c r="E115" i="11"/>
  <c r="D115" i="11"/>
  <c r="C115" i="11"/>
  <c r="B115" i="11"/>
  <c r="J114" i="11"/>
  <c r="I114" i="11"/>
  <c r="H114" i="11"/>
  <c r="G114" i="11"/>
  <c r="F114" i="11"/>
  <c r="E114" i="11"/>
  <c r="D114" i="11"/>
  <c r="C114" i="11"/>
  <c r="B114" i="11"/>
  <c r="J113" i="11"/>
  <c r="I113" i="11"/>
  <c r="H113" i="11"/>
  <c r="G113" i="11"/>
  <c r="F113" i="11"/>
  <c r="E113" i="11"/>
  <c r="D113" i="11"/>
  <c r="C113" i="11"/>
  <c r="B113" i="11"/>
  <c r="J112" i="11"/>
  <c r="I112" i="11"/>
  <c r="H112" i="11"/>
  <c r="G112" i="11"/>
  <c r="F112" i="11"/>
  <c r="E112" i="11"/>
  <c r="D112" i="11"/>
  <c r="C112" i="11"/>
  <c r="B112" i="11"/>
  <c r="J111" i="11"/>
  <c r="I111" i="11"/>
  <c r="H111" i="11"/>
  <c r="G111" i="11"/>
  <c r="F111" i="11"/>
  <c r="E111" i="11"/>
  <c r="D111" i="11"/>
  <c r="C111" i="11"/>
  <c r="B111" i="11"/>
  <c r="J110" i="11"/>
  <c r="I110" i="11"/>
  <c r="H110" i="11"/>
  <c r="G110" i="11"/>
  <c r="F110" i="11"/>
  <c r="E110" i="11"/>
  <c r="D110" i="11"/>
  <c r="C110" i="11"/>
  <c r="B110" i="11"/>
  <c r="J109" i="11"/>
  <c r="I109" i="11"/>
  <c r="H109" i="11"/>
  <c r="G109" i="11"/>
  <c r="F109" i="11"/>
  <c r="E109" i="11"/>
  <c r="D109" i="11"/>
  <c r="C109" i="11"/>
  <c r="B109" i="11"/>
  <c r="J108" i="11"/>
  <c r="I108" i="11"/>
  <c r="H108" i="11"/>
  <c r="G108" i="11"/>
  <c r="F108" i="11"/>
  <c r="E108" i="11"/>
  <c r="D108" i="11"/>
  <c r="C108" i="11"/>
  <c r="B108" i="11"/>
  <c r="J107" i="11"/>
  <c r="I107" i="11"/>
  <c r="H107" i="11"/>
  <c r="G107" i="11"/>
  <c r="F107" i="11"/>
  <c r="E107" i="11"/>
  <c r="D107" i="11"/>
  <c r="C107" i="11"/>
  <c r="B107" i="11"/>
  <c r="J106" i="11"/>
  <c r="I106" i="11"/>
  <c r="H106" i="11"/>
  <c r="G106" i="11"/>
  <c r="F106" i="11"/>
  <c r="E106" i="11"/>
  <c r="D106" i="11"/>
  <c r="C106" i="11"/>
  <c r="B106" i="11"/>
  <c r="J105" i="11"/>
  <c r="I105" i="11"/>
  <c r="H105" i="11"/>
  <c r="G105" i="11"/>
  <c r="F105" i="11"/>
  <c r="E105" i="11"/>
  <c r="D105" i="11"/>
  <c r="C105" i="11"/>
  <c r="B105" i="11"/>
  <c r="J104" i="11"/>
  <c r="I104" i="11"/>
  <c r="H104" i="11"/>
  <c r="G104" i="11"/>
  <c r="F104" i="11"/>
  <c r="E104" i="11"/>
  <c r="D104" i="11"/>
  <c r="C104" i="11"/>
  <c r="B104" i="11"/>
  <c r="J103" i="11"/>
  <c r="I103" i="11"/>
  <c r="H103" i="11"/>
  <c r="G103" i="11"/>
  <c r="F103" i="11"/>
  <c r="E103" i="11"/>
  <c r="D103" i="11"/>
  <c r="C103" i="11"/>
  <c r="B103" i="11"/>
  <c r="J102" i="11"/>
  <c r="I102" i="11"/>
  <c r="H102" i="11"/>
  <c r="G102" i="11"/>
  <c r="F102" i="11"/>
  <c r="E102" i="11"/>
  <c r="D102" i="11"/>
  <c r="C102" i="11"/>
  <c r="B102" i="11"/>
  <c r="J101" i="11"/>
  <c r="I101" i="11"/>
  <c r="H101" i="11"/>
  <c r="G101" i="11"/>
  <c r="F101" i="11"/>
  <c r="E101" i="11"/>
  <c r="D101" i="11"/>
  <c r="C101" i="11"/>
  <c r="B101" i="11"/>
  <c r="J100" i="11"/>
  <c r="I100" i="11"/>
  <c r="H100" i="11"/>
  <c r="G100" i="11"/>
  <c r="F100" i="11"/>
  <c r="E100" i="11"/>
  <c r="D100" i="11"/>
  <c r="C100" i="11"/>
  <c r="B100" i="11"/>
  <c r="J99" i="11"/>
  <c r="I99" i="11"/>
  <c r="H99" i="11"/>
  <c r="G99" i="11"/>
  <c r="F99" i="11"/>
  <c r="E99" i="11"/>
  <c r="D99" i="11"/>
  <c r="C99" i="11"/>
  <c r="B99" i="11"/>
  <c r="J98" i="11"/>
  <c r="I98" i="11"/>
  <c r="H98" i="11"/>
  <c r="G98" i="11"/>
  <c r="F98" i="11"/>
  <c r="E98" i="11"/>
  <c r="D98" i="11"/>
  <c r="C98" i="11"/>
  <c r="B98" i="11"/>
  <c r="J97" i="11"/>
  <c r="I97" i="11"/>
  <c r="H97" i="11"/>
  <c r="G97" i="11"/>
  <c r="F97" i="11"/>
  <c r="E97" i="11"/>
  <c r="D97" i="11"/>
  <c r="C97" i="11"/>
  <c r="B97" i="11"/>
  <c r="J96" i="11"/>
  <c r="I96" i="11"/>
  <c r="H96" i="11"/>
  <c r="G96" i="11"/>
  <c r="F96" i="11"/>
  <c r="E96" i="11"/>
  <c r="D96" i="11"/>
  <c r="C96" i="11"/>
  <c r="B96" i="11"/>
  <c r="J95" i="11"/>
  <c r="I95" i="11"/>
  <c r="H95" i="11"/>
  <c r="G95" i="11"/>
  <c r="F95" i="11"/>
  <c r="E95" i="11"/>
  <c r="D95" i="11"/>
  <c r="C95" i="11"/>
  <c r="B95" i="11"/>
  <c r="J94" i="11"/>
  <c r="I94" i="11"/>
  <c r="H94" i="11"/>
  <c r="G94" i="11"/>
  <c r="F94" i="11"/>
  <c r="E94" i="11"/>
  <c r="D94" i="11"/>
  <c r="C94" i="11"/>
  <c r="B94" i="11"/>
  <c r="J93" i="11"/>
  <c r="I93" i="11"/>
  <c r="H93" i="11"/>
  <c r="G93" i="11"/>
  <c r="F93" i="11"/>
  <c r="E93" i="11"/>
  <c r="D93" i="11"/>
  <c r="C93" i="11"/>
  <c r="B93" i="11"/>
  <c r="J92" i="11"/>
  <c r="I92" i="11"/>
  <c r="H92" i="11"/>
  <c r="G92" i="11"/>
  <c r="F92" i="11"/>
  <c r="E92" i="11"/>
  <c r="D92" i="11"/>
  <c r="C92" i="11"/>
  <c r="B92" i="11"/>
  <c r="J91" i="11"/>
  <c r="I91" i="11"/>
  <c r="H91" i="11"/>
  <c r="G91" i="11"/>
  <c r="F91" i="11"/>
  <c r="E91" i="11"/>
  <c r="D91" i="11"/>
  <c r="C91" i="11"/>
  <c r="B91" i="11"/>
  <c r="C90" i="11"/>
  <c r="D90" i="11"/>
  <c r="E90" i="11"/>
  <c r="F90" i="11"/>
  <c r="G90" i="11"/>
  <c r="H90" i="11"/>
  <c r="I90" i="11"/>
  <c r="J90" i="11"/>
  <c r="B90" i="11"/>
  <c r="W11" i="9" l="1"/>
  <c r="X11" i="9"/>
  <c r="Y11" i="9"/>
  <c r="Z11" i="9"/>
  <c r="AA11" i="9"/>
  <c r="AB11" i="9"/>
  <c r="AC11" i="9"/>
  <c r="AD11" i="9"/>
  <c r="W12" i="9"/>
  <c r="X12" i="9"/>
  <c r="Y12" i="9"/>
  <c r="Z12" i="9"/>
  <c r="AA12" i="9"/>
  <c r="AB12" i="9"/>
  <c r="AC12" i="9"/>
  <c r="AD12" i="9"/>
  <c r="W13" i="9"/>
  <c r="X13" i="9"/>
  <c r="Y13" i="9"/>
  <c r="Z13" i="9"/>
  <c r="AA13" i="9"/>
  <c r="AB13" i="9"/>
  <c r="AC13" i="9"/>
  <c r="AD13" i="9"/>
  <c r="V12" i="9"/>
  <c r="V13" i="9"/>
  <c r="V11" i="9"/>
  <c r="E4748" i="19" l="1"/>
  <c r="D4748" i="19"/>
  <c r="E4747" i="19"/>
  <c r="D4747" i="19"/>
  <c r="E4746" i="19"/>
  <c r="D4746" i="19"/>
  <c r="E4745" i="19"/>
  <c r="D4745" i="19"/>
  <c r="E4744" i="19"/>
  <c r="D4744" i="19"/>
  <c r="E4743" i="19"/>
  <c r="D4743" i="19"/>
  <c r="E4742" i="19"/>
  <c r="D4742" i="19"/>
  <c r="E4741" i="19"/>
  <c r="D4741" i="19"/>
  <c r="E4740" i="19"/>
  <c r="D4740" i="19"/>
  <c r="E4739" i="19"/>
  <c r="D4739" i="19"/>
  <c r="E4738" i="19"/>
  <c r="D4738" i="19"/>
  <c r="E4737" i="19"/>
  <c r="D4737" i="19"/>
  <c r="E4736" i="19"/>
  <c r="D4736" i="19"/>
  <c r="E4735" i="19"/>
  <c r="D4735" i="19"/>
  <c r="E4734" i="19"/>
  <c r="D4734" i="19"/>
  <c r="E4733" i="19"/>
  <c r="D4733" i="19"/>
  <c r="E4732" i="19"/>
  <c r="D4732" i="19"/>
  <c r="E4731" i="19"/>
  <c r="D4731" i="19"/>
  <c r="E4730" i="19"/>
  <c r="D4730" i="19"/>
  <c r="E4729" i="19"/>
  <c r="D4729" i="19"/>
  <c r="E4728" i="19"/>
  <c r="D4728" i="19"/>
  <c r="E4727" i="19"/>
  <c r="D4727" i="19"/>
  <c r="E4726" i="19"/>
  <c r="D4726" i="19"/>
  <c r="E4725" i="19"/>
  <c r="D4725" i="19"/>
  <c r="E4724" i="19"/>
  <c r="D4724" i="19"/>
  <c r="E4723" i="19"/>
  <c r="D4723" i="19"/>
  <c r="E4722" i="19"/>
  <c r="D4722" i="19"/>
  <c r="E4721" i="19"/>
  <c r="D4721" i="19"/>
  <c r="E4720" i="19"/>
  <c r="D4720" i="19"/>
  <c r="E4719" i="19"/>
  <c r="D4719" i="19"/>
  <c r="E4718" i="19"/>
  <c r="D4718" i="19"/>
  <c r="E4717" i="19"/>
  <c r="D4717" i="19"/>
  <c r="E4716" i="19"/>
  <c r="D4716" i="19"/>
  <c r="E4715" i="19"/>
  <c r="D4715" i="19"/>
  <c r="E4714" i="19"/>
  <c r="D4714" i="19"/>
  <c r="E4713" i="19"/>
  <c r="D4713" i="19"/>
  <c r="E4712" i="19"/>
  <c r="D4712" i="19"/>
  <c r="E4711" i="19"/>
  <c r="D4711" i="19"/>
  <c r="E4710" i="19"/>
  <c r="D4710" i="19"/>
  <c r="E4709" i="19"/>
  <c r="D4709" i="19"/>
  <c r="E4708" i="19"/>
  <c r="D4708" i="19"/>
  <c r="E4707" i="19"/>
  <c r="D4707" i="19"/>
  <c r="E4706" i="19"/>
  <c r="D4706" i="19"/>
  <c r="E4705" i="19"/>
  <c r="D4705" i="19"/>
  <c r="E4704" i="19"/>
  <c r="D4704" i="19"/>
  <c r="E4703" i="19"/>
  <c r="D4703" i="19"/>
  <c r="E4702" i="19"/>
  <c r="D4702" i="19"/>
  <c r="E4701" i="19"/>
  <c r="D4701" i="19"/>
  <c r="E4700" i="19"/>
  <c r="D4700" i="19"/>
  <c r="E4699" i="19"/>
  <c r="D4699" i="19"/>
  <c r="E4698" i="19"/>
  <c r="D4698" i="19"/>
  <c r="E4697" i="19"/>
  <c r="D4697" i="19"/>
  <c r="E4696" i="19"/>
  <c r="D4696" i="19"/>
  <c r="E4695" i="19"/>
  <c r="D4695" i="19"/>
  <c r="E4694" i="19"/>
  <c r="D4694" i="19"/>
  <c r="E4693" i="19"/>
  <c r="D4693" i="19"/>
  <c r="E4692" i="19"/>
  <c r="D4692" i="19"/>
  <c r="E4691" i="19"/>
  <c r="D4691" i="19"/>
  <c r="E4690" i="19"/>
  <c r="D4690" i="19"/>
  <c r="E4689" i="19"/>
  <c r="D4689" i="19"/>
  <c r="E4688" i="19"/>
  <c r="D4688" i="19"/>
  <c r="E4687" i="19"/>
  <c r="D4687" i="19"/>
  <c r="E4686" i="19"/>
  <c r="D4686" i="19"/>
  <c r="E4685" i="19"/>
  <c r="D4685" i="19"/>
  <c r="E4684" i="19"/>
  <c r="D4684" i="19"/>
  <c r="E4683" i="19"/>
  <c r="D4683" i="19"/>
  <c r="E4682" i="19"/>
  <c r="D4682" i="19"/>
  <c r="E4681" i="19"/>
  <c r="D4681" i="19"/>
  <c r="E4680" i="19"/>
  <c r="D4680" i="19"/>
  <c r="E4679" i="19"/>
  <c r="D4679" i="19"/>
  <c r="E4678" i="19"/>
  <c r="D4678" i="19"/>
  <c r="E4677" i="19"/>
  <c r="D4677" i="19"/>
  <c r="E4676" i="19"/>
  <c r="D4676" i="19"/>
  <c r="E4675" i="19"/>
  <c r="D4675" i="19"/>
  <c r="E4674" i="19"/>
  <c r="D4674" i="19"/>
  <c r="E4673" i="19"/>
  <c r="D4673" i="19"/>
  <c r="E4672" i="19"/>
  <c r="D4672" i="19"/>
  <c r="E4671" i="19"/>
  <c r="D4671" i="19"/>
  <c r="E4670" i="19"/>
  <c r="D4670" i="19"/>
  <c r="E4669" i="19"/>
  <c r="D4669" i="19"/>
  <c r="E4668" i="19"/>
  <c r="D4668" i="19"/>
  <c r="E4667" i="19"/>
  <c r="D4667" i="19"/>
  <c r="E4666" i="19"/>
  <c r="D4666" i="19"/>
  <c r="E4665" i="19"/>
  <c r="D4665" i="19"/>
  <c r="E4664" i="19"/>
  <c r="D4664" i="19"/>
  <c r="E4663" i="19"/>
  <c r="D4663" i="19"/>
  <c r="E4662" i="19"/>
  <c r="D4662" i="19"/>
  <c r="E4661" i="19"/>
  <c r="D4661" i="19"/>
  <c r="E4660" i="19"/>
  <c r="D4660" i="19"/>
  <c r="E4659" i="19"/>
  <c r="D4659" i="19"/>
  <c r="E4658" i="19"/>
  <c r="D4658" i="19"/>
  <c r="E4657" i="19"/>
  <c r="D4657" i="19"/>
  <c r="E4656" i="19"/>
  <c r="D4656" i="19"/>
  <c r="E4655" i="19"/>
  <c r="D4655" i="19"/>
  <c r="E4654" i="19"/>
  <c r="D4654" i="19"/>
  <c r="E4653" i="19"/>
  <c r="D4653" i="19"/>
  <c r="E4652" i="19"/>
  <c r="D4652" i="19"/>
  <c r="E4651" i="19"/>
  <c r="D4651" i="19"/>
  <c r="E4650" i="19"/>
  <c r="D4650" i="19"/>
  <c r="E4649" i="19"/>
  <c r="D4649" i="19"/>
  <c r="E4648" i="19"/>
  <c r="D4648" i="19"/>
  <c r="E4647" i="19"/>
  <c r="D4647" i="19"/>
  <c r="E4646" i="19"/>
  <c r="D4646" i="19"/>
  <c r="E4645" i="19"/>
  <c r="D4645" i="19"/>
  <c r="E4644" i="19"/>
  <c r="D4644" i="19"/>
  <c r="E4643" i="19"/>
  <c r="D4643" i="19"/>
  <c r="E4642" i="19"/>
  <c r="D4642" i="19"/>
  <c r="E4641" i="19"/>
  <c r="D4641" i="19"/>
  <c r="E4640" i="19"/>
  <c r="D4640" i="19"/>
  <c r="E4639" i="19"/>
  <c r="D4639" i="19"/>
  <c r="E4638" i="19"/>
  <c r="D4638" i="19"/>
  <c r="E4637" i="19"/>
  <c r="D4637" i="19"/>
  <c r="E4636" i="19"/>
  <c r="D4636" i="19"/>
  <c r="E4635" i="19"/>
  <c r="D4635" i="19"/>
  <c r="E4634" i="19"/>
  <c r="D4634" i="19"/>
  <c r="E4633" i="19"/>
  <c r="D4633" i="19"/>
  <c r="E4632" i="19"/>
  <c r="D4632" i="19"/>
  <c r="E4631" i="19"/>
  <c r="D4631" i="19"/>
  <c r="E4630" i="19"/>
  <c r="D4630" i="19"/>
  <c r="E4629" i="19"/>
  <c r="D4629" i="19"/>
  <c r="E4628" i="19"/>
  <c r="D4628" i="19"/>
  <c r="E4627" i="19"/>
  <c r="D4627" i="19"/>
  <c r="E4626" i="19"/>
  <c r="D4626" i="19"/>
  <c r="E4625" i="19"/>
  <c r="D4625" i="19"/>
  <c r="E4624" i="19"/>
  <c r="D4624" i="19"/>
  <c r="E4623" i="19"/>
  <c r="D4623" i="19"/>
  <c r="E4622" i="19"/>
  <c r="D4622" i="19"/>
  <c r="E4621" i="19"/>
  <c r="D4621" i="19"/>
  <c r="E4620" i="19"/>
  <c r="D4620" i="19"/>
  <c r="E4619" i="19"/>
  <c r="D4619" i="19"/>
  <c r="E4618" i="19"/>
  <c r="D4618" i="19"/>
  <c r="E4617" i="19"/>
  <c r="D4617" i="19"/>
  <c r="E4616" i="19"/>
  <c r="D4616" i="19"/>
  <c r="E4615" i="19"/>
  <c r="D4615" i="19"/>
  <c r="E4614" i="19"/>
  <c r="D4614" i="19"/>
  <c r="E4613" i="19"/>
  <c r="D4613" i="19"/>
  <c r="E4612" i="19"/>
  <c r="D4612" i="19"/>
  <c r="E4611" i="19"/>
  <c r="D4611" i="19"/>
  <c r="E4610" i="19"/>
  <c r="D4610" i="19"/>
  <c r="E4609" i="19"/>
  <c r="D4609" i="19"/>
  <c r="E4608" i="19"/>
  <c r="D4608" i="19"/>
  <c r="E4607" i="19"/>
  <c r="D4607" i="19"/>
  <c r="E4606" i="19"/>
  <c r="D4606" i="19"/>
  <c r="E4605" i="19"/>
  <c r="D4605" i="19"/>
  <c r="E4604" i="19"/>
  <c r="D4604" i="19"/>
  <c r="E4603" i="19"/>
  <c r="D4603" i="19"/>
  <c r="E4602" i="19"/>
  <c r="D4602" i="19"/>
  <c r="E4601" i="19"/>
  <c r="D4601" i="19"/>
  <c r="E4600" i="19"/>
  <c r="D4600" i="19"/>
  <c r="E4599" i="19"/>
  <c r="D4599" i="19"/>
  <c r="E4598" i="19"/>
  <c r="D4598" i="19"/>
  <c r="E4597" i="19"/>
  <c r="D4597" i="19"/>
  <c r="E4596" i="19"/>
  <c r="D4596" i="19"/>
  <c r="E4595" i="19"/>
  <c r="D4595" i="19"/>
  <c r="E4594" i="19"/>
  <c r="D4594" i="19"/>
  <c r="E4593" i="19"/>
  <c r="D4593" i="19"/>
  <c r="E4592" i="19"/>
  <c r="D4592" i="19"/>
  <c r="E4591" i="19"/>
  <c r="D4591" i="19"/>
  <c r="E4590" i="19"/>
  <c r="D4590" i="19"/>
  <c r="E4589" i="19"/>
  <c r="D4589" i="19"/>
  <c r="E4588" i="19"/>
  <c r="D4588" i="19"/>
  <c r="E4587" i="19"/>
  <c r="D4587" i="19"/>
  <c r="E4586" i="19"/>
  <c r="D4586" i="19"/>
  <c r="E4585" i="19"/>
  <c r="D4585" i="19"/>
  <c r="E4584" i="19"/>
  <c r="D4584" i="19"/>
  <c r="E4583" i="19"/>
  <c r="D4583" i="19"/>
  <c r="E4582" i="19"/>
  <c r="D4582" i="19"/>
  <c r="E4581" i="19"/>
  <c r="D4581" i="19"/>
  <c r="E4580" i="19"/>
  <c r="D4580" i="19"/>
  <c r="E4579" i="19"/>
  <c r="D4579" i="19"/>
  <c r="E4578" i="19"/>
  <c r="D4578" i="19"/>
  <c r="E4577" i="19"/>
  <c r="D4577" i="19"/>
  <c r="E4576" i="19"/>
  <c r="D4576" i="19"/>
  <c r="E4575" i="19"/>
  <c r="D4575" i="19"/>
  <c r="E4574" i="19"/>
  <c r="D4574" i="19"/>
  <c r="E4573" i="19"/>
  <c r="D4573" i="19"/>
  <c r="E4572" i="19"/>
  <c r="D4572" i="19"/>
  <c r="E4571" i="19"/>
  <c r="D4571" i="19"/>
  <c r="E4570" i="19"/>
  <c r="D4570" i="19"/>
  <c r="E4569" i="19"/>
  <c r="D4569" i="19"/>
  <c r="E4568" i="19"/>
  <c r="D4568" i="19"/>
  <c r="E4567" i="19"/>
  <c r="D4567" i="19"/>
  <c r="E4566" i="19"/>
  <c r="D4566" i="19"/>
  <c r="E4565" i="19"/>
  <c r="D4565" i="19"/>
  <c r="E4564" i="19"/>
  <c r="D4564" i="19"/>
  <c r="E4563" i="19"/>
  <c r="D4563" i="19"/>
  <c r="E4562" i="19"/>
  <c r="D4562" i="19"/>
  <c r="E4561" i="19"/>
  <c r="D4561" i="19"/>
  <c r="E4560" i="19"/>
  <c r="D4560" i="19"/>
  <c r="E4559" i="19"/>
  <c r="D4559" i="19"/>
  <c r="E4558" i="19"/>
  <c r="D4558" i="19"/>
  <c r="E4557" i="19"/>
  <c r="D4557" i="19"/>
  <c r="E4556" i="19"/>
  <c r="D4556" i="19"/>
  <c r="E4555" i="19"/>
  <c r="D4555" i="19"/>
  <c r="E4554" i="19"/>
  <c r="D4554" i="19"/>
  <c r="E4553" i="19"/>
  <c r="D4553" i="19"/>
  <c r="E4552" i="19"/>
  <c r="D4552" i="19"/>
  <c r="E4551" i="19"/>
  <c r="D4551" i="19"/>
  <c r="E4550" i="19"/>
  <c r="D4550" i="19"/>
  <c r="E4549" i="19"/>
  <c r="D4549" i="19"/>
  <c r="E4548" i="19"/>
  <c r="D4548" i="19"/>
  <c r="E4547" i="19"/>
  <c r="D4547" i="19"/>
  <c r="E4546" i="19"/>
  <c r="D4546" i="19"/>
  <c r="E4545" i="19"/>
  <c r="D4545" i="19"/>
  <c r="E4544" i="19"/>
  <c r="D4544" i="19"/>
  <c r="E4543" i="19"/>
  <c r="D4543" i="19"/>
  <c r="E4542" i="19"/>
  <c r="D4542" i="19"/>
  <c r="E4541" i="19"/>
  <c r="D4541" i="19"/>
  <c r="E4540" i="19"/>
  <c r="D4540" i="19"/>
  <c r="E4539" i="19"/>
  <c r="D4539" i="19"/>
  <c r="E4538" i="19"/>
  <c r="D4538" i="19"/>
  <c r="E4537" i="19"/>
  <c r="D4537" i="19"/>
  <c r="E4536" i="19"/>
  <c r="D4536" i="19"/>
  <c r="E4535" i="19"/>
  <c r="D4535" i="19"/>
  <c r="E4534" i="19"/>
  <c r="D4534" i="19"/>
  <c r="E4533" i="19"/>
  <c r="D4533" i="19"/>
  <c r="E4532" i="19"/>
  <c r="D4532" i="19"/>
  <c r="E4531" i="19"/>
  <c r="D4531" i="19"/>
  <c r="E4530" i="19"/>
  <c r="D4530" i="19"/>
  <c r="E4529" i="19"/>
  <c r="D4529" i="19"/>
  <c r="E4528" i="19"/>
  <c r="D4528" i="19"/>
  <c r="E4527" i="19"/>
  <c r="D4527" i="19"/>
  <c r="E4526" i="19"/>
  <c r="D4526" i="19"/>
  <c r="E4525" i="19"/>
  <c r="D4525" i="19"/>
  <c r="E4524" i="19"/>
  <c r="D4524" i="19"/>
  <c r="E4523" i="19"/>
  <c r="D4523" i="19"/>
  <c r="E4522" i="19"/>
  <c r="D4522" i="19"/>
  <c r="E4521" i="19"/>
  <c r="D4521" i="19"/>
  <c r="E4520" i="19"/>
  <c r="D4520" i="19"/>
  <c r="E4519" i="19"/>
  <c r="D4519" i="19"/>
  <c r="E4518" i="19"/>
  <c r="D4518" i="19"/>
  <c r="E4517" i="19"/>
  <c r="D4517" i="19"/>
  <c r="E4516" i="19"/>
  <c r="D4516" i="19"/>
  <c r="E4515" i="19"/>
  <c r="D4515" i="19"/>
  <c r="E4514" i="19"/>
  <c r="D4514" i="19"/>
  <c r="E4513" i="19"/>
  <c r="D4513" i="19"/>
  <c r="E4512" i="19"/>
  <c r="D4512" i="19"/>
  <c r="E4511" i="19"/>
  <c r="D4511" i="19"/>
  <c r="E4510" i="19"/>
  <c r="D4510" i="19"/>
  <c r="E4509" i="19"/>
  <c r="D4509" i="19"/>
  <c r="E4508" i="19"/>
  <c r="D4508" i="19"/>
  <c r="E4507" i="19"/>
  <c r="D4507" i="19"/>
  <c r="E4506" i="19"/>
  <c r="D4506" i="19"/>
  <c r="E4505" i="19"/>
  <c r="D4505" i="19"/>
  <c r="E4504" i="19"/>
  <c r="D4504" i="19"/>
  <c r="E4503" i="19"/>
  <c r="D4503" i="19"/>
  <c r="E4502" i="19"/>
  <c r="D4502" i="19"/>
  <c r="E4501" i="19"/>
  <c r="D4501" i="19"/>
  <c r="E4500" i="19"/>
  <c r="D4500" i="19"/>
  <c r="E4499" i="19"/>
  <c r="D4499" i="19"/>
  <c r="E4498" i="19"/>
  <c r="D4498" i="19"/>
  <c r="E4497" i="19"/>
  <c r="D4497" i="19"/>
  <c r="E4496" i="19"/>
  <c r="D4496" i="19"/>
  <c r="E4495" i="19"/>
  <c r="D4495" i="19"/>
  <c r="E4494" i="19"/>
  <c r="D4494" i="19"/>
  <c r="E4493" i="19"/>
  <c r="D4493" i="19"/>
  <c r="E4492" i="19"/>
  <c r="D4492" i="19"/>
  <c r="E4491" i="19"/>
  <c r="D4491" i="19"/>
  <c r="E4490" i="19"/>
  <c r="D4490" i="19"/>
  <c r="E4489" i="19"/>
  <c r="D4489" i="19"/>
  <c r="E4488" i="19"/>
  <c r="D4488" i="19"/>
  <c r="E4487" i="19"/>
  <c r="D4487" i="19"/>
  <c r="E4486" i="19"/>
  <c r="D4486" i="19"/>
  <c r="E4485" i="19"/>
  <c r="D4485" i="19"/>
  <c r="E4484" i="19"/>
  <c r="D4484" i="19"/>
  <c r="E4483" i="19"/>
  <c r="D4483" i="19"/>
  <c r="E4482" i="19"/>
  <c r="D4482" i="19"/>
  <c r="E4481" i="19"/>
  <c r="D4481" i="19"/>
  <c r="E4480" i="19"/>
  <c r="D4480" i="19"/>
  <c r="E4479" i="19"/>
  <c r="D4479" i="19"/>
  <c r="E4478" i="19"/>
  <c r="D4478" i="19"/>
  <c r="E4477" i="19"/>
  <c r="D4477" i="19"/>
  <c r="E4476" i="19"/>
  <c r="D4476" i="19"/>
  <c r="E4475" i="19"/>
  <c r="D4475" i="19"/>
  <c r="E4474" i="19"/>
  <c r="D4474" i="19"/>
  <c r="E4473" i="19"/>
  <c r="D4473" i="19"/>
  <c r="E4472" i="19"/>
  <c r="D4472" i="19"/>
  <c r="E4471" i="19"/>
  <c r="D4471" i="19"/>
  <c r="E4470" i="19"/>
  <c r="D4470" i="19"/>
  <c r="E4469" i="19"/>
  <c r="D4469" i="19"/>
  <c r="E4468" i="19"/>
  <c r="D4468" i="19"/>
  <c r="E4467" i="19"/>
  <c r="D4467" i="19"/>
  <c r="E4466" i="19"/>
  <c r="D4466" i="19"/>
  <c r="E4465" i="19"/>
  <c r="D4465" i="19"/>
  <c r="E4464" i="19"/>
  <c r="D4464" i="19"/>
  <c r="E4463" i="19"/>
  <c r="D4463" i="19"/>
  <c r="E4462" i="19"/>
  <c r="D4462" i="19"/>
  <c r="E4461" i="19"/>
  <c r="D4461" i="19"/>
  <c r="E4460" i="19"/>
  <c r="D4460" i="19"/>
  <c r="E4459" i="19"/>
  <c r="D4459" i="19"/>
  <c r="E4458" i="19"/>
  <c r="D4458" i="19"/>
  <c r="E4457" i="19"/>
  <c r="D4457" i="19"/>
  <c r="E4456" i="19"/>
  <c r="D4456" i="19"/>
  <c r="E4455" i="19"/>
  <c r="D4455" i="19"/>
  <c r="E4454" i="19"/>
  <c r="D4454" i="19"/>
  <c r="E4453" i="19"/>
  <c r="D4453" i="19"/>
  <c r="E4452" i="19"/>
  <c r="D4452" i="19"/>
  <c r="E4451" i="19"/>
  <c r="D4451" i="19"/>
  <c r="E4450" i="19"/>
  <c r="D4450" i="19"/>
  <c r="E4449" i="19"/>
  <c r="D4449" i="19"/>
  <c r="E4448" i="19"/>
  <c r="D4448" i="19"/>
  <c r="E4447" i="19"/>
  <c r="D4447" i="19"/>
  <c r="E4446" i="19"/>
  <c r="D4446" i="19"/>
  <c r="E4445" i="19"/>
  <c r="D4445" i="19"/>
  <c r="E4444" i="19"/>
  <c r="D4444" i="19"/>
  <c r="E4443" i="19"/>
  <c r="D4443" i="19"/>
  <c r="E4442" i="19"/>
  <c r="D4442" i="19"/>
  <c r="E4441" i="19"/>
  <c r="D4441" i="19"/>
  <c r="E4440" i="19"/>
  <c r="D4440" i="19"/>
  <c r="E4439" i="19"/>
  <c r="D4439" i="19"/>
  <c r="E4438" i="19"/>
  <c r="D4438" i="19"/>
  <c r="E4437" i="19"/>
  <c r="D4437" i="19"/>
  <c r="E4436" i="19"/>
  <c r="D4436" i="19"/>
  <c r="E4435" i="19"/>
  <c r="D4435" i="19"/>
  <c r="E4434" i="19"/>
  <c r="D4434" i="19"/>
  <c r="E4433" i="19"/>
  <c r="D4433" i="19"/>
  <c r="E4432" i="19"/>
  <c r="D4432" i="19"/>
  <c r="E4431" i="19"/>
  <c r="D4431" i="19"/>
  <c r="E4430" i="19"/>
  <c r="D4430" i="19"/>
  <c r="E4429" i="19"/>
  <c r="D4429" i="19"/>
  <c r="E4428" i="19"/>
  <c r="D4428" i="19"/>
  <c r="E4427" i="19"/>
  <c r="D4427" i="19"/>
  <c r="E4426" i="19"/>
  <c r="D4426" i="19"/>
  <c r="E4425" i="19"/>
  <c r="D4425" i="19"/>
  <c r="E4424" i="19"/>
  <c r="D4424" i="19"/>
  <c r="E4423" i="19"/>
  <c r="D4423" i="19"/>
  <c r="E4422" i="19"/>
  <c r="D4422" i="19"/>
  <c r="E4421" i="19"/>
  <c r="D4421" i="19"/>
  <c r="E4420" i="19"/>
  <c r="D4420" i="19"/>
  <c r="E4419" i="19"/>
  <c r="D4419" i="19"/>
  <c r="E4418" i="19"/>
  <c r="D4418" i="19"/>
  <c r="E4417" i="19"/>
  <c r="D4417" i="19"/>
  <c r="E4416" i="19"/>
  <c r="D4416" i="19"/>
  <c r="E4415" i="19"/>
  <c r="D4415" i="19"/>
  <c r="E4414" i="19"/>
  <c r="D4414" i="19"/>
  <c r="E4413" i="19"/>
  <c r="D4413" i="19"/>
  <c r="E4412" i="19"/>
  <c r="D4412" i="19"/>
  <c r="E4411" i="19"/>
  <c r="D4411" i="19"/>
  <c r="E4410" i="19"/>
  <c r="D4410" i="19"/>
  <c r="E4409" i="19"/>
  <c r="D4409" i="19"/>
  <c r="E4408" i="19"/>
  <c r="D4408" i="19"/>
  <c r="E4407" i="19"/>
  <c r="D4407" i="19"/>
  <c r="E4406" i="19"/>
  <c r="D4406" i="19"/>
  <c r="E4405" i="19"/>
  <c r="D4405" i="19"/>
  <c r="E4404" i="19"/>
  <c r="D4404" i="19"/>
  <c r="E4403" i="19"/>
  <c r="D4403" i="19"/>
  <c r="E4402" i="19"/>
  <c r="D4402" i="19"/>
  <c r="E4401" i="19"/>
  <c r="D4401" i="19"/>
  <c r="E4400" i="19"/>
  <c r="D4400" i="19"/>
  <c r="E4399" i="19"/>
  <c r="D4399" i="19"/>
  <c r="E4398" i="19"/>
  <c r="D4398" i="19"/>
  <c r="E4397" i="19"/>
  <c r="D4397" i="19"/>
  <c r="E4396" i="19"/>
  <c r="D4396" i="19"/>
  <c r="E4395" i="19"/>
  <c r="D4395" i="19"/>
  <c r="E4394" i="19"/>
  <c r="D4394" i="19"/>
  <c r="E4393" i="19"/>
  <c r="D4393" i="19"/>
  <c r="E4392" i="19"/>
  <c r="D4392" i="19"/>
  <c r="E4391" i="19"/>
  <c r="D4391" i="19"/>
  <c r="E4390" i="19"/>
  <c r="D4390" i="19"/>
  <c r="E4389" i="19"/>
  <c r="D4389" i="19"/>
  <c r="E4388" i="19"/>
  <c r="D4388" i="19"/>
  <c r="E4387" i="19"/>
  <c r="D4387" i="19"/>
  <c r="E4386" i="19"/>
  <c r="D4386" i="19"/>
  <c r="E4385" i="19"/>
  <c r="D4385" i="19"/>
  <c r="E4384" i="19"/>
  <c r="D4384" i="19"/>
  <c r="E4383" i="19"/>
  <c r="D4383" i="19"/>
  <c r="E4382" i="19"/>
  <c r="D4382" i="19"/>
  <c r="E4381" i="19"/>
  <c r="D4381" i="19"/>
  <c r="E4380" i="19"/>
  <c r="D4380" i="19"/>
  <c r="E4379" i="19"/>
  <c r="D4379" i="19"/>
  <c r="E4378" i="19"/>
  <c r="D4378" i="19"/>
  <c r="E4377" i="19"/>
  <c r="D4377" i="19"/>
  <c r="E4376" i="19"/>
  <c r="D4376" i="19"/>
  <c r="E4375" i="19"/>
  <c r="D4375" i="19"/>
  <c r="E4374" i="19"/>
  <c r="D4374" i="19"/>
  <c r="E4373" i="19"/>
  <c r="D4373" i="19"/>
  <c r="E4372" i="19"/>
  <c r="D4372" i="19"/>
  <c r="E4371" i="19"/>
  <c r="D4371" i="19"/>
  <c r="E4370" i="19"/>
  <c r="D4370" i="19"/>
  <c r="E4369" i="19"/>
  <c r="D4369" i="19"/>
  <c r="E4368" i="19"/>
  <c r="D4368" i="19"/>
  <c r="E4367" i="19"/>
  <c r="D4367" i="19"/>
  <c r="E4366" i="19"/>
  <c r="D4366" i="19"/>
  <c r="E4365" i="19"/>
  <c r="D4365" i="19"/>
  <c r="E4364" i="19"/>
  <c r="D4364" i="19"/>
  <c r="E4363" i="19"/>
  <c r="D4363" i="19"/>
  <c r="E4362" i="19"/>
  <c r="D4362" i="19"/>
  <c r="E4361" i="19"/>
  <c r="D4361" i="19"/>
  <c r="E4360" i="19"/>
  <c r="D4360" i="19"/>
  <c r="E4359" i="19"/>
  <c r="D4359" i="19"/>
  <c r="E4358" i="19"/>
  <c r="D4358" i="19"/>
  <c r="E4357" i="19"/>
  <c r="D4357" i="19"/>
  <c r="E4356" i="19"/>
  <c r="D4356" i="19"/>
  <c r="E4355" i="19"/>
  <c r="D4355" i="19"/>
  <c r="E4354" i="19"/>
  <c r="D4354" i="19"/>
  <c r="E4353" i="19"/>
  <c r="D4353" i="19"/>
  <c r="E4352" i="19"/>
  <c r="D4352" i="19"/>
  <c r="E4351" i="19"/>
  <c r="D4351" i="19"/>
  <c r="E4350" i="19"/>
  <c r="D4350" i="19"/>
  <c r="E4349" i="19"/>
  <c r="D4349" i="19"/>
  <c r="E4348" i="19"/>
  <c r="D4348" i="19"/>
  <c r="E4347" i="19"/>
  <c r="D4347" i="19"/>
  <c r="E4346" i="19"/>
  <c r="D4346" i="19"/>
  <c r="E4345" i="19"/>
  <c r="D4345" i="19"/>
  <c r="E4344" i="19"/>
  <c r="D4344" i="19"/>
  <c r="E4343" i="19"/>
  <c r="D4343" i="19"/>
  <c r="E4342" i="19"/>
  <c r="D4342" i="19"/>
  <c r="E4341" i="19"/>
  <c r="D4341" i="19"/>
  <c r="E4340" i="19"/>
  <c r="D4340" i="19"/>
  <c r="E4339" i="19"/>
  <c r="D4339" i="19"/>
  <c r="E4338" i="19"/>
  <c r="D4338" i="19"/>
  <c r="E4337" i="19"/>
  <c r="D4337" i="19"/>
  <c r="E4336" i="19"/>
  <c r="D4336" i="19"/>
  <c r="E4335" i="19"/>
  <c r="D4335" i="19"/>
  <c r="E4334" i="19"/>
  <c r="D4334" i="19"/>
  <c r="E4333" i="19"/>
  <c r="D4333" i="19"/>
  <c r="E4332" i="19"/>
  <c r="D4332" i="19"/>
  <c r="E4331" i="19"/>
  <c r="D4331" i="19"/>
  <c r="E4330" i="19"/>
  <c r="D4330" i="19"/>
  <c r="E4329" i="19"/>
  <c r="D4329" i="19"/>
  <c r="E4328" i="19"/>
  <c r="D4328" i="19"/>
  <c r="E4327" i="19"/>
  <c r="D4327" i="19"/>
  <c r="E4326" i="19"/>
  <c r="D4326" i="19"/>
  <c r="E4325" i="19"/>
  <c r="D4325" i="19"/>
  <c r="E4324" i="19"/>
  <c r="D4324" i="19"/>
  <c r="E4323" i="19"/>
  <c r="D4323" i="19"/>
  <c r="E4322" i="19"/>
  <c r="D4322" i="19"/>
  <c r="E4321" i="19"/>
  <c r="D4321" i="19"/>
  <c r="E4320" i="19"/>
  <c r="D4320" i="19"/>
  <c r="E4319" i="19"/>
  <c r="D4319" i="19"/>
  <c r="E4318" i="19"/>
  <c r="D4318" i="19"/>
  <c r="E4317" i="19"/>
  <c r="D4317" i="19"/>
  <c r="E4316" i="19"/>
  <c r="D4316" i="19"/>
  <c r="E4315" i="19"/>
  <c r="D4315" i="19"/>
  <c r="E4314" i="19"/>
  <c r="D4314" i="19"/>
  <c r="E4313" i="19"/>
  <c r="D4313" i="19"/>
  <c r="E4312" i="19"/>
  <c r="D4312" i="19"/>
  <c r="E4311" i="19"/>
  <c r="D4311" i="19"/>
  <c r="E4310" i="19"/>
  <c r="D4310" i="19"/>
  <c r="E4309" i="19"/>
  <c r="D4309" i="19"/>
  <c r="E4308" i="19"/>
  <c r="D4308" i="19"/>
  <c r="E4307" i="19"/>
  <c r="D4307" i="19"/>
  <c r="E4306" i="19"/>
  <c r="D4306" i="19"/>
  <c r="E4305" i="19"/>
  <c r="D4305" i="19"/>
  <c r="E4304" i="19"/>
  <c r="D4304" i="19"/>
  <c r="E4303" i="19"/>
  <c r="D4303" i="19"/>
  <c r="E4302" i="19"/>
  <c r="D4302" i="19"/>
  <c r="E4301" i="19"/>
  <c r="D4301" i="19"/>
  <c r="E4300" i="19"/>
  <c r="D4300" i="19"/>
  <c r="E4299" i="19"/>
  <c r="D4299" i="19"/>
  <c r="E4298" i="19"/>
  <c r="D4298" i="19"/>
  <c r="E4297" i="19"/>
  <c r="D4297" i="19"/>
  <c r="E4296" i="19"/>
  <c r="D4296" i="19"/>
  <c r="E4295" i="19"/>
  <c r="D4295" i="19"/>
  <c r="E4294" i="19"/>
  <c r="D4294" i="19"/>
  <c r="E4293" i="19"/>
  <c r="D4293" i="19"/>
  <c r="E4292" i="19"/>
  <c r="D4292" i="19"/>
  <c r="E4291" i="19"/>
  <c r="D4291" i="19"/>
  <c r="E4290" i="19"/>
  <c r="D4290" i="19"/>
  <c r="E4289" i="19"/>
  <c r="D4289" i="19"/>
  <c r="E4288" i="19"/>
  <c r="D4288" i="19"/>
  <c r="E4287" i="19"/>
  <c r="D4287" i="19"/>
  <c r="E4286" i="19"/>
  <c r="D4286" i="19"/>
  <c r="E4285" i="19"/>
  <c r="D4285" i="19"/>
  <c r="E4284" i="19"/>
  <c r="D4284" i="19"/>
  <c r="E4283" i="19"/>
  <c r="D4283" i="19"/>
  <c r="E4282" i="19"/>
  <c r="D4282" i="19"/>
  <c r="E4281" i="19"/>
  <c r="D4281" i="19"/>
  <c r="E4280" i="19"/>
  <c r="D4280" i="19"/>
  <c r="E4279" i="19"/>
  <c r="D4279" i="19"/>
  <c r="E4278" i="19"/>
  <c r="D4278" i="19"/>
  <c r="E4277" i="19"/>
  <c r="D4277" i="19"/>
  <c r="E4276" i="19"/>
  <c r="D4276" i="19"/>
  <c r="E4275" i="19"/>
  <c r="D4275" i="19"/>
  <c r="E4274" i="19"/>
  <c r="D4274" i="19"/>
  <c r="E4273" i="19"/>
  <c r="D4273" i="19"/>
  <c r="E4272" i="19"/>
  <c r="D4272" i="19"/>
  <c r="E4271" i="19"/>
  <c r="D4271" i="19"/>
  <c r="E4270" i="19"/>
  <c r="D4270" i="19"/>
  <c r="E4269" i="19"/>
  <c r="D4269" i="19"/>
  <c r="E4268" i="19"/>
  <c r="D4268" i="19"/>
  <c r="E4267" i="19"/>
  <c r="D4267" i="19"/>
  <c r="E4266" i="19"/>
  <c r="D4266" i="19"/>
  <c r="E4265" i="19"/>
  <c r="D4265" i="19"/>
  <c r="E4264" i="19"/>
  <c r="D4264" i="19"/>
  <c r="E4263" i="19"/>
  <c r="D4263" i="19"/>
  <c r="E4262" i="19"/>
  <c r="D4262" i="19"/>
  <c r="E4261" i="19"/>
  <c r="D4261" i="19"/>
  <c r="E4260" i="19"/>
  <c r="D4260" i="19"/>
  <c r="E4259" i="19"/>
  <c r="D4259" i="19"/>
  <c r="E4258" i="19"/>
  <c r="D4258" i="19"/>
  <c r="E4257" i="19"/>
  <c r="D4257" i="19"/>
  <c r="E4256" i="19"/>
  <c r="D4256" i="19"/>
  <c r="E4255" i="19"/>
  <c r="D4255" i="19"/>
  <c r="E4254" i="19"/>
  <c r="D4254" i="19"/>
  <c r="E4253" i="19"/>
  <c r="D4253" i="19"/>
  <c r="E4252" i="19"/>
  <c r="D4252" i="19"/>
  <c r="E4251" i="19"/>
  <c r="D4251" i="19"/>
  <c r="E4250" i="19"/>
  <c r="D4250" i="19"/>
  <c r="E4249" i="19"/>
  <c r="D4249" i="19"/>
  <c r="E4248" i="19"/>
  <c r="D4248" i="19"/>
  <c r="E4247" i="19"/>
  <c r="D4247" i="19"/>
  <c r="E4246" i="19"/>
  <c r="D4246" i="19"/>
  <c r="E4245" i="19"/>
  <c r="D4245" i="19"/>
  <c r="E4244" i="19"/>
  <c r="D4244" i="19"/>
  <c r="E4243" i="19"/>
  <c r="D4243" i="19"/>
  <c r="E4242" i="19"/>
  <c r="D4242" i="19"/>
  <c r="E4241" i="19"/>
  <c r="D4241" i="19"/>
  <c r="E4240" i="19"/>
  <c r="D4240" i="19"/>
  <c r="E4239" i="19"/>
  <c r="D4239" i="19"/>
  <c r="E4238" i="19"/>
  <c r="D4238" i="19"/>
  <c r="E4237" i="19"/>
  <c r="D4237" i="19"/>
  <c r="E4236" i="19"/>
  <c r="D4236" i="19"/>
  <c r="E4235" i="19"/>
  <c r="D4235" i="19"/>
  <c r="E4234" i="19"/>
  <c r="D4234" i="19"/>
  <c r="E4233" i="19"/>
  <c r="D4233" i="19"/>
  <c r="E4232" i="19"/>
  <c r="D4232" i="19"/>
  <c r="E4231" i="19"/>
  <c r="D4231" i="19"/>
  <c r="E4230" i="19"/>
  <c r="D4230" i="19"/>
  <c r="E4229" i="19"/>
  <c r="D4229" i="19"/>
  <c r="E4228" i="19"/>
  <c r="D4228" i="19"/>
  <c r="E4227" i="19"/>
  <c r="D4227" i="19"/>
  <c r="E4226" i="19"/>
  <c r="D4226" i="19"/>
  <c r="E4225" i="19"/>
  <c r="D4225" i="19"/>
  <c r="E4224" i="19"/>
  <c r="D4224" i="19"/>
  <c r="E4223" i="19"/>
  <c r="D4223" i="19"/>
  <c r="E4222" i="19"/>
  <c r="D4222" i="19"/>
  <c r="E4221" i="19"/>
  <c r="D4221" i="19"/>
  <c r="E4220" i="19"/>
  <c r="D4220" i="19"/>
  <c r="E4219" i="19"/>
  <c r="D4219" i="19"/>
  <c r="E4218" i="19"/>
  <c r="D4218" i="19"/>
  <c r="E4217" i="19"/>
  <c r="D4217" i="19"/>
  <c r="E4216" i="19"/>
  <c r="D4216" i="19"/>
  <c r="E4215" i="19"/>
  <c r="D4215" i="19"/>
  <c r="E4214" i="19"/>
  <c r="D4214" i="19"/>
  <c r="E4213" i="19"/>
  <c r="D4213" i="19"/>
  <c r="E4212" i="19"/>
  <c r="D4212" i="19"/>
  <c r="E4211" i="19"/>
  <c r="D4211" i="19"/>
  <c r="E4210" i="19"/>
  <c r="D4210" i="19"/>
  <c r="E4209" i="19"/>
  <c r="D4209" i="19"/>
  <c r="E4208" i="19"/>
  <c r="D4208" i="19"/>
  <c r="E4207" i="19"/>
  <c r="D4207" i="19"/>
  <c r="E4206" i="19"/>
  <c r="D4206" i="19"/>
  <c r="E4205" i="19"/>
  <c r="D4205" i="19"/>
  <c r="E4204" i="19"/>
  <c r="D4204" i="19"/>
  <c r="E4203" i="19"/>
  <c r="D4203" i="19"/>
  <c r="E4202" i="19"/>
  <c r="D4202" i="19"/>
  <c r="E4201" i="19"/>
  <c r="D4201" i="19"/>
  <c r="E4200" i="19"/>
  <c r="D4200" i="19"/>
  <c r="E4199" i="19"/>
  <c r="D4199" i="19"/>
  <c r="E4198" i="19"/>
  <c r="D4198" i="19"/>
  <c r="E4197" i="19"/>
  <c r="D4197" i="19"/>
  <c r="E4196" i="19"/>
  <c r="D4196" i="19"/>
  <c r="E4195" i="19"/>
  <c r="D4195" i="19"/>
  <c r="E4194" i="19"/>
  <c r="D4194" i="19"/>
  <c r="E4193" i="19"/>
  <c r="D4193" i="19"/>
  <c r="E4192" i="19"/>
  <c r="D4192" i="19"/>
  <c r="E4191" i="19"/>
  <c r="D4191" i="19"/>
  <c r="E4190" i="19"/>
  <c r="D4190" i="19"/>
  <c r="E4189" i="19"/>
  <c r="D4189" i="19"/>
  <c r="E4188" i="19"/>
  <c r="D4188" i="19"/>
  <c r="E4187" i="19"/>
  <c r="D4187" i="19"/>
  <c r="E4186" i="19"/>
  <c r="D4186" i="19"/>
  <c r="E4185" i="19"/>
  <c r="D4185" i="19"/>
  <c r="E4184" i="19"/>
  <c r="D4184" i="19"/>
  <c r="E4183" i="19"/>
  <c r="D4183" i="19"/>
  <c r="E4182" i="19"/>
  <c r="D4182" i="19"/>
  <c r="E4181" i="19"/>
  <c r="D4181" i="19"/>
  <c r="E4180" i="19"/>
  <c r="D4180" i="19"/>
  <c r="E4179" i="19"/>
  <c r="D4179" i="19"/>
  <c r="E4178" i="19"/>
  <c r="D4178" i="19"/>
  <c r="E4177" i="19"/>
  <c r="D4177" i="19"/>
  <c r="E4176" i="19"/>
  <c r="D4176" i="19"/>
  <c r="E4175" i="19"/>
  <c r="D4175" i="19"/>
  <c r="E4174" i="19"/>
  <c r="D4174" i="19"/>
  <c r="E4173" i="19"/>
  <c r="D4173" i="19"/>
  <c r="E4172" i="19"/>
  <c r="D4172" i="19"/>
  <c r="E4171" i="19"/>
  <c r="D4171" i="19"/>
  <c r="E4170" i="19"/>
  <c r="D4170" i="19"/>
  <c r="E4169" i="19"/>
  <c r="D4169" i="19"/>
  <c r="E4168" i="19"/>
  <c r="D4168" i="19"/>
  <c r="E4167" i="19"/>
  <c r="D4167" i="19"/>
  <c r="E4166" i="19"/>
  <c r="D4166" i="19"/>
  <c r="E4165" i="19"/>
  <c r="D4165" i="19"/>
  <c r="E4164" i="19"/>
  <c r="D4164" i="19"/>
  <c r="E4163" i="19"/>
  <c r="D4163" i="19"/>
  <c r="E4162" i="19"/>
  <c r="D4162" i="19"/>
  <c r="E4161" i="19"/>
  <c r="D4161" i="19"/>
  <c r="E4160" i="19"/>
  <c r="D4160" i="19"/>
  <c r="E4159" i="19"/>
  <c r="D4159" i="19"/>
  <c r="E4158" i="19"/>
  <c r="D4158" i="19"/>
  <c r="E4157" i="19"/>
  <c r="D4157" i="19"/>
  <c r="E4156" i="19"/>
  <c r="D4156" i="19"/>
  <c r="E4155" i="19"/>
  <c r="D4155" i="19"/>
  <c r="E4154" i="19"/>
  <c r="D4154" i="19"/>
  <c r="E4153" i="19"/>
  <c r="D4153" i="19"/>
  <c r="E4152" i="19"/>
  <c r="D4152" i="19"/>
  <c r="E4151" i="19"/>
  <c r="D4151" i="19"/>
  <c r="E4150" i="19"/>
  <c r="D4150" i="19"/>
  <c r="E4149" i="19"/>
  <c r="D4149" i="19"/>
  <c r="E4148" i="19"/>
  <c r="D4148" i="19"/>
  <c r="E4147" i="19"/>
  <c r="D4147" i="19"/>
  <c r="E4146" i="19"/>
  <c r="D4146" i="19"/>
  <c r="E4145" i="19"/>
  <c r="D4145" i="19"/>
  <c r="E4144" i="19"/>
  <c r="D4144" i="19"/>
  <c r="E4143" i="19"/>
  <c r="D4143" i="19"/>
  <c r="E4142" i="19"/>
  <c r="D4142" i="19"/>
  <c r="E4141" i="19"/>
  <c r="D4141" i="19"/>
  <c r="E4140" i="19"/>
  <c r="D4140" i="19"/>
  <c r="E4139" i="19"/>
  <c r="D4139" i="19"/>
  <c r="E4138" i="19"/>
  <c r="D4138" i="19"/>
  <c r="E4137" i="19"/>
  <c r="D4137" i="19"/>
  <c r="E4136" i="19"/>
  <c r="D4136" i="19"/>
  <c r="E4135" i="19"/>
  <c r="D4135" i="19"/>
  <c r="E4134" i="19"/>
  <c r="D4134" i="19"/>
  <c r="E4133" i="19"/>
  <c r="D4133" i="19"/>
  <c r="E4132" i="19"/>
  <c r="D4132" i="19"/>
  <c r="E4131" i="19"/>
  <c r="D4131" i="19"/>
  <c r="E4130" i="19"/>
  <c r="D4130" i="19"/>
  <c r="E4129" i="19"/>
  <c r="D4129" i="19"/>
  <c r="E4128" i="19"/>
  <c r="D4128" i="19"/>
  <c r="E4127" i="19"/>
  <c r="D4127" i="19"/>
  <c r="E4126" i="19"/>
  <c r="D4126" i="19"/>
  <c r="E4125" i="19"/>
  <c r="D4125" i="19"/>
  <c r="E4124" i="19"/>
  <c r="D4124" i="19"/>
  <c r="E4123" i="19"/>
  <c r="D4123" i="19"/>
  <c r="E4122" i="19"/>
  <c r="D4122" i="19"/>
  <c r="E4121" i="19"/>
  <c r="D4121" i="19"/>
  <c r="E4120" i="19"/>
  <c r="D4120" i="19"/>
  <c r="E4119" i="19"/>
  <c r="D4119" i="19"/>
  <c r="E4118" i="19"/>
  <c r="D4118" i="19"/>
  <c r="E4117" i="19"/>
  <c r="D4117" i="19"/>
  <c r="E4116" i="19"/>
  <c r="D4116" i="19"/>
  <c r="E4115" i="19"/>
  <c r="D4115" i="19"/>
  <c r="E4114" i="19"/>
  <c r="D4114" i="19"/>
  <c r="E4113" i="19"/>
  <c r="D4113" i="19"/>
  <c r="E4112" i="19"/>
  <c r="D4112" i="19"/>
  <c r="E4111" i="19"/>
  <c r="D4111" i="19"/>
  <c r="E4110" i="19"/>
  <c r="D4110" i="19"/>
  <c r="E4109" i="19"/>
  <c r="D4109" i="19"/>
  <c r="E4108" i="19"/>
  <c r="D4108" i="19"/>
  <c r="E4107" i="19"/>
  <c r="D4107" i="19"/>
  <c r="E4106" i="19"/>
  <c r="D4106" i="19"/>
  <c r="E4105" i="19"/>
  <c r="D4105" i="19"/>
  <c r="E4104" i="19"/>
  <c r="D4104" i="19"/>
  <c r="E4103" i="19"/>
  <c r="D4103" i="19"/>
  <c r="E4102" i="19"/>
  <c r="D4102" i="19"/>
  <c r="E4101" i="19"/>
  <c r="D4101" i="19"/>
  <c r="E4100" i="19"/>
  <c r="D4100" i="19"/>
  <c r="E4099" i="19"/>
  <c r="D4099" i="19"/>
  <c r="E4098" i="19"/>
  <c r="D4098" i="19"/>
  <c r="E4097" i="19"/>
  <c r="D4097" i="19"/>
  <c r="E4096" i="19"/>
  <c r="D4096" i="19"/>
  <c r="E4095" i="19"/>
  <c r="D4095" i="19"/>
  <c r="E4094" i="19"/>
  <c r="D4094" i="19"/>
  <c r="E4093" i="19"/>
  <c r="D4093" i="19"/>
  <c r="E4092" i="19"/>
  <c r="D4092" i="19"/>
  <c r="E4091" i="19"/>
  <c r="D4091" i="19"/>
  <c r="E4090" i="19"/>
  <c r="D4090" i="19"/>
  <c r="E4089" i="19"/>
  <c r="D4089" i="19"/>
  <c r="E4088" i="19"/>
  <c r="D4088" i="19"/>
  <c r="E4087" i="19"/>
  <c r="D4087" i="19"/>
  <c r="E4086" i="19"/>
  <c r="D4086" i="19"/>
  <c r="E4085" i="19"/>
  <c r="D4085" i="19"/>
  <c r="E4084" i="19"/>
  <c r="D4084" i="19"/>
  <c r="E4083" i="19"/>
  <c r="D4083" i="19"/>
  <c r="E4082" i="19"/>
  <c r="D4082" i="19"/>
  <c r="E4081" i="19"/>
  <c r="D4081" i="19"/>
  <c r="E4080" i="19"/>
  <c r="D4080" i="19"/>
  <c r="E4079" i="19"/>
  <c r="D4079" i="19"/>
  <c r="E4078" i="19"/>
  <c r="D4078" i="19"/>
  <c r="E4077" i="19"/>
  <c r="D4077" i="19"/>
  <c r="E4076" i="19"/>
  <c r="D4076" i="19"/>
  <c r="E4075" i="19"/>
  <c r="D4075" i="19"/>
  <c r="E4074" i="19"/>
  <c r="D4074" i="19"/>
  <c r="E4073" i="19"/>
  <c r="D4073" i="19"/>
  <c r="E4072" i="19"/>
  <c r="D4072" i="19"/>
  <c r="E4071" i="19"/>
  <c r="D4071" i="19"/>
  <c r="E4070" i="19"/>
  <c r="D4070" i="19"/>
  <c r="E4069" i="19"/>
  <c r="D4069" i="19"/>
  <c r="E4068" i="19"/>
  <c r="D4068" i="19"/>
  <c r="E4067" i="19"/>
  <c r="D4067" i="19"/>
  <c r="E4066" i="19"/>
  <c r="D4066" i="19"/>
  <c r="E4065" i="19"/>
  <c r="D4065" i="19"/>
  <c r="E4064" i="19"/>
  <c r="D4064" i="19"/>
  <c r="E4063" i="19"/>
  <c r="D4063" i="19"/>
  <c r="E4062" i="19"/>
  <c r="D4062" i="19"/>
  <c r="E4061" i="19"/>
  <c r="D4061" i="19"/>
  <c r="E4060" i="19"/>
  <c r="D4060" i="19"/>
  <c r="E4059" i="19"/>
  <c r="D4059" i="19"/>
  <c r="E4058" i="19"/>
  <c r="D4058" i="19"/>
  <c r="E4057" i="19"/>
  <c r="D4057" i="19"/>
  <c r="E4056" i="19"/>
  <c r="D4056" i="19"/>
  <c r="E4055" i="19"/>
  <c r="D4055" i="19"/>
  <c r="E4054" i="19"/>
  <c r="D4054" i="19"/>
  <c r="E4053" i="19"/>
  <c r="D4053" i="19"/>
  <c r="E4052" i="19"/>
  <c r="D4052" i="19"/>
  <c r="E4051" i="19"/>
  <c r="D4051" i="19"/>
  <c r="E4050" i="19"/>
  <c r="D4050" i="19"/>
  <c r="E4049" i="19"/>
  <c r="D4049" i="19"/>
  <c r="E4048" i="19"/>
  <c r="D4048" i="19"/>
  <c r="E4047" i="19"/>
  <c r="D4047" i="19"/>
  <c r="E4046" i="19"/>
  <c r="D4046" i="19"/>
  <c r="E4045" i="19"/>
  <c r="D4045" i="19"/>
  <c r="E4044" i="19"/>
  <c r="D4044" i="19"/>
  <c r="E4043" i="19"/>
  <c r="D4043" i="19"/>
  <c r="E4042" i="19"/>
  <c r="D4042" i="19"/>
  <c r="E4041" i="19"/>
  <c r="D4041" i="19"/>
  <c r="E4040" i="19"/>
  <c r="D4040" i="19"/>
  <c r="E4039" i="19"/>
  <c r="D4039" i="19"/>
  <c r="E4038" i="19"/>
  <c r="D4038" i="19"/>
  <c r="E4037" i="19"/>
  <c r="D4037" i="19"/>
  <c r="E4036" i="19"/>
  <c r="D4036" i="19"/>
  <c r="E4035" i="19"/>
  <c r="D4035" i="19"/>
  <c r="E4034" i="19"/>
  <c r="D4034" i="19"/>
  <c r="E4033" i="19"/>
  <c r="D4033" i="19"/>
  <c r="E4032" i="19"/>
  <c r="D4032" i="19"/>
  <c r="E4031" i="19"/>
  <c r="D4031" i="19"/>
  <c r="E4030" i="19"/>
  <c r="D4030" i="19"/>
  <c r="E4029" i="19"/>
  <c r="D4029" i="19"/>
  <c r="E4028" i="19"/>
  <c r="D4028" i="19"/>
  <c r="E4027" i="19"/>
  <c r="D4027" i="19"/>
  <c r="E4026" i="19"/>
  <c r="D4026" i="19"/>
  <c r="E4025" i="19"/>
  <c r="D4025" i="19"/>
  <c r="E4024" i="19"/>
  <c r="D4024" i="19"/>
  <c r="E4023" i="19"/>
  <c r="D4023" i="19"/>
  <c r="E4022" i="19"/>
  <c r="D4022" i="19"/>
  <c r="E4021" i="19"/>
  <c r="D4021" i="19"/>
  <c r="E4020" i="19"/>
  <c r="D4020" i="19"/>
  <c r="E4019" i="19"/>
  <c r="D4019" i="19"/>
  <c r="E4018" i="19"/>
  <c r="D4018" i="19"/>
  <c r="E4017" i="19"/>
  <c r="D4017" i="19"/>
  <c r="E4016" i="19"/>
  <c r="D4016" i="19"/>
  <c r="E4015" i="19"/>
  <c r="D4015" i="19"/>
  <c r="E4014" i="19"/>
  <c r="D4014" i="19"/>
  <c r="E4013" i="19"/>
  <c r="D4013" i="19"/>
  <c r="E4012" i="19"/>
  <c r="D4012" i="19"/>
  <c r="E4011" i="19"/>
  <c r="D4011" i="19"/>
  <c r="E4010" i="19"/>
  <c r="D4010" i="19"/>
  <c r="E4009" i="19"/>
  <c r="D4009" i="19"/>
  <c r="E4008" i="19"/>
  <c r="D4008" i="19"/>
  <c r="E4007" i="19"/>
  <c r="D4007" i="19"/>
  <c r="E4006" i="19"/>
  <c r="D4006" i="19"/>
  <c r="E4005" i="19"/>
  <c r="D4005" i="19"/>
  <c r="E4004" i="19"/>
  <c r="D4004" i="19"/>
  <c r="E4003" i="19"/>
  <c r="D4003" i="19"/>
  <c r="E4002" i="19"/>
  <c r="D4002" i="19"/>
  <c r="E4001" i="19"/>
  <c r="D4001" i="19"/>
  <c r="E4000" i="19"/>
  <c r="D4000" i="19"/>
  <c r="E3999" i="19"/>
  <c r="D3999" i="19"/>
  <c r="E3998" i="19"/>
  <c r="D3998" i="19"/>
  <c r="E3997" i="19"/>
  <c r="D3997" i="19"/>
  <c r="E3996" i="19"/>
  <c r="D3996" i="19"/>
  <c r="E3995" i="19"/>
  <c r="D3995" i="19"/>
  <c r="E3994" i="19"/>
  <c r="D3994" i="19"/>
  <c r="E3993" i="19"/>
  <c r="D3993" i="19"/>
  <c r="E3992" i="19"/>
  <c r="D3992" i="19"/>
  <c r="E3991" i="19"/>
  <c r="D3991" i="19"/>
  <c r="E3990" i="19"/>
  <c r="D3990" i="19"/>
  <c r="E3989" i="19"/>
  <c r="D3989" i="19"/>
  <c r="E3988" i="19"/>
  <c r="D3988" i="19"/>
  <c r="E3987" i="19"/>
  <c r="D3987" i="19"/>
  <c r="E3986" i="19"/>
  <c r="D3986" i="19"/>
  <c r="E3985" i="19"/>
  <c r="D3985" i="19"/>
  <c r="E3984" i="19"/>
  <c r="D3984" i="19"/>
  <c r="E3983" i="19"/>
  <c r="D3983" i="19"/>
  <c r="E3982" i="19"/>
  <c r="D3982" i="19"/>
  <c r="E3981" i="19"/>
  <c r="D3981" i="19"/>
  <c r="E3980" i="19"/>
  <c r="D3980" i="19"/>
  <c r="E3979" i="19"/>
  <c r="D3979" i="19"/>
  <c r="E3978" i="19"/>
  <c r="D3978" i="19"/>
  <c r="E3977" i="19"/>
  <c r="D3977" i="19"/>
  <c r="E3976" i="19"/>
  <c r="D3976" i="19"/>
  <c r="E3975" i="19"/>
  <c r="D3975" i="19"/>
  <c r="E3974" i="19"/>
  <c r="D3974" i="19"/>
  <c r="E3973" i="19"/>
  <c r="D3973" i="19"/>
  <c r="E3972" i="19"/>
  <c r="D3972" i="19"/>
  <c r="E3971" i="19"/>
  <c r="D3971" i="19"/>
  <c r="E3970" i="19"/>
  <c r="D3970" i="19"/>
  <c r="E3969" i="19"/>
  <c r="D3969" i="19"/>
  <c r="E3968" i="19"/>
  <c r="D3968" i="19"/>
  <c r="E3967" i="19"/>
  <c r="D3967" i="19"/>
  <c r="E3966" i="19"/>
  <c r="D3966" i="19"/>
  <c r="E3965" i="19"/>
  <c r="D3965" i="19"/>
  <c r="E3964" i="19"/>
  <c r="D3964" i="19"/>
  <c r="E3963" i="19"/>
  <c r="D3963" i="19"/>
  <c r="E3962" i="19"/>
  <c r="D3962" i="19"/>
  <c r="E3961" i="19"/>
  <c r="D3961" i="19"/>
  <c r="E3960" i="19"/>
  <c r="D3960" i="19"/>
  <c r="E3959" i="19"/>
  <c r="D3959" i="19"/>
  <c r="E3958" i="19"/>
  <c r="D3958" i="19"/>
  <c r="E3957" i="19"/>
  <c r="D3957" i="19"/>
  <c r="E3956" i="19"/>
  <c r="D3956" i="19"/>
  <c r="E3955" i="19"/>
  <c r="D3955" i="19"/>
  <c r="E3954" i="19"/>
  <c r="D3954" i="19"/>
  <c r="E3953" i="19"/>
  <c r="D3953" i="19"/>
  <c r="E3952" i="19"/>
  <c r="D3952" i="19"/>
  <c r="E3951" i="19"/>
  <c r="D3951" i="19"/>
  <c r="E3950" i="19"/>
  <c r="D3950" i="19"/>
  <c r="E3949" i="19"/>
  <c r="D3949" i="19"/>
  <c r="E3948" i="19"/>
  <c r="D3948" i="19"/>
  <c r="E3947" i="19"/>
  <c r="D3947" i="19"/>
  <c r="E3946" i="19"/>
  <c r="D3946" i="19"/>
  <c r="E3945" i="19"/>
  <c r="D3945" i="19"/>
  <c r="E3944" i="19"/>
  <c r="D3944" i="19"/>
  <c r="E3943" i="19"/>
  <c r="D3943" i="19"/>
  <c r="E3942" i="19"/>
  <c r="D3942" i="19"/>
  <c r="E3941" i="19"/>
  <c r="D3941" i="19"/>
  <c r="E3940" i="19"/>
  <c r="D3940" i="19"/>
  <c r="E3939" i="19"/>
  <c r="D3939" i="19"/>
  <c r="E3938" i="19"/>
  <c r="D3938" i="19"/>
  <c r="E3937" i="19"/>
  <c r="D3937" i="19"/>
  <c r="E3936" i="19"/>
  <c r="D3936" i="19"/>
  <c r="E3935" i="19"/>
  <c r="D3935" i="19"/>
  <c r="E3934" i="19"/>
  <c r="D3934" i="19"/>
  <c r="E3933" i="19"/>
  <c r="D3933" i="19"/>
  <c r="E3932" i="19"/>
  <c r="D3932" i="19"/>
  <c r="E3931" i="19"/>
  <c r="D3931" i="19"/>
  <c r="E3930" i="19"/>
  <c r="D3930" i="19"/>
  <c r="E3929" i="19"/>
  <c r="D3929" i="19"/>
  <c r="E3928" i="19"/>
  <c r="D3928" i="19"/>
  <c r="E3927" i="19"/>
  <c r="D3927" i="19"/>
  <c r="E3926" i="19"/>
  <c r="D3926" i="19"/>
  <c r="E3925" i="19"/>
  <c r="D3925" i="19"/>
  <c r="E3924" i="19"/>
  <c r="D3924" i="19"/>
  <c r="E3923" i="19"/>
  <c r="D3923" i="19"/>
  <c r="E3922" i="19"/>
  <c r="D3922" i="19"/>
  <c r="E3921" i="19"/>
  <c r="D3921" i="19"/>
  <c r="E3920" i="19"/>
  <c r="D3920" i="19"/>
  <c r="E3919" i="19"/>
  <c r="D3919" i="19"/>
  <c r="E3918" i="19"/>
  <c r="D3918" i="19"/>
  <c r="E3917" i="19"/>
  <c r="D3917" i="19"/>
  <c r="E3916" i="19"/>
  <c r="D3916" i="19"/>
  <c r="E3915" i="19"/>
  <c r="D3915" i="19"/>
  <c r="E3914" i="19"/>
  <c r="D3914" i="19"/>
  <c r="E3913" i="19"/>
  <c r="D3913" i="19"/>
  <c r="E3912" i="19"/>
  <c r="D3912" i="19"/>
  <c r="E3911" i="19"/>
  <c r="D3911" i="19"/>
  <c r="E3910" i="19"/>
  <c r="D3910" i="19"/>
  <c r="E3909" i="19"/>
  <c r="D3909" i="19"/>
  <c r="E3908" i="19"/>
  <c r="D3908" i="19"/>
  <c r="E3907" i="19"/>
  <c r="D3907" i="19"/>
  <c r="E3906" i="19"/>
  <c r="D3906" i="19"/>
  <c r="E3905" i="19"/>
  <c r="D3905" i="19"/>
  <c r="E3904" i="19"/>
  <c r="D3904" i="19"/>
  <c r="E3903" i="19"/>
  <c r="D3903" i="19"/>
  <c r="E3902" i="19"/>
  <c r="D3902" i="19"/>
  <c r="E3901" i="19"/>
  <c r="D3901" i="19"/>
  <c r="E3900" i="19"/>
  <c r="D3900" i="19"/>
  <c r="E3899" i="19"/>
  <c r="D3899" i="19"/>
  <c r="E3898" i="19"/>
  <c r="D3898" i="19"/>
  <c r="E3897" i="19"/>
  <c r="D3897" i="19"/>
  <c r="E3896" i="19"/>
  <c r="D3896" i="19"/>
  <c r="E3895" i="19"/>
  <c r="D3895" i="19"/>
  <c r="E3894" i="19"/>
  <c r="D3894" i="19"/>
  <c r="E3893" i="19"/>
  <c r="D3893" i="19"/>
  <c r="E3892" i="19"/>
  <c r="D3892" i="19"/>
  <c r="E3891" i="19"/>
  <c r="D3891" i="19"/>
  <c r="E3890" i="19"/>
  <c r="D3890" i="19"/>
  <c r="E3889" i="19"/>
  <c r="D3889" i="19"/>
  <c r="E3888" i="19"/>
  <c r="D3888" i="19"/>
  <c r="E3887" i="19"/>
  <c r="D3887" i="19"/>
  <c r="E3886" i="19"/>
  <c r="D3886" i="19"/>
  <c r="E3885" i="19"/>
  <c r="D3885" i="19"/>
  <c r="E3884" i="19"/>
  <c r="D3884" i="19"/>
  <c r="E3883" i="19"/>
  <c r="D3883" i="19"/>
  <c r="E3882" i="19"/>
  <c r="D3882" i="19"/>
  <c r="E3881" i="19"/>
  <c r="D3881" i="19"/>
  <c r="E3880" i="19"/>
  <c r="D3880" i="19"/>
  <c r="E3879" i="19"/>
  <c r="D3879" i="19"/>
  <c r="E3878" i="19"/>
  <c r="D3878" i="19"/>
  <c r="E3877" i="19"/>
  <c r="D3877" i="19"/>
  <c r="E3876" i="19"/>
  <c r="D3876" i="19"/>
  <c r="E3875" i="19"/>
  <c r="D3875" i="19"/>
  <c r="E3874" i="19"/>
  <c r="D3874" i="19"/>
  <c r="E3873" i="19"/>
  <c r="D3873" i="19"/>
  <c r="E3872" i="19"/>
  <c r="D3872" i="19"/>
  <c r="E3871" i="19"/>
  <c r="D3871" i="19"/>
  <c r="E3870" i="19"/>
  <c r="D3870" i="19"/>
  <c r="E3869" i="19"/>
  <c r="D3869" i="19"/>
  <c r="E3868" i="19"/>
  <c r="D3868" i="19"/>
  <c r="E3867" i="19"/>
  <c r="D3867" i="19"/>
  <c r="E3866" i="19"/>
  <c r="D3866" i="19"/>
  <c r="E3865" i="19"/>
  <c r="D3865" i="19"/>
  <c r="E3864" i="19"/>
  <c r="D3864" i="19"/>
  <c r="E3863" i="19"/>
  <c r="D3863" i="19"/>
  <c r="E3862" i="19"/>
  <c r="D3862" i="19"/>
  <c r="E3861" i="19"/>
  <c r="D3861" i="19"/>
  <c r="E3860" i="19"/>
  <c r="D3860" i="19"/>
  <c r="E3859" i="19"/>
  <c r="D3859" i="19"/>
  <c r="E3858" i="19"/>
  <c r="D3858" i="19"/>
  <c r="E3857" i="19"/>
  <c r="D3857" i="19"/>
  <c r="E3856" i="19"/>
  <c r="D3856" i="19"/>
  <c r="E3855" i="19"/>
  <c r="D3855" i="19"/>
  <c r="E3854" i="19"/>
  <c r="D3854" i="19"/>
  <c r="E3853" i="19"/>
  <c r="D3853" i="19"/>
  <c r="E3852" i="19"/>
  <c r="D3852" i="19"/>
  <c r="E3851" i="19"/>
  <c r="D3851" i="19"/>
  <c r="E3850" i="19"/>
  <c r="D3850" i="19"/>
  <c r="E3849" i="19"/>
  <c r="D3849" i="19"/>
  <c r="E3848" i="19"/>
  <c r="D3848" i="19"/>
  <c r="E3847" i="19"/>
  <c r="D3847" i="19"/>
  <c r="E3846" i="19"/>
  <c r="D3846" i="19"/>
  <c r="E3845" i="19"/>
  <c r="D3845" i="19"/>
  <c r="E3844" i="19"/>
  <c r="D3844" i="19"/>
  <c r="E3843" i="19"/>
  <c r="D3843" i="19"/>
  <c r="E3842" i="19"/>
  <c r="D3842" i="19"/>
  <c r="E3841" i="19"/>
  <c r="D3841" i="19"/>
  <c r="E3840" i="19"/>
  <c r="D3840" i="19"/>
  <c r="E3839" i="19"/>
  <c r="D3839" i="19"/>
  <c r="E3838" i="19"/>
  <c r="D3838" i="19"/>
  <c r="E3837" i="19"/>
  <c r="D3837" i="19"/>
  <c r="E3836" i="19"/>
  <c r="D3836" i="19"/>
  <c r="E3835" i="19"/>
  <c r="D3835" i="19"/>
  <c r="E3834" i="19"/>
  <c r="D3834" i="19"/>
  <c r="E3833" i="19"/>
  <c r="D3833" i="19"/>
  <c r="E3832" i="19"/>
  <c r="D3832" i="19"/>
  <c r="E3831" i="19"/>
  <c r="D3831" i="19"/>
  <c r="E3830" i="19"/>
  <c r="D3830" i="19"/>
  <c r="E3829" i="19"/>
  <c r="D3829" i="19"/>
  <c r="E3828" i="19"/>
  <c r="D3828" i="19"/>
  <c r="E3827" i="19"/>
  <c r="D3827" i="19"/>
  <c r="E3826" i="19"/>
  <c r="D3826" i="19"/>
  <c r="E3825" i="19"/>
  <c r="D3825" i="19"/>
  <c r="E3824" i="19"/>
  <c r="D3824" i="19"/>
  <c r="E3823" i="19"/>
  <c r="D3823" i="19"/>
  <c r="E3822" i="19"/>
  <c r="D3822" i="19"/>
  <c r="E3821" i="19"/>
  <c r="D3821" i="19"/>
  <c r="E3820" i="19"/>
  <c r="D3820" i="19"/>
  <c r="E3819" i="19"/>
  <c r="D3819" i="19"/>
  <c r="E3818" i="19"/>
  <c r="D3818" i="19"/>
  <c r="E3817" i="19"/>
  <c r="D3817" i="19"/>
  <c r="E3816" i="19"/>
  <c r="D3816" i="19"/>
  <c r="E3815" i="19"/>
  <c r="D3815" i="19"/>
  <c r="E3814" i="19"/>
  <c r="D3814" i="19"/>
  <c r="E3813" i="19"/>
  <c r="D3813" i="19"/>
  <c r="E3812" i="19"/>
  <c r="D3812" i="19"/>
  <c r="E3811" i="19"/>
  <c r="D3811" i="19"/>
  <c r="E3810" i="19"/>
  <c r="D3810" i="19"/>
  <c r="E3809" i="19"/>
  <c r="D3809" i="19"/>
  <c r="E3808" i="19"/>
  <c r="D3808" i="19"/>
  <c r="E3807" i="19"/>
  <c r="D3807" i="19"/>
  <c r="E3806" i="19"/>
  <c r="D3806" i="19"/>
  <c r="E3805" i="19"/>
  <c r="D3805" i="19"/>
  <c r="E3804" i="19"/>
  <c r="D3804" i="19"/>
  <c r="E3803" i="19"/>
  <c r="D3803" i="19"/>
  <c r="E3802" i="19"/>
  <c r="D3802" i="19"/>
  <c r="E3801" i="19"/>
  <c r="D3801" i="19"/>
  <c r="E3800" i="19"/>
  <c r="D3800" i="19"/>
  <c r="E3799" i="19"/>
  <c r="D3799" i="19"/>
  <c r="E3798" i="19"/>
  <c r="D3798" i="19"/>
  <c r="E3797" i="19"/>
  <c r="D3797" i="19"/>
  <c r="E3796" i="19"/>
  <c r="D3796" i="19"/>
  <c r="E3795" i="19"/>
  <c r="D3795" i="19"/>
  <c r="E3794" i="19"/>
  <c r="D3794" i="19"/>
  <c r="E3793" i="19"/>
  <c r="D3793" i="19"/>
  <c r="E3792" i="19"/>
  <c r="D3792" i="19"/>
  <c r="E3791" i="19"/>
  <c r="D3791" i="19"/>
  <c r="E3790" i="19"/>
  <c r="D3790" i="19"/>
  <c r="E3789" i="19"/>
  <c r="D3789" i="19"/>
  <c r="E3788" i="19"/>
  <c r="D3788" i="19"/>
  <c r="E3787" i="19"/>
  <c r="D3787" i="19"/>
  <c r="E3786" i="19"/>
  <c r="D3786" i="19"/>
  <c r="E3785" i="19"/>
  <c r="D3785" i="19"/>
  <c r="E3784" i="19"/>
  <c r="D3784" i="19"/>
  <c r="E3783" i="19"/>
  <c r="D3783" i="19"/>
  <c r="E3782" i="19"/>
  <c r="D3782" i="19"/>
  <c r="E3781" i="19"/>
  <c r="D3781" i="19"/>
  <c r="E3780" i="19"/>
  <c r="D3780" i="19"/>
  <c r="E3779" i="19"/>
  <c r="D3779" i="19"/>
  <c r="E3778" i="19"/>
  <c r="D3778" i="19"/>
  <c r="E3777" i="19"/>
  <c r="D3777" i="19"/>
  <c r="E3776" i="19"/>
  <c r="D3776" i="19"/>
  <c r="E3775" i="19"/>
  <c r="D3775" i="19"/>
  <c r="E3774" i="19"/>
  <c r="D3774" i="19"/>
  <c r="E3773" i="19"/>
  <c r="D3773" i="19"/>
  <c r="E3772" i="19"/>
  <c r="D3772" i="19"/>
  <c r="E3771" i="19"/>
  <c r="D3771" i="19"/>
  <c r="E3770" i="19"/>
  <c r="D3770" i="19"/>
  <c r="E3769" i="19"/>
  <c r="D3769" i="19"/>
  <c r="E3768" i="19"/>
  <c r="D3768" i="19"/>
  <c r="E3767" i="19"/>
  <c r="D3767" i="19"/>
  <c r="E3766" i="19"/>
  <c r="D3766" i="19"/>
  <c r="E3765" i="19"/>
  <c r="D3765" i="19"/>
  <c r="E3764" i="19"/>
  <c r="D3764" i="19"/>
  <c r="E3763" i="19"/>
  <c r="D3763" i="19"/>
  <c r="E3762" i="19"/>
  <c r="D3762" i="19"/>
  <c r="E3761" i="19"/>
  <c r="D3761" i="19"/>
  <c r="E3760" i="19"/>
  <c r="D3760" i="19"/>
  <c r="E3759" i="19"/>
  <c r="D3759" i="19"/>
  <c r="E3758" i="19"/>
  <c r="D3758" i="19"/>
  <c r="E3757" i="19"/>
  <c r="D3757" i="19"/>
  <c r="E3756" i="19"/>
  <c r="D3756" i="19"/>
  <c r="E3755" i="19"/>
  <c r="D3755" i="19"/>
  <c r="E3754" i="19"/>
  <c r="D3754" i="19"/>
  <c r="E3753" i="19"/>
  <c r="D3753" i="19"/>
  <c r="E3752" i="19"/>
  <c r="D3752" i="19"/>
  <c r="E3751" i="19"/>
  <c r="D3751" i="19"/>
  <c r="E3750" i="19"/>
  <c r="D3750" i="19"/>
  <c r="E3749" i="19"/>
  <c r="D3749" i="19"/>
  <c r="E3748" i="19"/>
  <c r="D3748" i="19"/>
  <c r="E3747" i="19"/>
  <c r="D3747" i="19"/>
  <c r="E3746" i="19"/>
  <c r="D3746" i="19"/>
  <c r="E3745" i="19"/>
  <c r="D3745" i="19"/>
  <c r="E3744" i="19"/>
  <c r="D3744" i="19"/>
  <c r="E3743" i="19"/>
  <c r="D3743" i="19"/>
  <c r="E3742" i="19"/>
  <c r="D3742" i="19"/>
  <c r="E3741" i="19"/>
  <c r="D3741" i="19"/>
  <c r="E3740" i="19"/>
  <c r="D3740" i="19"/>
  <c r="E3739" i="19"/>
  <c r="D3739" i="19"/>
  <c r="E3738" i="19"/>
  <c r="D3738" i="19"/>
  <c r="E3737" i="19"/>
  <c r="D3737" i="19"/>
  <c r="E3736" i="19"/>
  <c r="D3736" i="19"/>
  <c r="E3735" i="19"/>
  <c r="D3735" i="19"/>
  <c r="E3734" i="19"/>
  <c r="D3734" i="19"/>
  <c r="E3733" i="19"/>
  <c r="D3733" i="19"/>
  <c r="E3732" i="19"/>
  <c r="D3732" i="19"/>
  <c r="E3731" i="19"/>
  <c r="D3731" i="19"/>
  <c r="E3730" i="19"/>
  <c r="D3730" i="19"/>
  <c r="E3729" i="19"/>
  <c r="D3729" i="19"/>
  <c r="E3728" i="19"/>
  <c r="D3728" i="19"/>
  <c r="E3727" i="19"/>
  <c r="D3727" i="19"/>
  <c r="E3726" i="19"/>
  <c r="D3726" i="19"/>
  <c r="E3725" i="19"/>
  <c r="D3725" i="19"/>
  <c r="E3724" i="19"/>
  <c r="D3724" i="19"/>
  <c r="E3723" i="19"/>
  <c r="D3723" i="19"/>
  <c r="E3722" i="19"/>
  <c r="D3722" i="19"/>
  <c r="E3721" i="19"/>
  <c r="D3721" i="19"/>
  <c r="E3720" i="19"/>
  <c r="D3720" i="19"/>
  <c r="E3719" i="19"/>
  <c r="D3719" i="19"/>
  <c r="E3718" i="19"/>
  <c r="D3718" i="19"/>
  <c r="E3717" i="19"/>
  <c r="D3717" i="19"/>
  <c r="E3716" i="19"/>
  <c r="D3716" i="19"/>
  <c r="E3715" i="19"/>
  <c r="D3715" i="19"/>
  <c r="E3714" i="19"/>
  <c r="D3714" i="19"/>
  <c r="E3713" i="19"/>
  <c r="D3713" i="19"/>
  <c r="E3712" i="19"/>
  <c r="D3712" i="19"/>
  <c r="E3711" i="19"/>
  <c r="D3711" i="19"/>
  <c r="E3710" i="19"/>
  <c r="D3710" i="19"/>
  <c r="E3709" i="19"/>
  <c r="D3709" i="19"/>
  <c r="E3708" i="19"/>
  <c r="D3708" i="19"/>
  <c r="E3707" i="19"/>
  <c r="D3707" i="19"/>
  <c r="E3706" i="19"/>
  <c r="D3706" i="19"/>
  <c r="E3705" i="19"/>
  <c r="D3705" i="19"/>
  <c r="E3704" i="19"/>
  <c r="D3704" i="19"/>
  <c r="E3703" i="19"/>
  <c r="D3703" i="19"/>
  <c r="E3702" i="19"/>
  <c r="D3702" i="19"/>
  <c r="E3701" i="19"/>
  <c r="D3701" i="19"/>
  <c r="E3700" i="19"/>
  <c r="D3700" i="19"/>
  <c r="E3699" i="19"/>
  <c r="D3699" i="19"/>
  <c r="E3698" i="19"/>
  <c r="D3698" i="19"/>
  <c r="E3697" i="19"/>
  <c r="D3697" i="19"/>
  <c r="E3696" i="19"/>
  <c r="D3696" i="19"/>
  <c r="E3695" i="19"/>
  <c r="D3695" i="19"/>
  <c r="E3694" i="19"/>
  <c r="D3694" i="19"/>
  <c r="E3693" i="19"/>
  <c r="D3693" i="19"/>
  <c r="E3692" i="19"/>
  <c r="D3692" i="19"/>
  <c r="E3691" i="19"/>
  <c r="D3691" i="19"/>
  <c r="E3690" i="19"/>
  <c r="D3690" i="19"/>
  <c r="E3689" i="19"/>
  <c r="D3689" i="19"/>
  <c r="E3688" i="19"/>
  <c r="D3688" i="19"/>
  <c r="E3687" i="19"/>
  <c r="D3687" i="19"/>
  <c r="E3686" i="19"/>
  <c r="D3686" i="19"/>
  <c r="E3685" i="19"/>
  <c r="D3685" i="19"/>
  <c r="E3684" i="19"/>
  <c r="D3684" i="19"/>
  <c r="E3683" i="19"/>
  <c r="D3683" i="19"/>
  <c r="E3682" i="19"/>
  <c r="D3682" i="19"/>
  <c r="E3681" i="19"/>
  <c r="D3681" i="19"/>
  <c r="E3680" i="19"/>
  <c r="D3680" i="19"/>
  <c r="E3679" i="19"/>
  <c r="D3679" i="19"/>
  <c r="E3678" i="19"/>
  <c r="D3678" i="19"/>
  <c r="E3677" i="19"/>
  <c r="D3677" i="19"/>
  <c r="E3676" i="19"/>
  <c r="D3676" i="19"/>
  <c r="E3675" i="19"/>
  <c r="D3675" i="19"/>
  <c r="E3674" i="19"/>
  <c r="D3674" i="19"/>
  <c r="E3673" i="19"/>
  <c r="D3673" i="19"/>
  <c r="E3672" i="19"/>
  <c r="D3672" i="19"/>
  <c r="E3671" i="19"/>
  <c r="D3671" i="19"/>
  <c r="E3670" i="19"/>
  <c r="D3670" i="19"/>
  <c r="E3669" i="19"/>
  <c r="D3669" i="19"/>
  <c r="E3668" i="19"/>
  <c r="D3668" i="19"/>
  <c r="E3667" i="19"/>
  <c r="D3667" i="19"/>
  <c r="E3666" i="19"/>
  <c r="D3666" i="19"/>
  <c r="E3665" i="19"/>
  <c r="D3665" i="19"/>
  <c r="E3664" i="19"/>
  <c r="D3664" i="19"/>
  <c r="E3663" i="19"/>
  <c r="D3663" i="19"/>
  <c r="E3662" i="19"/>
  <c r="D3662" i="19"/>
  <c r="E3661" i="19"/>
  <c r="D3661" i="19"/>
  <c r="E3660" i="19"/>
  <c r="D3660" i="19"/>
  <c r="E3659" i="19"/>
  <c r="D3659" i="19"/>
  <c r="E3658" i="19"/>
  <c r="D3658" i="19"/>
  <c r="E3657" i="19"/>
  <c r="D3657" i="19"/>
  <c r="E3656" i="19"/>
  <c r="D3656" i="19"/>
  <c r="E3655" i="19"/>
  <c r="D3655" i="19"/>
  <c r="E3654" i="19"/>
  <c r="D3654" i="19"/>
  <c r="E3653" i="19"/>
  <c r="D3653" i="19"/>
  <c r="E3652" i="19"/>
  <c r="D3652" i="19"/>
  <c r="E3651" i="19"/>
  <c r="D3651" i="19"/>
  <c r="E3650" i="19"/>
  <c r="D3650" i="19"/>
  <c r="E3649" i="19"/>
  <c r="D3649" i="19"/>
  <c r="E3648" i="19"/>
  <c r="D3648" i="19"/>
  <c r="E3647" i="19"/>
  <c r="D3647" i="19"/>
  <c r="E3646" i="19"/>
  <c r="D3646" i="19"/>
  <c r="E3645" i="19"/>
  <c r="D3645" i="19"/>
  <c r="E3644" i="19"/>
  <c r="D3644" i="19"/>
  <c r="E3643" i="19"/>
  <c r="D3643" i="19"/>
  <c r="E3642" i="19"/>
  <c r="D3642" i="19"/>
  <c r="E3641" i="19"/>
  <c r="D3641" i="19"/>
  <c r="E3640" i="19"/>
  <c r="D3640" i="19"/>
  <c r="E3639" i="19"/>
  <c r="D3639" i="19"/>
  <c r="E3638" i="19"/>
  <c r="D3638" i="19"/>
  <c r="E3637" i="19"/>
  <c r="D3637" i="19"/>
  <c r="E3636" i="19"/>
  <c r="D3636" i="19"/>
  <c r="E3635" i="19"/>
  <c r="D3635" i="19"/>
  <c r="E3634" i="19"/>
  <c r="D3634" i="19"/>
  <c r="E3633" i="19"/>
  <c r="D3633" i="19"/>
  <c r="E3632" i="19"/>
  <c r="D3632" i="19"/>
  <c r="E3631" i="19"/>
  <c r="D3631" i="19"/>
  <c r="E3630" i="19"/>
  <c r="D3630" i="19"/>
  <c r="E3629" i="19"/>
  <c r="D3629" i="19"/>
  <c r="E3628" i="19"/>
  <c r="D3628" i="19"/>
  <c r="E3627" i="19"/>
  <c r="D3627" i="19"/>
  <c r="E3626" i="19"/>
  <c r="D3626" i="19"/>
  <c r="E3625" i="19"/>
  <c r="D3625" i="19"/>
  <c r="E3624" i="19"/>
  <c r="D3624" i="19"/>
  <c r="E3623" i="19"/>
  <c r="D3623" i="19"/>
  <c r="E3622" i="19"/>
  <c r="D3622" i="19"/>
  <c r="E3621" i="19"/>
  <c r="D3621" i="19"/>
  <c r="E3620" i="19"/>
  <c r="D3620" i="19"/>
  <c r="E3619" i="19"/>
  <c r="D3619" i="19"/>
  <c r="E3618" i="19"/>
  <c r="D3618" i="19"/>
  <c r="E3617" i="19"/>
  <c r="D3617" i="19"/>
  <c r="E3616" i="19"/>
  <c r="D3616" i="19"/>
  <c r="E3615" i="19"/>
  <c r="D3615" i="19"/>
  <c r="E3614" i="19"/>
  <c r="D3614" i="19"/>
  <c r="E3613" i="19"/>
  <c r="D3613" i="19"/>
  <c r="E3612" i="19"/>
  <c r="D3612" i="19"/>
  <c r="E3611" i="19"/>
  <c r="D3611" i="19"/>
  <c r="E3610" i="19"/>
  <c r="D3610" i="19"/>
  <c r="E3609" i="19"/>
  <c r="D3609" i="19"/>
  <c r="E3608" i="19"/>
  <c r="D3608" i="19"/>
  <c r="E3607" i="19"/>
  <c r="D3607" i="19"/>
  <c r="E3606" i="19"/>
  <c r="D3606" i="19"/>
  <c r="E3605" i="19"/>
  <c r="D3605" i="19"/>
  <c r="E3604" i="19"/>
  <c r="D3604" i="19"/>
  <c r="E3603" i="19"/>
  <c r="D3603" i="19"/>
  <c r="E3602" i="19"/>
  <c r="D3602" i="19"/>
  <c r="E3601" i="19"/>
  <c r="D3601" i="19"/>
  <c r="E3600" i="19"/>
  <c r="D3600" i="19"/>
  <c r="E3599" i="19"/>
  <c r="D3599" i="19"/>
  <c r="E3598" i="19"/>
  <c r="D3598" i="19"/>
  <c r="E3597" i="19"/>
  <c r="D3597" i="19"/>
  <c r="E3596" i="19"/>
  <c r="D3596" i="19"/>
  <c r="E3595" i="19"/>
  <c r="D3595" i="19"/>
  <c r="E3594" i="19"/>
  <c r="D3594" i="19"/>
  <c r="E3593" i="19"/>
  <c r="D3593" i="19"/>
  <c r="E3592" i="19"/>
  <c r="D3592" i="19"/>
  <c r="E3591" i="19"/>
  <c r="D3591" i="19"/>
  <c r="E3590" i="19"/>
  <c r="D3590" i="19"/>
  <c r="E3589" i="19"/>
  <c r="D3589" i="19"/>
  <c r="E3588" i="19"/>
  <c r="D3588" i="19"/>
  <c r="E3587" i="19"/>
  <c r="D3587" i="19"/>
  <c r="E3586" i="19"/>
  <c r="D3586" i="19"/>
  <c r="E3585" i="19"/>
  <c r="D3585" i="19"/>
  <c r="E3584" i="19"/>
  <c r="D3584" i="19"/>
  <c r="E3583" i="19"/>
  <c r="D3583" i="19"/>
  <c r="E3582" i="19"/>
  <c r="D3582" i="19"/>
  <c r="E3581" i="19"/>
  <c r="D3581" i="19"/>
  <c r="E3580" i="19"/>
  <c r="D3580" i="19"/>
  <c r="E3579" i="19"/>
  <c r="D3579" i="19"/>
  <c r="E3578" i="19"/>
  <c r="D3578" i="19"/>
  <c r="E3577" i="19"/>
  <c r="D3577" i="19"/>
  <c r="E3576" i="19"/>
  <c r="D3576" i="19"/>
  <c r="E3575" i="19"/>
  <c r="D3575" i="19"/>
  <c r="E3574" i="19"/>
  <c r="D3574" i="19"/>
  <c r="E3573" i="19"/>
  <c r="D3573" i="19"/>
  <c r="E3572" i="19"/>
  <c r="D3572" i="19"/>
  <c r="E3571" i="19"/>
  <c r="D3571" i="19"/>
  <c r="E3570" i="19"/>
  <c r="D3570" i="19"/>
  <c r="E3569" i="19"/>
  <c r="D3569" i="19"/>
  <c r="E3568" i="19"/>
  <c r="D3568" i="19"/>
  <c r="E3567" i="19"/>
  <c r="D3567" i="19"/>
  <c r="E3566" i="19"/>
  <c r="D3566" i="19"/>
  <c r="E3565" i="19"/>
  <c r="D3565" i="19"/>
  <c r="E3564" i="19"/>
  <c r="D3564" i="19"/>
  <c r="E3563" i="19"/>
  <c r="D3563" i="19"/>
  <c r="E3562" i="19"/>
  <c r="D3562" i="19"/>
  <c r="E3561" i="19"/>
  <c r="D3561" i="19"/>
  <c r="E3560" i="19"/>
  <c r="D3560" i="19"/>
  <c r="E3559" i="19"/>
  <c r="D3559" i="19"/>
  <c r="E3558" i="19"/>
  <c r="D3558" i="19"/>
  <c r="E3557" i="19"/>
  <c r="D3557" i="19"/>
  <c r="E3556" i="19"/>
  <c r="D3556" i="19"/>
  <c r="E3555" i="19"/>
  <c r="D3555" i="19"/>
  <c r="E3554" i="19"/>
  <c r="D3554" i="19"/>
  <c r="E3553" i="19"/>
  <c r="D3553" i="19"/>
  <c r="E3552" i="19"/>
  <c r="D3552" i="19"/>
  <c r="E3551" i="19"/>
  <c r="D3551" i="19"/>
  <c r="E3550" i="19"/>
  <c r="D3550" i="19"/>
  <c r="E3549" i="19"/>
  <c r="D3549" i="19"/>
  <c r="E3548" i="19"/>
  <c r="D3548" i="19"/>
  <c r="E3547" i="19"/>
  <c r="D3547" i="19"/>
  <c r="E3546" i="19"/>
  <c r="D3546" i="19"/>
  <c r="E3545" i="19"/>
  <c r="D3545" i="19"/>
  <c r="E3544" i="19"/>
  <c r="D3544" i="19"/>
  <c r="E3543" i="19"/>
  <c r="D3543" i="19"/>
  <c r="E3542" i="19"/>
  <c r="D3542" i="19"/>
  <c r="E3541" i="19"/>
  <c r="D3541" i="19"/>
  <c r="E3540" i="19"/>
  <c r="D3540" i="19"/>
  <c r="E3539" i="19"/>
  <c r="D3539" i="19"/>
  <c r="E3538" i="19"/>
  <c r="D3538" i="19"/>
  <c r="E3537" i="19"/>
  <c r="D3537" i="19"/>
  <c r="E3536" i="19"/>
  <c r="D3536" i="19"/>
  <c r="E3535" i="19"/>
  <c r="D3535" i="19"/>
  <c r="E3534" i="19"/>
  <c r="D3534" i="19"/>
  <c r="E3533" i="19"/>
  <c r="D3533" i="19"/>
  <c r="E3532" i="19"/>
  <c r="D3532" i="19"/>
  <c r="E3531" i="19"/>
  <c r="D3531" i="19"/>
  <c r="E3530" i="19"/>
  <c r="D3530" i="19"/>
  <c r="E3529" i="19"/>
  <c r="D3529" i="19"/>
  <c r="E3528" i="19"/>
  <c r="D3528" i="19"/>
  <c r="E3527" i="19"/>
  <c r="D3527" i="19"/>
  <c r="E3526" i="19"/>
  <c r="D3526" i="19"/>
  <c r="E3525" i="19"/>
  <c r="D3525" i="19"/>
  <c r="E3524" i="19"/>
  <c r="D3524" i="19"/>
  <c r="E3523" i="19"/>
  <c r="D3523" i="19"/>
  <c r="E3522" i="19"/>
  <c r="D3522" i="19"/>
  <c r="E3521" i="19"/>
  <c r="D3521" i="19"/>
  <c r="E3520" i="19"/>
  <c r="D3520" i="19"/>
  <c r="E3519" i="19"/>
  <c r="D3519" i="19"/>
  <c r="E3518" i="19"/>
  <c r="D3518" i="19"/>
  <c r="E3517" i="19"/>
  <c r="D3517" i="19"/>
  <c r="E3516" i="19"/>
  <c r="D3516" i="19"/>
  <c r="E3515" i="19"/>
  <c r="D3515" i="19"/>
  <c r="E3514" i="19"/>
  <c r="D3514" i="19"/>
  <c r="E3513" i="19"/>
  <c r="D3513" i="19"/>
  <c r="E3512" i="19"/>
  <c r="D3512" i="19"/>
  <c r="E3511" i="19"/>
  <c r="D3511" i="19"/>
  <c r="E3510" i="19"/>
  <c r="D3510" i="19"/>
  <c r="E3509" i="19"/>
  <c r="D3509" i="19"/>
  <c r="E3508" i="19"/>
  <c r="D3508" i="19"/>
  <c r="E3507" i="19"/>
  <c r="D3507" i="19"/>
  <c r="E3506" i="19"/>
  <c r="D3506" i="19"/>
  <c r="E3505" i="19"/>
  <c r="D3505" i="19"/>
  <c r="E3504" i="19"/>
  <c r="D3504" i="19"/>
  <c r="E3503" i="19"/>
  <c r="D3503" i="19"/>
  <c r="E3502" i="19"/>
  <c r="D3502" i="19"/>
  <c r="E3501" i="19"/>
  <c r="D3501" i="19"/>
  <c r="E3500" i="19"/>
  <c r="D3500" i="19"/>
  <c r="E3499" i="19"/>
  <c r="D3499" i="19"/>
  <c r="E3498" i="19"/>
  <c r="D3498" i="19"/>
  <c r="E3497" i="19"/>
  <c r="D3497" i="19"/>
  <c r="E3496" i="19"/>
  <c r="D3496" i="19"/>
  <c r="E3495" i="19"/>
  <c r="D3495" i="19"/>
  <c r="E3494" i="19"/>
  <c r="D3494" i="19"/>
  <c r="E3493" i="19"/>
  <c r="D3493" i="19"/>
  <c r="E3492" i="19"/>
  <c r="D3492" i="19"/>
  <c r="E3491" i="19"/>
  <c r="D3491" i="19"/>
  <c r="E3490" i="19"/>
  <c r="D3490" i="19"/>
  <c r="E3489" i="19"/>
  <c r="D3489" i="19"/>
  <c r="E3488" i="19"/>
  <c r="D3488" i="19"/>
  <c r="E3487" i="19"/>
  <c r="D3487" i="19"/>
  <c r="E3486" i="19"/>
  <c r="D3486" i="19"/>
  <c r="E3485" i="19"/>
  <c r="D3485" i="19"/>
  <c r="E3484" i="19"/>
  <c r="D3484" i="19"/>
  <c r="E3483" i="19"/>
  <c r="D3483" i="19"/>
  <c r="E3482" i="19"/>
  <c r="D3482" i="19"/>
  <c r="E3481" i="19"/>
  <c r="D3481" i="19"/>
  <c r="E3480" i="19"/>
  <c r="D3480" i="19"/>
  <c r="E3479" i="19"/>
  <c r="D3479" i="19"/>
  <c r="E3478" i="19"/>
  <c r="D3478" i="19"/>
  <c r="E3477" i="19"/>
  <c r="D3477" i="19"/>
  <c r="E3476" i="19"/>
  <c r="D3476" i="19"/>
  <c r="E3475" i="19"/>
  <c r="D3475" i="19"/>
  <c r="E3474" i="19"/>
  <c r="D3474" i="19"/>
  <c r="E3473" i="19"/>
  <c r="D3473" i="19"/>
  <c r="E3472" i="19"/>
  <c r="D3472" i="19"/>
  <c r="E3471" i="19"/>
  <c r="D3471" i="19"/>
  <c r="E3470" i="19"/>
  <c r="D3470" i="19"/>
  <c r="E3469" i="19"/>
  <c r="D3469" i="19"/>
  <c r="E3468" i="19"/>
  <c r="D3468" i="19"/>
  <c r="E3467" i="19"/>
  <c r="D3467" i="19"/>
  <c r="E3466" i="19"/>
  <c r="D3466" i="19"/>
  <c r="E3465" i="19"/>
  <c r="D3465" i="19"/>
  <c r="E3464" i="19"/>
  <c r="D3464" i="19"/>
  <c r="E3463" i="19"/>
  <c r="D3463" i="19"/>
  <c r="E3462" i="19"/>
  <c r="D3462" i="19"/>
  <c r="E3461" i="19"/>
  <c r="D3461" i="19"/>
  <c r="E3460" i="19"/>
  <c r="D3460" i="19"/>
  <c r="E3459" i="19"/>
  <c r="D3459" i="19"/>
  <c r="E3458" i="19"/>
  <c r="D3458" i="19"/>
  <c r="E3457" i="19"/>
  <c r="D3457" i="19"/>
  <c r="E3456" i="19"/>
  <c r="D3456" i="19"/>
  <c r="E3455" i="19"/>
  <c r="D3455" i="19"/>
  <c r="E3454" i="19"/>
  <c r="D3454" i="19"/>
  <c r="E3453" i="19"/>
  <c r="D3453" i="19"/>
  <c r="E3452" i="19"/>
  <c r="D3452" i="19"/>
  <c r="E3451" i="19"/>
  <c r="D3451" i="19"/>
  <c r="E3450" i="19"/>
  <c r="D3450" i="19"/>
  <c r="E3449" i="19"/>
  <c r="D3449" i="19"/>
  <c r="E3448" i="19"/>
  <c r="D3448" i="19"/>
  <c r="E3447" i="19"/>
  <c r="D3447" i="19"/>
  <c r="E3446" i="19"/>
  <c r="D3446" i="19"/>
  <c r="E3445" i="19"/>
  <c r="D3445" i="19"/>
  <c r="E3444" i="19"/>
  <c r="D3444" i="19"/>
  <c r="E3443" i="19"/>
  <c r="D3443" i="19"/>
  <c r="E3442" i="19"/>
  <c r="D3442" i="19"/>
  <c r="E3441" i="19"/>
  <c r="D3441" i="19"/>
  <c r="E3440" i="19"/>
  <c r="D3440" i="19"/>
  <c r="E3439" i="19"/>
  <c r="D3439" i="19"/>
  <c r="E3438" i="19"/>
  <c r="D3438" i="19"/>
  <c r="E3437" i="19"/>
  <c r="D3437" i="19"/>
  <c r="E3436" i="19"/>
  <c r="D3436" i="19"/>
  <c r="E3435" i="19"/>
  <c r="D3435" i="19"/>
  <c r="E3434" i="19"/>
  <c r="D3434" i="19"/>
  <c r="E3433" i="19"/>
  <c r="D3433" i="19"/>
  <c r="E3432" i="19"/>
  <c r="D3432" i="19"/>
  <c r="E3431" i="19"/>
  <c r="D3431" i="19"/>
  <c r="E3430" i="19"/>
  <c r="D3430" i="19"/>
  <c r="E3429" i="19"/>
  <c r="D3429" i="19"/>
  <c r="E3428" i="19"/>
  <c r="D3428" i="19"/>
  <c r="E3427" i="19"/>
  <c r="D3427" i="19"/>
  <c r="E3426" i="19"/>
  <c r="D3426" i="19"/>
  <c r="E3425" i="19"/>
  <c r="D3425" i="19"/>
  <c r="E3424" i="19"/>
  <c r="D3424" i="19"/>
  <c r="E3423" i="19"/>
  <c r="D3423" i="19"/>
  <c r="E3422" i="19"/>
  <c r="D3422" i="19"/>
  <c r="E3421" i="19"/>
  <c r="D3421" i="19"/>
  <c r="E3420" i="19"/>
  <c r="D3420" i="19"/>
  <c r="E3419" i="19"/>
  <c r="D3419" i="19"/>
  <c r="E3418" i="19"/>
  <c r="D3418" i="19"/>
  <c r="E3417" i="19"/>
  <c r="D3417" i="19"/>
  <c r="E3416" i="19"/>
  <c r="D3416" i="19"/>
  <c r="E3415" i="19"/>
  <c r="D3415" i="19"/>
  <c r="E3414" i="19"/>
  <c r="D3414" i="19"/>
  <c r="E3413" i="19"/>
  <c r="D3413" i="19"/>
  <c r="E3412" i="19"/>
  <c r="D3412" i="19"/>
  <c r="E3411" i="19"/>
  <c r="D3411" i="19"/>
  <c r="E3410" i="19"/>
  <c r="D3410" i="19"/>
  <c r="E3409" i="19"/>
  <c r="D3409" i="19"/>
  <c r="E3408" i="19"/>
  <c r="D3408" i="19"/>
  <c r="E3407" i="19"/>
  <c r="D3407" i="19"/>
  <c r="E3406" i="19"/>
  <c r="D3406" i="19"/>
  <c r="E3405" i="19"/>
  <c r="D3405" i="19"/>
  <c r="E3404" i="19"/>
  <c r="D3404" i="19"/>
  <c r="E3403" i="19"/>
  <c r="D3403" i="19"/>
  <c r="E3402" i="19"/>
  <c r="D3402" i="19"/>
  <c r="E3401" i="19"/>
  <c r="D3401" i="19"/>
  <c r="E3400" i="19"/>
  <c r="D3400" i="19"/>
  <c r="E3399" i="19"/>
  <c r="D3399" i="19"/>
  <c r="E3398" i="19"/>
  <c r="D3398" i="19"/>
  <c r="E3397" i="19"/>
  <c r="D3397" i="19"/>
  <c r="E3396" i="19"/>
  <c r="D3396" i="19"/>
  <c r="E3395" i="19"/>
  <c r="D3395" i="19"/>
  <c r="E3394" i="19"/>
  <c r="D3394" i="19"/>
  <c r="E3393" i="19"/>
  <c r="D3393" i="19"/>
  <c r="E3392" i="19"/>
  <c r="D3392" i="19"/>
  <c r="E3391" i="19"/>
  <c r="D3391" i="19"/>
  <c r="E3390" i="19"/>
  <c r="D3390" i="19"/>
  <c r="E3389" i="19"/>
  <c r="D3389" i="19"/>
  <c r="E3388" i="19"/>
  <c r="D3388" i="19"/>
  <c r="E3387" i="19"/>
  <c r="D3387" i="19"/>
  <c r="E3386" i="19"/>
  <c r="D3386" i="19"/>
  <c r="E3385" i="19"/>
  <c r="D3385" i="19"/>
  <c r="E3384" i="19"/>
  <c r="D3384" i="19"/>
  <c r="E3383" i="19"/>
  <c r="D3383" i="19"/>
  <c r="E3382" i="19"/>
  <c r="D3382" i="19"/>
  <c r="E3381" i="19"/>
  <c r="D3381" i="19"/>
  <c r="E3380" i="19"/>
  <c r="D3380" i="19"/>
  <c r="E3379" i="19"/>
  <c r="D3379" i="19"/>
  <c r="E3378" i="19"/>
  <c r="D3378" i="19"/>
  <c r="E3377" i="19"/>
  <c r="D3377" i="19"/>
  <c r="E3376" i="19"/>
  <c r="D3376" i="19"/>
  <c r="E3375" i="19"/>
  <c r="D3375" i="19"/>
  <c r="E3374" i="19"/>
  <c r="D3374" i="19"/>
  <c r="E3373" i="19"/>
  <c r="D3373" i="19"/>
  <c r="E3372" i="19"/>
  <c r="D3372" i="19"/>
  <c r="E3371" i="19"/>
  <c r="D3371" i="19"/>
  <c r="E3370" i="19"/>
  <c r="D3370" i="19"/>
  <c r="E3369" i="19"/>
  <c r="D3369" i="19"/>
  <c r="E3368" i="19"/>
  <c r="D3368" i="19"/>
  <c r="E3367" i="19"/>
  <c r="D3367" i="19"/>
  <c r="E3366" i="19"/>
  <c r="D3366" i="19"/>
  <c r="E3365" i="19"/>
  <c r="D3365" i="19"/>
  <c r="E3364" i="19"/>
  <c r="D3364" i="19"/>
  <c r="E3363" i="19"/>
  <c r="D3363" i="19"/>
  <c r="E3362" i="19"/>
  <c r="D3362" i="19"/>
  <c r="E3361" i="19"/>
  <c r="D3361" i="19"/>
  <c r="E3360" i="19"/>
  <c r="D3360" i="19"/>
  <c r="E3359" i="19"/>
  <c r="D3359" i="19"/>
  <c r="E3358" i="19"/>
  <c r="D3358" i="19"/>
  <c r="E3357" i="19"/>
  <c r="D3357" i="19"/>
  <c r="E3356" i="19"/>
  <c r="D3356" i="19"/>
  <c r="E3355" i="19"/>
  <c r="D3355" i="19"/>
  <c r="E3354" i="19"/>
  <c r="D3354" i="19"/>
  <c r="E3353" i="19"/>
  <c r="D3353" i="19"/>
  <c r="E3352" i="19"/>
  <c r="D3352" i="19"/>
  <c r="E3351" i="19"/>
  <c r="D3351" i="19"/>
  <c r="E3350" i="19"/>
  <c r="D3350" i="19"/>
  <c r="E3349" i="19"/>
  <c r="D3349" i="19"/>
  <c r="E3348" i="19"/>
  <c r="D3348" i="19"/>
  <c r="E3347" i="19"/>
  <c r="D3347" i="19"/>
  <c r="E3346" i="19"/>
  <c r="D3346" i="19"/>
  <c r="E3345" i="19"/>
  <c r="D3345" i="19"/>
  <c r="E3344" i="19"/>
  <c r="D3344" i="19"/>
  <c r="E3343" i="19"/>
  <c r="D3343" i="19"/>
  <c r="E3342" i="19"/>
  <c r="D3342" i="19"/>
  <c r="E3341" i="19"/>
  <c r="D3341" i="19"/>
  <c r="E3340" i="19"/>
  <c r="D3340" i="19"/>
  <c r="E3339" i="19"/>
  <c r="D3339" i="19"/>
  <c r="E3338" i="19"/>
  <c r="D3338" i="19"/>
  <c r="E3337" i="19"/>
  <c r="D3337" i="19"/>
  <c r="E3336" i="19"/>
  <c r="D3336" i="19"/>
  <c r="E3335" i="19"/>
  <c r="D3335" i="19"/>
  <c r="E3334" i="19"/>
  <c r="D3334" i="19"/>
  <c r="E3333" i="19"/>
  <c r="D3333" i="19"/>
  <c r="E3332" i="19"/>
  <c r="D3332" i="19"/>
  <c r="E3331" i="19"/>
  <c r="D3331" i="19"/>
  <c r="E3330" i="19"/>
  <c r="D3330" i="19"/>
  <c r="E3329" i="19"/>
  <c r="D3329" i="19"/>
  <c r="E3328" i="19"/>
  <c r="D3328" i="19"/>
  <c r="E3327" i="19"/>
  <c r="D3327" i="19"/>
  <c r="E3326" i="19"/>
  <c r="D3326" i="19"/>
  <c r="E3325" i="19"/>
  <c r="D3325" i="19"/>
  <c r="E3324" i="19"/>
  <c r="D3324" i="19"/>
  <c r="E3323" i="19"/>
  <c r="D3323" i="19"/>
  <c r="E3322" i="19"/>
  <c r="D3322" i="19"/>
  <c r="E3321" i="19"/>
  <c r="D3321" i="19"/>
  <c r="E3320" i="19"/>
  <c r="D3320" i="19"/>
  <c r="E3319" i="19"/>
  <c r="D3319" i="19"/>
  <c r="E3318" i="19"/>
  <c r="D3318" i="19"/>
  <c r="E3317" i="19"/>
  <c r="D3317" i="19"/>
  <c r="E3316" i="19"/>
  <c r="D3316" i="19"/>
  <c r="E3315" i="19"/>
  <c r="D3315" i="19"/>
  <c r="E3314" i="19"/>
  <c r="D3314" i="19"/>
  <c r="E3313" i="19"/>
  <c r="D3313" i="19"/>
  <c r="E3312" i="19"/>
  <c r="D3312" i="19"/>
  <c r="E3311" i="19"/>
  <c r="D3311" i="19"/>
  <c r="E3310" i="19"/>
  <c r="D3310" i="19"/>
  <c r="E3309" i="19"/>
  <c r="D3309" i="19"/>
  <c r="E3308" i="19"/>
  <c r="D3308" i="19"/>
  <c r="E3307" i="19"/>
  <c r="D3307" i="19"/>
  <c r="E3306" i="19"/>
  <c r="D3306" i="19"/>
  <c r="E3305" i="19"/>
  <c r="D3305" i="19"/>
  <c r="E3304" i="19"/>
  <c r="D3304" i="19"/>
  <c r="E3303" i="19"/>
  <c r="D3303" i="19"/>
  <c r="E3302" i="19"/>
  <c r="D3302" i="19"/>
  <c r="E3301" i="19"/>
  <c r="D3301" i="19"/>
  <c r="E3300" i="19"/>
  <c r="D3300" i="19"/>
  <c r="E3299" i="19"/>
  <c r="D3299" i="19"/>
  <c r="E3298" i="19"/>
  <c r="D3298" i="19"/>
  <c r="E3297" i="19"/>
  <c r="D3297" i="19"/>
  <c r="E3296" i="19"/>
  <c r="D3296" i="19"/>
  <c r="E3295" i="19"/>
  <c r="D3295" i="19"/>
  <c r="E3294" i="19"/>
  <c r="D3294" i="19"/>
  <c r="E3293" i="19"/>
  <c r="D3293" i="19"/>
  <c r="E3292" i="19"/>
  <c r="D3292" i="19"/>
  <c r="E3291" i="19"/>
  <c r="D3291" i="19"/>
  <c r="E3290" i="19"/>
  <c r="D3290" i="19"/>
  <c r="E3289" i="19"/>
  <c r="D3289" i="19"/>
  <c r="E3288" i="19"/>
  <c r="D3288" i="19"/>
  <c r="E3287" i="19"/>
  <c r="D3287" i="19"/>
  <c r="E3286" i="19"/>
  <c r="D3286" i="19"/>
  <c r="E3285" i="19"/>
  <c r="D3285" i="19"/>
  <c r="E3284" i="19"/>
  <c r="D3284" i="19"/>
  <c r="E3283" i="19"/>
  <c r="D3283" i="19"/>
  <c r="E3282" i="19"/>
  <c r="D3282" i="19"/>
  <c r="E3281" i="19"/>
  <c r="D3281" i="19"/>
  <c r="E3280" i="19"/>
  <c r="D3280" i="19"/>
  <c r="E3279" i="19"/>
  <c r="D3279" i="19"/>
  <c r="E3278" i="19"/>
  <c r="D3278" i="19"/>
  <c r="E3277" i="19"/>
  <c r="D3277" i="19"/>
  <c r="E3276" i="19"/>
  <c r="D3276" i="19"/>
  <c r="E3275" i="19"/>
  <c r="D3275" i="19"/>
  <c r="E3274" i="19"/>
  <c r="D3274" i="19"/>
  <c r="E3273" i="19"/>
  <c r="D3273" i="19"/>
  <c r="E3272" i="19"/>
  <c r="D3272" i="19"/>
  <c r="E3271" i="19"/>
  <c r="D3271" i="19"/>
  <c r="E3270" i="19"/>
  <c r="D3270" i="19"/>
  <c r="E3269" i="19"/>
  <c r="D3269" i="19"/>
  <c r="E3268" i="19"/>
  <c r="D3268" i="19"/>
  <c r="E3267" i="19"/>
  <c r="D3267" i="19"/>
  <c r="E3266" i="19"/>
  <c r="D3266" i="19"/>
  <c r="E3265" i="19"/>
  <c r="D3265" i="19"/>
  <c r="E3264" i="19"/>
  <c r="D3264" i="19"/>
  <c r="E3263" i="19"/>
  <c r="D3263" i="19"/>
  <c r="E3262" i="19"/>
  <c r="D3262" i="19"/>
  <c r="E3261" i="19"/>
  <c r="D3261" i="19"/>
  <c r="E3260" i="19"/>
  <c r="D3260" i="19"/>
  <c r="E3259" i="19"/>
  <c r="D3259" i="19"/>
  <c r="E3258" i="19"/>
  <c r="D3258" i="19"/>
  <c r="E3257" i="19"/>
  <c r="D3257" i="19"/>
  <c r="E3256" i="19"/>
  <c r="D3256" i="19"/>
  <c r="E3255" i="19"/>
  <c r="D3255" i="19"/>
  <c r="E3254" i="19"/>
  <c r="D3254" i="19"/>
  <c r="E3253" i="19"/>
  <c r="D3253" i="19"/>
  <c r="E3252" i="19"/>
  <c r="D3252" i="19"/>
  <c r="E3251" i="19"/>
  <c r="D3251" i="19"/>
  <c r="E3250" i="19"/>
  <c r="D3250" i="19"/>
  <c r="E3249" i="19"/>
  <c r="D3249" i="19"/>
  <c r="E3248" i="19"/>
  <c r="D3248" i="19"/>
  <c r="E3247" i="19"/>
  <c r="D3247" i="19"/>
  <c r="E3246" i="19"/>
  <c r="D3246" i="19"/>
  <c r="E3245" i="19"/>
  <c r="D3245" i="19"/>
  <c r="E3244" i="19"/>
  <c r="D3244" i="19"/>
  <c r="E3243" i="19"/>
  <c r="D3243" i="19"/>
  <c r="E3242" i="19"/>
  <c r="D3242" i="19"/>
  <c r="E3241" i="19"/>
  <c r="D3241" i="19"/>
  <c r="E3240" i="19"/>
  <c r="D3240" i="19"/>
  <c r="E3239" i="19"/>
  <c r="D3239" i="19"/>
  <c r="E3238" i="19"/>
  <c r="D3238" i="19"/>
  <c r="E3237" i="19"/>
  <c r="D3237" i="19"/>
  <c r="E3236" i="19"/>
  <c r="D3236" i="19"/>
  <c r="E3235" i="19"/>
  <c r="D3235" i="19"/>
  <c r="E3234" i="19"/>
  <c r="D3234" i="19"/>
  <c r="E3233" i="19"/>
  <c r="D3233" i="19"/>
  <c r="E3232" i="19"/>
  <c r="D3232" i="19"/>
  <c r="E3231" i="19"/>
  <c r="D3231" i="19"/>
  <c r="E3230" i="19"/>
  <c r="D3230" i="19"/>
  <c r="E3229" i="19"/>
  <c r="D3229" i="19"/>
  <c r="E3228" i="19"/>
  <c r="D3228" i="19"/>
  <c r="E3227" i="19"/>
  <c r="D3227" i="19"/>
  <c r="E3226" i="19"/>
  <c r="D3226" i="19"/>
  <c r="E3225" i="19"/>
  <c r="D3225" i="19"/>
  <c r="E3224" i="19"/>
  <c r="D3224" i="19"/>
  <c r="E3223" i="19"/>
  <c r="D3223" i="19"/>
  <c r="E3222" i="19"/>
  <c r="D3222" i="19"/>
  <c r="E3221" i="19"/>
  <c r="D3221" i="19"/>
  <c r="E3220" i="19"/>
  <c r="D3220" i="19"/>
  <c r="E3219" i="19"/>
  <c r="D3219" i="19"/>
  <c r="E3218" i="19"/>
  <c r="D3218" i="19"/>
  <c r="E3217" i="19"/>
  <c r="D3217" i="19"/>
  <c r="E3216" i="19"/>
  <c r="D3216" i="19"/>
  <c r="E3215" i="19"/>
  <c r="D3215" i="19"/>
  <c r="E3214" i="19"/>
  <c r="D3214" i="19"/>
  <c r="E3213" i="19"/>
  <c r="D3213" i="19"/>
  <c r="E3212" i="19"/>
  <c r="D3212" i="19"/>
  <c r="E3211" i="19"/>
  <c r="D3211" i="19"/>
  <c r="E3210" i="19"/>
  <c r="D3210" i="19"/>
  <c r="E3209" i="19"/>
  <c r="D3209" i="19"/>
  <c r="E3208" i="19"/>
  <c r="D3208" i="19"/>
  <c r="E3207" i="19"/>
  <c r="D3207" i="19"/>
  <c r="E3206" i="19"/>
  <c r="D3206" i="19"/>
  <c r="E3205" i="19"/>
  <c r="D3205" i="19"/>
  <c r="E3204" i="19"/>
  <c r="D3204" i="19"/>
  <c r="E3203" i="19"/>
  <c r="D3203" i="19"/>
  <c r="E3202" i="19"/>
  <c r="D3202" i="19"/>
  <c r="E3201" i="19"/>
  <c r="D3201" i="19"/>
  <c r="E3200" i="19"/>
  <c r="D3200" i="19"/>
  <c r="E3199" i="19"/>
  <c r="D3199" i="19"/>
  <c r="E3198" i="19"/>
  <c r="D3198" i="19"/>
  <c r="E3197" i="19"/>
  <c r="D3197" i="19"/>
  <c r="E3196" i="19"/>
  <c r="D3196" i="19"/>
  <c r="E3195" i="19"/>
  <c r="D3195" i="19"/>
  <c r="E3194" i="19"/>
  <c r="D3194" i="19"/>
  <c r="E3193" i="19"/>
  <c r="D3193" i="19"/>
  <c r="E3192" i="19"/>
  <c r="D3192" i="19"/>
  <c r="E3191" i="19"/>
  <c r="D3191" i="19"/>
  <c r="E3190" i="19"/>
  <c r="D3190" i="19"/>
  <c r="E3189" i="19"/>
  <c r="D3189" i="19"/>
  <c r="E3188" i="19"/>
  <c r="D3188" i="19"/>
  <c r="E3187" i="19"/>
  <c r="D3187" i="19"/>
  <c r="E3186" i="19"/>
  <c r="D3186" i="19"/>
  <c r="E3185" i="19"/>
  <c r="D3185" i="19"/>
  <c r="E3184" i="19"/>
  <c r="D3184" i="19"/>
  <c r="E3183" i="19"/>
  <c r="D3183" i="19"/>
  <c r="E3182" i="19"/>
  <c r="D3182" i="19"/>
  <c r="E3181" i="19"/>
  <c r="D3181" i="19"/>
  <c r="E3180" i="19"/>
  <c r="D3180" i="19"/>
  <c r="E3179" i="19"/>
  <c r="D3179" i="19"/>
  <c r="E3178" i="19"/>
  <c r="D3178" i="19"/>
  <c r="E3177" i="19"/>
  <c r="D3177" i="19"/>
  <c r="E3176" i="19"/>
  <c r="D3176" i="19"/>
  <c r="E3175" i="19"/>
  <c r="D3175" i="19"/>
  <c r="E3174" i="19"/>
  <c r="D3174" i="19"/>
  <c r="E3173" i="19"/>
  <c r="D3173" i="19"/>
  <c r="E3172" i="19"/>
  <c r="D3172" i="19"/>
  <c r="E3171" i="19"/>
  <c r="D3171" i="19"/>
  <c r="E3170" i="19"/>
  <c r="D3170" i="19"/>
  <c r="E3169" i="19"/>
  <c r="D3169" i="19"/>
  <c r="E3168" i="19"/>
  <c r="D3168" i="19"/>
  <c r="E3167" i="19"/>
  <c r="D3167" i="19"/>
  <c r="E3166" i="19"/>
  <c r="D3166" i="19"/>
  <c r="E3165" i="19"/>
  <c r="D3165" i="19"/>
  <c r="E3164" i="19"/>
  <c r="D3164" i="19"/>
  <c r="E3163" i="19"/>
  <c r="D3163" i="19"/>
  <c r="E3162" i="19"/>
  <c r="D3162" i="19"/>
  <c r="E3161" i="19"/>
  <c r="D3161" i="19"/>
  <c r="E3160" i="19"/>
  <c r="D3160" i="19"/>
  <c r="E3159" i="19"/>
  <c r="D3159" i="19"/>
  <c r="E3158" i="19"/>
  <c r="D3158" i="19"/>
  <c r="E3157" i="19"/>
  <c r="D3157" i="19"/>
  <c r="E3156" i="19"/>
  <c r="D3156" i="19"/>
  <c r="E3155" i="19"/>
  <c r="D3155" i="19"/>
  <c r="E3154" i="19"/>
  <c r="D3154" i="19"/>
  <c r="E3153" i="19"/>
  <c r="D3153" i="19"/>
  <c r="E3152" i="19"/>
  <c r="D3152" i="19"/>
  <c r="E3151" i="19"/>
  <c r="D3151" i="19"/>
  <c r="E3150" i="19"/>
  <c r="D3150" i="19"/>
  <c r="E3149" i="19"/>
  <c r="D3149" i="19"/>
  <c r="E3148" i="19"/>
  <c r="D3148" i="19"/>
  <c r="E3147" i="19"/>
  <c r="D3147" i="19"/>
  <c r="E3146" i="19"/>
  <c r="D3146" i="19"/>
  <c r="E3145" i="19"/>
  <c r="D3145" i="19"/>
  <c r="E3144" i="19"/>
  <c r="D3144" i="19"/>
  <c r="E3143" i="19"/>
  <c r="D3143" i="19"/>
  <c r="E3142" i="19"/>
  <c r="D3142" i="19"/>
  <c r="E3141" i="19"/>
  <c r="D3141" i="19"/>
  <c r="E3140" i="19"/>
  <c r="D3140" i="19"/>
  <c r="E3139" i="19"/>
  <c r="D3139" i="19"/>
  <c r="E3138" i="19"/>
  <c r="D3138" i="19"/>
  <c r="E3137" i="19"/>
  <c r="D3137" i="19"/>
  <c r="E3136" i="19"/>
  <c r="D3136" i="19"/>
  <c r="E3135" i="19"/>
  <c r="D3135" i="19"/>
  <c r="E3134" i="19"/>
  <c r="D3134" i="19"/>
  <c r="E3133" i="19"/>
  <c r="D3133" i="19"/>
  <c r="E3132" i="19"/>
  <c r="D3132" i="19"/>
  <c r="E3131" i="19"/>
  <c r="D3131" i="19"/>
  <c r="E3130" i="19"/>
  <c r="D3130" i="19"/>
  <c r="E3129" i="19"/>
  <c r="D3129" i="19"/>
  <c r="E3128" i="19"/>
  <c r="D3128" i="19"/>
  <c r="E3127" i="19"/>
  <c r="D3127" i="19"/>
  <c r="E3126" i="19"/>
  <c r="D3126" i="19"/>
  <c r="E3125" i="19"/>
  <c r="D3125" i="19"/>
  <c r="E3124" i="19"/>
  <c r="D3124" i="19"/>
  <c r="E3123" i="19"/>
  <c r="D3123" i="19"/>
  <c r="E3122" i="19"/>
  <c r="D3122" i="19"/>
  <c r="E3121" i="19"/>
  <c r="D3121" i="19"/>
  <c r="E3120" i="19"/>
  <c r="D3120" i="19"/>
  <c r="E3119" i="19"/>
  <c r="D3119" i="19"/>
  <c r="E3118" i="19"/>
  <c r="D3118" i="19"/>
  <c r="E3117" i="19"/>
  <c r="D3117" i="19"/>
  <c r="E3116" i="19"/>
  <c r="D3116" i="19"/>
  <c r="E3115" i="19"/>
  <c r="D3115" i="19"/>
  <c r="E3114" i="19"/>
  <c r="D3114" i="19"/>
  <c r="E3113" i="19"/>
  <c r="D3113" i="19"/>
  <c r="E3112" i="19"/>
  <c r="D3112" i="19"/>
  <c r="E3111" i="19"/>
  <c r="D3111" i="19"/>
  <c r="E3110" i="19"/>
  <c r="D3110" i="19"/>
  <c r="E3109" i="19"/>
  <c r="D3109" i="19"/>
  <c r="E3108" i="19"/>
  <c r="D3108" i="19"/>
  <c r="E3107" i="19"/>
  <c r="D3107" i="19"/>
  <c r="E3106" i="19"/>
  <c r="D3106" i="19"/>
  <c r="E3105" i="19"/>
  <c r="D3105" i="19"/>
  <c r="E3104" i="19"/>
  <c r="D3104" i="19"/>
  <c r="E3103" i="19"/>
  <c r="D3103" i="19"/>
  <c r="E3102" i="19"/>
  <c r="D3102" i="19"/>
  <c r="E3101" i="19"/>
  <c r="D3101" i="19"/>
  <c r="E3100" i="19"/>
  <c r="D3100" i="19"/>
  <c r="E3099" i="19"/>
  <c r="D3099" i="19"/>
  <c r="E3098" i="19"/>
  <c r="D3098" i="19"/>
  <c r="E3097" i="19"/>
  <c r="D3097" i="19"/>
  <c r="E3096" i="19"/>
  <c r="D3096" i="19"/>
  <c r="E3095" i="19"/>
  <c r="D3095" i="19"/>
  <c r="E3094" i="19"/>
  <c r="D3094" i="19"/>
  <c r="E3093" i="19"/>
  <c r="D3093" i="19"/>
  <c r="E3092" i="19"/>
  <c r="D3092" i="19"/>
  <c r="E3091" i="19"/>
  <c r="D3091" i="19"/>
  <c r="E3090" i="19"/>
  <c r="D3090" i="19"/>
  <c r="E3089" i="19"/>
  <c r="D3089" i="19"/>
  <c r="E3088" i="19"/>
  <c r="D3088" i="19"/>
  <c r="E3087" i="19"/>
  <c r="D3087" i="19"/>
  <c r="E3086" i="19"/>
  <c r="D3086" i="19"/>
  <c r="E3085" i="19"/>
  <c r="D3085" i="19"/>
  <c r="E3084" i="19"/>
  <c r="D3084" i="19"/>
  <c r="E3083" i="19"/>
  <c r="D3083" i="19"/>
  <c r="E3082" i="19"/>
  <c r="D3082" i="19"/>
  <c r="E3081" i="19"/>
  <c r="D3081" i="19"/>
  <c r="E3080" i="19"/>
  <c r="D3080" i="19"/>
  <c r="E3079" i="19"/>
  <c r="D3079" i="19"/>
  <c r="E3078" i="19"/>
  <c r="D3078" i="19"/>
  <c r="E3077" i="19"/>
  <c r="D3077" i="19"/>
  <c r="E3076" i="19"/>
  <c r="D3076" i="19"/>
  <c r="E3075" i="19"/>
  <c r="D3075" i="19"/>
  <c r="E3074" i="19"/>
  <c r="D3074" i="19"/>
  <c r="E3073" i="19"/>
  <c r="D3073" i="19"/>
  <c r="E3072" i="19"/>
  <c r="D3072" i="19"/>
  <c r="E3071" i="19"/>
  <c r="D3071" i="19"/>
  <c r="E3070" i="19"/>
  <c r="D3070" i="19"/>
  <c r="E3069" i="19"/>
  <c r="D3069" i="19"/>
  <c r="E3068" i="19"/>
  <c r="D3068" i="19"/>
  <c r="E3067" i="19"/>
  <c r="D3067" i="19"/>
  <c r="E3066" i="19"/>
  <c r="D3066" i="19"/>
  <c r="E3065" i="19"/>
  <c r="D3065" i="19"/>
  <c r="E3064" i="19"/>
  <c r="D3064" i="19"/>
  <c r="E3063" i="19"/>
  <c r="D3063" i="19"/>
  <c r="E3062" i="19"/>
  <c r="D3062" i="19"/>
  <c r="E3061" i="19"/>
  <c r="D3061" i="19"/>
  <c r="E3060" i="19"/>
  <c r="D3060" i="19"/>
  <c r="E3059" i="19"/>
  <c r="D3059" i="19"/>
  <c r="E3058" i="19"/>
  <c r="D3058" i="19"/>
  <c r="E3057" i="19"/>
  <c r="D3057" i="19"/>
  <c r="E3056" i="19"/>
  <c r="D3056" i="19"/>
  <c r="E3055" i="19"/>
  <c r="D3055" i="19"/>
  <c r="E3054" i="19"/>
  <c r="D3054" i="19"/>
  <c r="E3053" i="19"/>
  <c r="D3053" i="19"/>
  <c r="E3052" i="19"/>
  <c r="D3052" i="19"/>
  <c r="E3051" i="19"/>
  <c r="D3051" i="19"/>
  <c r="E3050" i="19"/>
  <c r="D3050" i="19"/>
  <c r="E3049" i="19"/>
  <c r="D3049" i="19"/>
  <c r="E3048" i="19"/>
  <c r="D3048" i="19"/>
  <c r="E3047" i="19"/>
  <c r="D3047" i="19"/>
  <c r="E3046" i="19"/>
  <c r="D3046" i="19"/>
  <c r="E3045" i="19"/>
  <c r="D3045" i="19"/>
  <c r="E3044" i="19"/>
  <c r="D3044" i="19"/>
  <c r="E3043" i="19"/>
  <c r="D3043" i="19"/>
  <c r="E3042" i="19"/>
  <c r="D3042" i="19"/>
  <c r="E3041" i="19"/>
  <c r="D3041" i="19"/>
  <c r="E3040" i="19"/>
  <c r="D3040" i="19"/>
  <c r="E3039" i="19"/>
  <c r="D3039" i="19"/>
  <c r="E3038" i="19"/>
  <c r="D3038" i="19"/>
  <c r="E3037" i="19"/>
  <c r="D3037" i="19"/>
  <c r="E3036" i="19"/>
  <c r="D3036" i="19"/>
  <c r="E3035" i="19"/>
  <c r="D3035" i="19"/>
  <c r="E3034" i="19"/>
  <c r="D3034" i="19"/>
  <c r="E3033" i="19"/>
  <c r="D3033" i="19"/>
  <c r="E3032" i="19"/>
  <c r="D3032" i="19"/>
  <c r="E3031" i="19"/>
  <c r="D3031" i="19"/>
  <c r="E3030" i="19"/>
  <c r="D3030" i="19"/>
  <c r="E3029" i="19"/>
  <c r="D3029" i="19"/>
  <c r="E3028" i="19"/>
  <c r="D3028" i="19"/>
  <c r="E3027" i="19"/>
  <c r="D3027" i="19"/>
  <c r="E3026" i="19"/>
  <c r="D3026" i="19"/>
  <c r="E3025" i="19"/>
  <c r="D3025" i="19"/>
  <c r="E3024" i="19"/>
  <c r="D3024" i="19"/>
  <c r="E3023" i="19"/>
  <c r="D3023" i="19"/>
  <c r="E3022" i="19"/>
  <c r="D3022" i="19"/>
  <c r="E3021" i="19"/>
  <c r="D3021" i="19"/>
  <c r="E3020" i="19"/>
  <c r="D3020" i="19"/>
  <c r="E3019" i="19"/>
  <c r="D3019" i="19"/>
  <c r="E3018" i="19"/>
  <c r="D3018" i="19"/>
  <c r="E3017" i="19"/>
  <c r="D3017" i="19"/>
  <c r="E3016" i="19"/>
  <c r="D3016" i="19"/>
  <c r="E3015" i="19"/>
  <c r="D3015" i="19"/>
  <c r="E3014" i="19"/>
  <c r="D3014" i="19"/>
  <c r="E3013" i="19"/>
  <c r="D3013" i="19"/>
  <c r="E3012" i="19"/>
  <c r="D3012" i="19"/>
  <c r="E3011" i="19"/>
  <c r="D3011" i="19"/>
  <c r="E3010" i="19"/>
  <c r="D3010" i="19"/>
  <c r="E3009" i="19"/>
  <c r="D3009" i="19"/>
  <c r="E3008" i="19"/>
  <c r="D3008" i="19"/>
  <c r="E3007" i="19"/>
  <c r="D3007" i="19"/>
  <c r="E3006" i="19"/>
  <c r="D3006" i="19"/>
  <c r="E3005" i="19"/>
  <c r="D3005" i="19"/>
  <c r="E3004" i="19"/>
  <c r="D3004" i="19"/>
  <c r="E3003" i="19"/>
  <c r="D3003" i="19"/>
  <c r="E3002" i="19"/>
  <c r="D3002" i="19"/>
  <c r="E3001" i="19"/>
  <c r="D3001" i="19"/>
  <c r="E3000" i="19"/>
  <c r="D3000" i="19"/>
  <c r="E2999" i="19"/>
  <c r="D2999" i="19"/>
  <c r="E2998" i="19"/>
  <c r="D2998" i="19"/>
  <c r="E2997" i="19"/>
  <c r="D2997" i="19"/>
  <c r="E2996" i="19"/>
  <c r="D2996" i="19"/>
  <c r="E2995" i="19"/>
  <c r="D2995" i="19"/>
  <c r="E2994" i="19"/>
  <c r="D2994" i="19"/>
  <c r="E2993" i="19"/>
  <c r="D2993" i="19"/>
  <c r="E2992" i="19"/>
  <c r="D2992" i="19"/>
  <c r="E2991" i="19"/>
  <c r="D2991" i="19"/>
  <c r="E2990" i="19"/>
  <c r="D2990" i="19"/>
  <c r="E2989" i="19"/>
  <c r="D2989" i="19"/>
  <c r="E2988" i="19"/>
  <c r="D2988" i="19"/>
  <c r="E2987" i="19"/>
  <c r="D2987" i="19"/>
  <c r="E2986" i="19"/>
  <c r="D2986" i="19"/>
  <c r="E2985" i="19"/>
  <c r="D2985" i="19"/>
  <c r="E2984" i="19"/>
  <c r="D2984" i="19"/>
  <c r="E2983" i="19"/>
  <c r="D2983" i="19"/>
  <c r="E2982" i="19"/>
  <c r="D2982" i="19"/>
  <c r="E2981" i="19"/>
  <c r="D2981" i="19"/>
  <c r="E2980" i="19"/>
  <c r="D2980" i="19"/>
  <c r="E2979" i="19"/>
  <c r="D2979" i="19"/>
  <c r="E2978" i="19"/>
  <c r="D2978" i="19"/>
  <c r="E2977" i="19"/>
  <c r="D2977" i="19"/>
  <c r="E2976" i="19"/>
  <c r="D2976" i="19"/>
  <c r="E2975" i="19"/>
  <c r="D2975" i="19"/>
  <c r="E2974" i="19"/>
  <c r="D2974" i="19"/>
  <c r="E2973" i="19"/>
  <c r="D2973" i="19"/>
  <c r="E2972" i="19"/>
  <c r="D2972" i="19"/>
  <c r="E2971" i="19"/>
  <c r="D2971" i="19"/>
  <c r="E2970" i="19"/>
  <c r="D2970" i="19"/>
  <c r="E2969" i="19"/>
  <c r="D2969" i="19"/>
  <c r="E2968" i="19"/>
  <c r="D2968" i="19"/>
  <c r="E2967" i="19"/>
  <c r="D2967" i="19"/>
  <c r="E2966" i="19"/>
  <c r="D2966" i="19"/>
  <c r="E2965" i="19"/>
  <c r="D2965" i="19"/>
  <c r="E2964" i="19"/>
  <c r="D2964" i="19"/>
  <c r="E2963" i="19"/>
  <c r="D2963" i="19"/>
  <c r="E2962" i="19"/>
  <c r="D2962" i="19"/>
  <c r="E2961" i="19"/>
  <c r="D2961" i="19"/>
  <c r="E2960" i="19"/>
  <c r="D2960" i="19"/>
  <c r="E2959" i="19"/>
  <c r="D2959" i="19"/>
  <c r="E2958" i="19"/>
  <c r="D2958" i="19"/>
  <c r="E2957" i="19"/>
  <c r="D2957" i="19"/>
  <c r="E2956" i="19"/>
  <c r="D2956" i="19"/>
  <c r="E2955" i="19"/>
  <c r="D2955" i="19"/>
  <c r="E2954" i="19"/>
  <c r="D2954" i="19"/>
  <c r="E2953" i="19"/>
  <c r="D2953" i="19"/>
  <c r="E2952" i="19"/>
  <c r="D2952" i="19"/>
  <c r="E2951" i="19"/>
  <c r="D2951" i="19"/>
  <c r="E2950" i="19"/>
  <c r="D2950" i="19"/>
  <c r="E2949" i="19"/>
  <c r="D2949" i="19"/>
  <c r="E2948" i="19"/>
  <c r="D2948" i="19"/>
  <c r="E2947" i="19"/>
  <c r="D2947" i="19"/>
  <c r="E2946" i="19"/>
  <c r="D2946" i="19"/>
  <c r="E2945" i="19"/>
  <c r="D2945" i="19"/>
  <c r="E2944" i="19"/>
  <c r="D2944" i="19"/>
  <c r="E2943" i="19"/>
  <c r="D2943" i="19"/>
  <c r="E2942" i="19"/>
  <c r="D2942" i="19"/>
  <c r="E2941" i="19"/>
  <c r="D2941" i="19"/>
  <c r="E2940" i="19"/>
  <c r="D2940" i="19"/>
  <c r="E2939" i="19"/>
  <c r="D2939" i="19"/>
  <c r="E2938" i="19"/>
  <c r="D2938" i="19"/>
  <c r="E2937" i="19"/>
  <c r="D2937" i="19"/>
  <c r="E2936" i="19"/>
  <c r="D2936" i="19"/>
  <c r="E2935" i="19"/>
  <c r="D2935" i="19"/>
  <c r="E2934" i="19"/>
  <c r="D2934" i="19"/>
  <c r="E2933" i="19"/>
  <c r="D2933" i="19"/>
  <c r="E2932" i="19"/>
  <c r="D2932" i="19"/>
  <c r="E2931" i="19"/>
  <c r="D2931" i="19"/>
  <c r="E2930" i="19"/>
  <c r="D2930" i="19"/>
  <c r="E2929" i="19"/>
  <c r="D2929" i="19"/>
  <c r="E2928" i="19"/>
  <c r="D2928" i="19"/>
  <c r="E2927" i="19"/>
  <c r="D2927" i="19"/>
  <c r="E2926" i="19"/>
  <c r="D2926" i="19"/>
  <c r="E2925" i="19"/>
  <c r="D2925" i="19"/>
  <c r="E2924" i="19"/>
  <c r="D2924" i="19"/>
  <c r="E2923" i="19"/>
  <c r="D2923" i="19"/>
  <c r="E2922" i="19"/>
  <c r="D2922" i="19"/>
  <c r="E2921" i="19"/>
  <c r="D2921" i="19"/>
  <c r="E2920" i="19"/>
  <c r="D2920" i="19"/>
  <c r="E2919" i="19"/>
  <c r="D2919" i="19"/>
  <c r="E2918" i="19"/>
  <c r="D2918" i="19"/>
  <c r="E2917" i="19"/>
  <c r="D2917" i="19"/>
  <c r="E2916" i="19"/>
  <c r="D2916" i="19"/>
  <c r="E2915" i="19"/>
  <c r="D2915" i="19"/>
  <c r="E2914" i="19"/>
  <c r="D2914" i="19"/>
  <c r="E2913" i="19"/>
  <c r="D2913" i="19"/>
  <c r="E2912" i="19"/>
  <c r="D2912" i="19"/>
  <c r="E2911" i="19"/>
  <c r="D2911" i="19"/>
  <c r="E2910" i="19"/>
  <c r="D2910" i="19"/>
  <c r="E2909" i="19"/>
  <c r="D2909" i="19"/>
  <c r="E2908" i="19"/>
  <c r="D2908" i="19"/>
  <c r="E2907" i="19"/>
  <c r="D2907" i="19"/>
  <c r="E2906" i="19"/>
  <c r="D2906" i="19"/>
  <c r="E2905" i="19"/>
  <c r="D2905" i="19"/>
  <c r="E2904" i="19"/>
  <c r="D2904" i="19"/>
  <c r="E2903" i="19"/>
  <c r="D2903" i="19"/>
  <c r="E2902" i="19"/>
  <c r="D2902" i="19"/>
  <c r="E2901" i="19"/>
  <c r="D2901" i="19"/>
  <c r="E2900" i="19"/>
  <c r="D2900" i="19"/>
  <c r="E2899" i="19"/>
  <c r="D2899" i="19"/>
  <c r="E2898" i="19"/>
  <c r="D2898" i="19"/>
  <c r="E2897" i="19"/>
  <c r="D2897" i="19"/>
  <c r="E2896" i="19"/>
  <c r="D2896" i="19"/>
  <c r="E2895" i="19"/>
  <c r="D2895" i="19"/>
  <c r="E2894" i="19"/>
  <c r="D2894" i="19"/>
  <c r="E2893" i="19"/>
  <c r="D2893" i="19"/>
  <c r="E2892" i="19"/>
  <c r="D2892" i="19"/>
  <c r="E2891" i="19"/>
  <c r="D2891" i="19"/>
  <c r="E2890" i="19"/>
  <c r="D2890" i="19"/>
  <c r="E2889" i="19"/>
  <c r="D2889" i="19"/>
  <c r="E2888" i="19"/>
  <c r="D2888" i="19"/>
  <c r="E2887" i="19"/>
  <c r="D2887" i="19"/>
  <c r="E2886" i="19"/>
  <c r="D2886" i="19"/>
  <c r="E2885" i="19"/>
  <c r="D2885" i="19"/>
  <c r="E2884" i="19"/>
  <c r="D2884" i="19"/>
  <c r="E2883" i="19"/>
  <c r="D2883" i="19"/>
  <c r="E2882" i="19"/>
  <c r="D2882" i="19"/>
  <c r="E2881" i="19"/>
  <c r="D2881" i="19"/>
  <c r="E2880" i="19"/>
  <c r="D2880" i="19"/>
  <c r="E2879" i="19"/>
  <c r="D2879" i="19"/>
  <c r="E2878" i="19"/>
  <c r="D2878" i="19"/>
  <c r="E2877" i="19"/>
  <c r="D2877" i="19"/>
  <c r="E2876" i="19"/>
  <c r="D2876" i="19"/>
  <c r="E2875" i="19"/>
  <c r="D2875" i="19"/>
  <c r="E2874" i="19"/>
  <c r="D2874" i="19"/>
  <c r="E2873" i="19"/>
  <c r="D2873" i="19"/>
  <c r="E2872" i="19"/>
  <c r="D2872" i="19"/>
  <c r="E2871" i="19"/>
  <c r="D2871" i="19"/>
  <c r="E2870" i="19"/>
  <c r="D2870" i="19"/>
  <c r="E2869" i="19"/>
  <c r="D2869" i="19"/>
  <c r="E2868" i="19"/>
  <c r="D2868" i="19"/>
  <c r="E2867" i="19"/>
  <c r="D2867" i="19"/>
  <c r="E2866" i="19"/>
  <c r="D2866" i="19"/>
  <c r="E2865" i="19"/>
  <c r="D2865" i="19"/>
  <c r="E2864" i="19"/>
  <c r="D2864" i="19"/>
  <c r="E2863" i="19"/>
  <c r="D2863" i="19"/>
  <c r="E2862" i="19"/>
  <c r="D2862" i="19"/>
  <c r="E2861" i="19"/>
  <c r="D2861" i="19"/>
  <c r="E2860" i="19"/>
  <c r="D2860" i="19"/>
  <c r="E2859" i="19"/>
  <c r="D2859" i="19"/>
  <c r="E2858" i="19"/>
  <c r="D2858" i="19"/>
  <c r="E2857" i="19"/>
  <c r="D2857" i="19"/>
  <c r="E2856" i="19"/>
  <c r="D2856" i="19"/>
  <c r="E2855" i="19"/>
  <c r="D2855" i="19"/>
  <c r="E2854" i="19"/>
  <c r="D2854" i="19"/>
  <c r="E2853" i="19"/>
  <c r="D2853" i="19"/>
  <c r="E2852" i="19"/>
  <c r="D2852" i="19"/>
  <c r="E2851" i="19"/>
  <c r="D2851" i="19"/>
  <c r="E2850" i="19"/>
  <c r="D2850" i="19"/>
  <c r="E2849" i="19"/>
  <c r="D2849" i="19"/>
  <c r="E2848" i="19"/>
  <c r="D2848" i="19"/>
  <c r="E2847" i="19"/>
  <c r="D2847" i="19"/>
  <c r="E2846" i="19"/>
  <c r="D2846" i="19"/>
  <c r="E2845" i="19"/>
  <c r="D2845" i="19"/>
  <c r="E2844" i="19"/>
  <c r="D2844" i="19"/>
  <c r="E2843" i="19"/>
  <c r="D2843" i="19"/>
  <c r="E2842" i="19"/>
  <c r="D2842" i="19"/>
  <c r="E2841" i="19"/>
  <c r="D2841" i="19"/>
  <c r="E2840" i="19"/>
  <c r="D2840" i="19"/>
  <c r="E2839" i="19"/>
  <c r="D2839" i="19"/>
  <c r="E2838" i="19"/>
  <c r="D2838" i="19"/>
  <c r="E2837" i="19"/>
  <c r="D2837" i="19"/>
  <c r="E2836" i="19"/>
  <c r="D2836" i="19"/>
  <c r="E2835" i="19"/>
  <c r="D2835" i="19"/>
  <c r="E2834" i="19"/>
  <c r="D2834" i="19"/>
  <c r="E2833" i="19"/>
  <c r="D2833" i="19"/>
  <c r="E2832" i="19"/>
  <c r="D2832" i="19"/>
  <c r="E2831" i="19"/>
  <c r="D2831" i="19"/>
  <c r="E2830" i="19"/>
  <c r="D2830" i="19"/>
  <c r="E2829" i="19"/>
  <c r="D2829" i="19"/>
  <c r="E2828" i="19"/>
  <c r="D2828" i="19"/>
  <c r="E2827" i="19"/>
  <c r="D2827" i="19"/>
  <c r="E2826" i="19"/>
  <c r="D2826" i="19"/>
  <c r="E2825" i="19"/>
  <c r="D2825" i="19"/>
  <c r="E2824" i="19"/>
  <c r="D2824" i="19"/>
  <c r="E2823" i="19"/>
  <c r="D2823" i="19"/>
  <c r="E2822" i="19"/>
  <c r="D2822" i="19"/>
  <c r="E2821" i="19"/>
  <c r="D2821" i="19"/>
  <c r="E2820" i="19"/>
  <c r="D2820" i="19"/>
  <c r="E2819" i="19"/>
  <c r="D2819" i="19"/>
  <c r="E2818" i="19"/>
  <c r="D2818" i="19"/>
  <c r="E2817" i="19"/>
  <c r="D2817" i="19"/>
  <c r="E2816" i="19"/>
  <c r="D2816" i="19"/>
  <c r="E2815" i="19"/>
  <c r="D2815" i="19"/>
  <c r="E2814" i="19"/>
  <c r="D2814" i="19"/>
  <c r="E2813" i="19"/>
  <c r="D2813" i="19"/>
  <c r="E2812" i="19"/>
  <c r="D2812" i="19"/>
  <c r="E2811" i="19"/>
  <c r="D2811" i="19"/>
  <c r="E2810" i="19"/>
  <c r="D2810" i="19"/>
  <c r="E2809" i="19"/>
  <c r="D2809" i="19"/>
  <c r="E2808" i="19"/>
  <c r="D2808" i="19"/>
  <c r="E2807" i="19"/>
  <c r="D2807" i="19"/>
  <c r="E2806" i="19"/>
  <c r="D2806" i="19"/>
  <c r="E2805" i="19"/>
  <c r="D2805" i="19"/>
  <c r="E2804" i="19"/>
  <c r="D2804" i="19"/>
  <c r="E2803" i="19"/>
  <c r="D2803" i="19"/>
  <c r="E2802" i="19"/>
  <c r="D2802" i="19"/>
  <c r="E2801" i="19"/>
  <c r="D2801" i="19"/>
  <c r="E2800" i="19"/>
  <c r="D2800" i="19"/>
  <c r="E2799" i="19"/>
  <c r="D2799" i="19"/>
  <c r="E2798" i="19"/>
  <c r="D2798" i="19"/>
  <c r="E2797" i="19"/>
  <c r="D2797" i="19"/>
  <c r="E2796" i="19"/>
  <c r="D2796" i="19"/>
  <c r="E2795" i="19"/>
  <c r="D2795" i="19"/>
  <c r="E2794" i="19"/>
  <c r="D2794" i="19"/>
  <c r="E2793" i="19"/>
  <c r="D2793" i="19"/>
  <c r="E2792" i="19"/>
  <c r="D2792" i="19"/>
  <c r="E2791" i="19"/>
  <c r="D2791" i="19"/>
  <c r="E2790" i="19"/>
  <c r="D2790" i="19"/>
  <c r="E2789" i="19"/>
  <c r="D2789" i="19"/>
  <c r="E2788" i="19"/>
  <c r="D2788" i="19"/>
  <c r="E2787" i="19"/>
  <c r="D2787" i="19"/>
  <c r="E2786" i="19"/>
  <c r="D2786" i="19"/>
  <c r="E2785" i="19"/>
  <c r="D2785" i="19"/>
  <c r="E2784" i="19"/>
  <c r="D2784" i="19"/>
  <c r="E2783" i="19"/>
  <c r="D2783" i="19"/>
  <c r="E2782" i="19"/>
  <c r="D2782" i="19"/>
  <c r="E2781" i="19"/>
  <c r="D2781" i="19"/>
  <c r="E2780" i="19"/>
  <c r="D2780" i="19"/>
  <c r="E2779" i="19"/>
  <c r="D2779" i="19"/>
  <c r="E2778" i="19"/>
  <c r="D2778" i="19"/>
  <c r="E2777" i="19"/>
  <c r="D2777" i="19"/>
  <c r="E2776" i="19"/>
  <c r="D2776" i="19"/>
  <c r="E2775" i="19"/>
  <c r="D2775" i="19"/>
  <c r="E2774" i="19"/>
  <c r="D2774" i="19"/>
  <c r="E2773" i="19"/>
  <c r="D2773" i="19"/>
  <c r="E2772" i="19"/>
  <c r="D2772" i="19"/>
  <c r="E2771" i="19"/>
  <c r="D2771" i="19"/>
  <c r="E2770" i="19"/>
  <c r="D2770" i="19"/>
  <c r="E2769" i="19"/>
  <c r="D2769" i="19"/>
  <c r="E2768" i="19"/>
  <c r="D2768" i="19"/>
  <c r="E2767" i="19"/>
  <c r="D2767" i="19"/>
  <c r="E2766" i="19"/>
  <c r="D2766" i="19"/>
  <c r="E2765" i="19"/>
  <c r="D2765" i="19"/>
  <c r="E2764" i="19"/>
  <c r="D2764" i="19"/>
  <c r="E2763" i="19"/>
  <c r="D2763" i="19"/>
  <c r="E2762" i="19"/>
  <c r="D2762" i="19"/>
  <c r="E2761" i="19"/>
  <c r="D2761" i="19"/>
  <c r="E2760" i="19"/>
  <c r="D2760" i="19"/>
  <c r="E2759" i="19"/>
  <c r="D2759" i="19"/>
  <c r="E2758" i="19"/>
  <c r="D2758" i="19"/>
  <c r="E2757" i="19"/>
  <c r="D2757" i="19"/>
  <c r="E2756" i="19"/>
  <c r="D2756" i="19"/>
  <c r="E2755" i="19"/>
  <c r="D2755" i="19"/>
  <c r="E2754" i="19"/>
  <c r="D2754" i="19"/>
  <c r="E2753" i="19"/>
  <c r="D2753" i="19"/>
  <c r="E2752" i="19"/>
  <c r="D2752" i="19"/>
  <c r="E2751" i="19"/>
  <c r="D2751" i="19"/>
  <c r="E2750" i="19"/>
  <c r="D2750" i="19"/>
  <c r="E2749" i="19"/>
  <c r="D2749" i="19"/>
  <c r="E2748" i="19"/>
  <c r="D2748" i="19"/>
  <c r="E2747" i="19"/>
  <c r="D2747" i="19"/>
  <c r="E2746" i="19"/>
  <c r="D2746" i="19"/>
  <c r="E2745" i="19"/>
  <c r="D2745" i="19"/>
  <c r="E2744" i="19"/>
  <c r="D2744" i="19"/>
  <c r="E2743" i="19"/>
  <c r="D2743" i="19"/>
  <c r="E2742" i="19"/>
  <c r="D2742" i="19"/>
  <c r="E2741" i="19"/>
  <c r="D2741" i="19"/>
  <c r="E2740" i="19"/>
  <c r="D2740" i="19"/>
  <c r="E2739" i="19"/>
  <c r="D2739" i="19"/>
  <c r="E2738" i="19"/>
  <c r="D2738" i="19"/>
  <c r="E2737" i="19"/>
  <c r="D2737" i="19"/>
  <c r="E2736" i="19"/>
  <c r="D2736" i="19"/>
  <c r="E2735" i="19"/>
  <c r="D2735" i="19"/>
  <c r="E2734" i="19"/>
  <c r="D2734" i="19"/>
  <c r="E2733" i="19"/>
  <c r="D2733" i="19"/>
  <c r="E2732" i="19"/>
  <c r="D2732" i="19"/>
  <c r="E2731" i="19"/>
  <c r="D2731" i="19"/>
  <c r="E2730" i="19"/>
  <c r="D2730" i="19"/>
  <c r="E2729" i="19"/>
  <c r="D2729" i="19"/>
  <c r="E2728" i="19"/>
  <c r="D2728" i="19"/>
  <c r="E2727" i="19"/>
  <c r="D2727" i="19"/>
  <c r="E2726" i="19"/>
  <c r="D2726" i="19"/>
  <c r="E2725" i="19"/>
  <c r="D2725" i="19"/>
  <c r="E2724" i="19"/>
  <c r="D2724" i="19"/>
  <c r="E2723" i="19"/>
  <c r="D2723" i="19"/>
  <c r="E2722" i="19"/>
  <c r="D2722" i="19"/>
  <c r="E2721" i="19"/>
  <c r="D2721" i="19"/>
  <c r="E2720" i="19"/>
  <c r="D2720" i="19"/>
  <c r="E2719" i="19"/>
  <c r="D2719" i="19"/>
  <c r="E2718" i="19"/>
  <c r="D2718" i="19"/>
  <c r="E2717" i="19"/>
  <c r="D2717" i="19"/>
  <c r="E2716" i="19"/>
  <c r="D2716" i="19"/>
  <c r="E2715" i="19"/>
  <c r="D2715" i="19"/>
  <c r="E2714" i="19"/>
  <c r="D2714" i="19"/>
  <c r="E2713" i="19"/>
  <c r="D2713" i="19"/>
  <c r="E2712" i="19"/>
  <c r="D2712" i="19"/>
  <c r="E2711" i="19"/>
  <c r="D2711" i="19"/>
  <c r="E2710" i="19"/>
  <c r="D2710" i="19"/>
  <c r="E2709" i="19"/>
  <c r="D2709" i="19"/>
  <c r="E2708" i="19"/>
  <c r="D2708" i="19"/>
  <c r="E2707" i="19"/>
  <c r="D2707" i="19"/>
  <c r="E2706" i="19"/>
  <c r="D2706" i="19"/>
  <c r="E2705" i="19"/>
  <c r="D2705" i="19"/>
  <c r="E2704" i="19"/>
  <c r="D2704" i="19"/>
  <c r="E2703" i="19"/>
  <c r="D2703" i="19"/>
  <c r="E2702" i="19"/>
  <c r="D2702" i="19"/>
  <c r="E2701" i="19"/>
  <c r="D2701" i="19"/>
  <c r="E2700" i="19"/>
  <c r="D2700" i="19"/>
  <c r="E2699" i="19"/>
  <c r="D2699" i="19"/>
  <c r="E2698" i="19"/>
  <c r="D2698" i="19"/>
  <c r="E2697" i="19"/>
  <c r="D2697" i="19"/>
  <c r="E2696" i="19"/>
  <c r="D2696" i="19"/>
  <c r="E2695" i="19"/>
  <c r="D2695" i="19"/>
  <c r="E2694" i="19"/>
  <c r="D2694" i="19"/>
  <c r="E2693" i="19"/>
  <c r="D2693" i="19"/>
  <c r="E2692" i="19"/>
  <c r="D2692" i="19"/>
  <c r="E2691" i="19"/>
  <c r="D2691" i="19"/>
  <c r="E2690" i="19"/>
  <c r="D2690" i="19"/>
  <c r="E2689" i="19"/>
  <c r="D2689" i="19"/>
  <c r="E2688" i="19"/>
  <c r="D2688" i="19"/>
  <c r="E2687" i="19"/>
  <c r="D2687" i="19"/>
  <c r="E2686" i="19"/>
  <c r="D2686" i="19"/>
  <c r="E2685" i="19"/>
  <c r="D2685" i="19"/>
  <c r="E2684" i="19"/>
  <c r="D2684" i="19"/>
  <c r="E2683" i="19"/>
  <c r="D2683" i="19"/>
  <c r="E2682" i="19"/>
  <c r="D2682" i="19"/>
  <c r="E2681" i="19"/>
  <c r="D2681" i="19"/>
  <c r="E2680" i="19"/>
  <c r="D2680" i="19"/>
  <c r="E2679" i="19"/>
  <c r="D2679" i="19"/>
  <c r="E2678" i="19"/>
  <c r="D2678" i="19"/>
  <c r="E2677" i="19"/>
  <c r="D2677" i="19"/>
  <c r="E2676" i="19"/>
  <c r="D2676" i="19"/>
  <c r="E2675" i="19"/>
  <c r="D2675" i="19"/>
  <c r="E2674" i="19"/>
  <c r="D2674" i="19"/>
  <c r="E2673" i="19"/>
  <c r="D2673" i="19"/>
  <c r="E2672" i="19"/>
  <c r="D2672" i="19"/>
  <c r="E2671" i="19"/>
  <c r="D2671" i="19"/>
  <c r="E2670" i="19"/>
  <c r="D2670" i="19"/>
  <c r="E2669" i="19"/>
  <c r="D2669" i="19"/>
  <c r="E2668" i="19"/>
  <c r="D2668" i="19"/>
  <c r="E2667" i="19"/>
  <c r="D2667" i="19"/>
  <c r="E2666" i="19"/>
  <c r="D2666" i="19"/>
  <c r="E2665" i="19"/>
  <c r="D2665" i="19"/>
  <c r="E2664" i="19"/>
  <c r="D2664" i="19"/>
  <c r="E2663" i="19"/>
  <c r="D2663" i="19"/>
  <c r="E2662" i="19"/>
  <c r="D2662" i="19"/>
  <c r="E2661" i="19"/>
  <c r="D2661" i="19"/>
  <c r="E2660" i="19"/>
  <c r="D2660" i="19"/>
  <c r="E2659" i="19"/>
  <c r="D2659" i="19"/>
  <c r="E2658" i="19"/>
  <c r="D2658" i="19"/>
  <c r="E2657" i="19"/>
  <c r="D2657" i="19"/>
  <c r="E2656" i="19"/>
  <c r="D2656" i="19"/>
  <c r="E2655" i="19"/>
  <c r="D2655" i="19"/>
  <c r="E2654" i="19"/>
  <c r="D2654" i="19"/>
  <c r="E2653" i="19"/>
  <c r="D2653" i="19"/>
  <c r="E2652" i="19"/>
  <c r="D2652" i="19"/>
  <c r="E2651" i="19"/>
  <c r="D2651" i="19"/>
  <c r="E2650" i="19"/>
  <c r="D2650" i="19"/>
  <c r="E2649" i="19"/>
  <c r="D2649" i="19"/>
  <c r="E2648" i="19"/>
  <c r="D2648" i="19"/>
  <c r="E2647" i="19"/>
  <c r="D2647" i="19"/>
  <c r="E2646" i="19"/>
  <c r="D2646" i="19"/>
  <c r="E2645" i="19"/>
  <c r="D2645" i="19"/>
  <c r="E2644" i="19"/>
  <c r="D2644" i="19"/>
  <c r="E2643" i="19"/>
  <c r="D2643" i="19"/>
  <c r="E2642" i="19"/>
  <c r="D2642" i="19"/>
  <c r="E2641" i="19"/>
  <c r="D2641" i="19"/>
  <c r="E2640" i="19"/>
  <c r="D2640" i="19"/>
  <c r="E2639" i="19"/>
  <c r="D2639" i="19"/>
  <c r="E2638" i="19"/>
  <c r="D2638" i="19"/>
  <c r="E2637" i="19"/>
  <c r="D2637" i="19"/>
  <c r="E2636" i="19"/>
  <c r="D2636" i="19"/>
  <c r="E2635" i="19"/>
  <c r="D2635" i="19"/>
  <c r="E2634" i="19"/>
  <c r="D2634" i="19"/>
  <c r="E2633" i="19"/>
  <c r="D2633" i="19"/>
  <c r="E2632" i="19"/>
  <c r="D2632" i="19"/>
  <c r="E2631" i="19"/>
  <c r="D2631" i="19"/>
  <c r="E2630" i="19"/>
  <c r="D2630" i="19"/>
  <c r="E2629" i="19"/>
  <c r="D2629" i="19"/>
  <c r="E2628" i="19"/>
  <c r="D2628" i="19"/>
  <c r="E2627" i="19"/>
  <c r="D2627" i="19"/>
  <c r="E2626" i="19"/>
  <c r="D2626" i="19"/>
  <c r="E2625" i="19"/>
  <c r="D2625" i="19"/>
  <c r="E2624" i="19"/>
  <c r="D2624" i="19"/>
  <c r="E2623" i="19"/>
  <c r="D2623" i="19"/>
  <c r="E2622" i="19"/>
  <c r="D2622" i="19"/>
  <c r="E2621" i="19"/>
  <c r="D2621" i="19"/>
  <c r="E2620" i="19"/>
  <c r="D2620" i="19"/>
  <c r="E2619" i="19"/>
  <c r="D2619" i="19"/>
  <c r="E2618" i="19"/>
  <c r="D2618" i="19"/>
  <c r="E2617" i="19"/>
  <c r="D2617" i="19"/>
  <c r="E2616" i="19"/>
  <c r="D2616" i="19"/>
  <c r="E2615" i="19"/>
  <c r="D2615" i="19"/>
  <c r="E2614" i="19"/>
  <c r="D2614" i="19"/>
  <c r="E2613" i="19"/>
  <c r="D2613" i="19"/>
  <c r="E2612" i="19"/>
  <c r="D2612" i="19"/>
  <c r="E2611" i="19"/>
  <c r="D2611" i="19"/>
  <c r="E2610" i="19"/>
  <c r="D2610" i="19"/>
  <c r="E2609" i="19"/>
  <c r="D2609" i="19"/>
  <c r="E2608" i="19"/>
  <c r="D2608" i="19"/>
  <c r="E2607" i="19"/>
  <c r="D2607" i="19"/>
  <c r="E2606" i="19"/>
  <c r="D2606" i="19"/>
  <c r="E2605" i="19"/>
  <c r="D2605" i="19"/>
  <c r="E2604" i="19"/>
  <c r="D2604" i="19"/>
  <c r="E2603" i="19"/>
  <c r="D2603" i="19"/>
  <c r="E2602" i="19"/>
  <c r="D2602" i="19"/>
  <c r="E2601" i="19"/>
  <c r="D2601" i="19"/>
  <c r="E2600" i="19"/>
  <c r="D2600" i="19"/>
  <c r="E2599" i="19"/>
  <c r="D2599" i="19"/>
  <c r="E2598" i="19"/>
  <c r="D2598" i="19"/>
  <c r="E2597" i="19"/>
  <c r="D2597" i="19"/>
  <c r="E2596" i="19"/>
  <c r="D2596" i="19"/>
  <c r="E2595" i="19"/>
  <c r="D2595" i="19"/>
  <c r="E2594" i="19"/>
  <c r="D2594" i="19"/>
  <c r="E2593" i="19"/>
  <c r="D2593" i="19"/>
  <c r="E2592" i="19"/>
  <c r="D2592" i="19"/>
  <c r="E2591" i="19"/>
  <c r="D2591" i="19"/>
  <c r="E2590" i="19"/>
  <c r="D2590" i="19"/>
  <c r="E2589" i="19"/>
  <c r="D2589" i="19"/>
  <c r="E2588" i="19"/>
  <c r="D2588" i="19"/>
  <c r="E2587" i="19"/>
  <c r="D2587" i="19"/>
  <c r="E2586" i="19"/>
  <c r="D2586" i="19"/>
  <c r="E2585" i="19"/>
  <c r="D2585" i="19"/>
  <c r="E2584" i="19"/>
  <c r="D2584" i="19"/>
  <c r="E2583" i="19"/>
  <c r="D2583" i="19"/>
  <c r="E2582" i="19"/>
  <c r="D2582" i="19"/>
  <c r="E2581" i="19"/>
  <c r="D2581" i="19"/>
  <c r="E2580" i="19"/>
  <c r="D2580" i="19"/>
  <c r="E2579" i="19"/>
  <c r="D2579" i="19"/>
  <c r="E2578" i="19"/>
  <c r="D2578" i="19"/>
  <c r="E2577" i="19"/>
  <c r="D2577" i="19"/>
  <c r="E2576" i="19"/>
  <c r="D2576" i="19"/>
  <c r="E2575" i="19"/>
  <c r="D2575" i="19"/>
  <c r="E2574" i="19"/>
  <c r="D2574" i="19"/>
  <c r="E2573" i="19"/>
  <c r="D2573" i="19"/>
  <c r="E2572" i="19"/>
  <c r="D2572" i="19"/>
  <c r="E2571" i="19"/>
  <c r="D2571" i="19"/>
  <c r="E2570" i="19"/>
  <c r="D2570" i="19"/>
  <c r="E2569" i="19"/>
  <c r="D2569" i="19"/>
  <c r="E2568" i="19"/>
  <c r="D2568" i="19"/>
  <c r="E2567" i="19"/>
  <c r="D2567" i="19"/>
  <c r="E2566" i="19"/>
  <c r="D2566" i="19"/>
  <c r="E2565" i="19"/>
  <c r="D2565" i="19"/>
  <c r="E2564" i="19"/>
  <c r="D2564" i="19"/>
  <c r="E2563" i="19"/>
  <c r="D2563" i="19"/>
  <c r="E2562" i="19"/>
  <c r="D2562" i="19"/>
  <c r="E2561" i="19"/>
  <c r="D2561" i="19"/>
  <c r="E2560" i="19"/>
  <c r="D2560" i="19"/>
  <c r="E2559" i="19"/>
  <c r="D2559" i="19"/>
  <c r="E2558" i="19"/>
  <c r="D2558" i="19"/>
  <c r="E2557" i="19"/>
  <c r="D2557" i="19"/>
  <c r="E2556" i="19"/>
  <c r="D2556" i="19"/>
  <c r="E2555" i="19"/>
  <c r="D2555" i="19"/>
  <c r="E2554" i="19"/>
  <c r="D2554" i="19"/>
  <c r="E2553" i="19"/>
  <c r="D2553" i="19"/>
  <c r="E2552" i="19"/>
  <c r="D2552" i="19"/>
  <c r="E2551" i="19"/>
  <c r="D2551" i="19"/>
  <c r="E2550" i="19"/>
  <c r="D2550" i="19"/>
  <c r="E2549" i="19"/>
  <c r="D2549" i="19"/>
  <c r="E2548" i="19"/>
  <c r="D2548" i="19"/>
  <c r="E2547" i="19"/>
  <c r="D2547" i="19"/>
  <c r="E2546" i="19"/>
  <c r="D2546" i="19"/>
  <c r="E2545" i="19"/>
  <c r="D2545" i="19"/>
  <c r="E2544" i="19"/>
  <c r="D2544" i="19"/>
  <c r="E2543" i="19"/>
  <c r="D2543" i="19"/>
  <c r="E2542" i="19"/>
  <c r="D2542" i="19"/>
  <c r="E2541" i="19"/>
  <c r="D2541" i="19"/>
  <c r="E2540" i="19"/>
  <c r="D2540" i="19"/>
  <c r="E2539" i="19"/>
  <c r="D2539" i="19"/>
  <c r="E2538" i="19"/>
  <c r="D2538" i="19"/>
  <c r="E2537" i="19"/>
  <c r="D2537" i="19"/>
  <c r="E2536" i="19"/>
  <c r="D2536" i="19"/>
  <c r="E2535" i="19"/>
  <c r="D2535" i="19"/>
  <c r="E2534" i="19"/>
  <c r="D2534" i="19"/>
  <c r="E2533" i="19"/>
  <c r="D2533" i="19"/>
  <c r="E2532" i="19"/>
  <c r="D2532" i="19"/>
  <c r="E2531" i="19"/>
  <c r="D2531" i="19"/>
  <c r="E2530" i="19"/>
  <c r="D2530" i="19"/>
  <c r="E2529" i="19"/>
  <c r="D2529" i="19"/>
  <c r="E2528" i="19"/>
  <c r="D2528" i="19"/>
  <c r="E2527" i="19"/>
  <c r="D2527" i="19"/>
  <c r="E2526" i="19"/>
  <c r="D2526" i="19"/>
  <c r="E2525" i="19"/>
  <c r="D2525" i="19"/>
  <c r="E2524" i="19"/>
  <c r="D2524" i="19"/>
  <c r="E2523" i="19"/>
  <c r="D2523" i="19"/>
  <c r="E2522" i="19"/>
  <c r="D2522" i="19"/>
  <c r="E2521" i="19"/>
  <c r="D2521" i="19"/>
  <c r="E2520" i="19"/>
  <c r="D2520" i="19"/>
  <c r="E2519" i="19"/>
  <c r="D2519" i="19"/>
  <c r="E2518" i="19"/>
  <c r="D2518" i="19"/>
  <c r="E2517" i="19"/>
  <c r="D2517" i="19"/>
  <c r="E2516" i="19"/>
  <c r="D2516" i="19"/>
  <c r="E2515" i="19"/>
  <c r="D2515" i="19"/>
  <c r="E2514" i="19"/>
  <c r="D2514" i="19"/>
  <c r="E2513" i="19"/>
  <c r="D2513" i="19"/>
  <c r="E2512" i="19"/>
  <c r="D2512" i="19"/>
  <c r="E2511" i="19"/>
  <c r="D2511" i="19"/>
  <c r="E2510" i="19"/>
  <c r="D2510" i="19"/>
  <c r="E2509" i="19"/>
  <c r="D2509" i="19"/>
  <c r="E2508" i="19"/>
  <c r="D2508" i="19"/>
  <c r="E2507" i="19"/>
  <c r="D2507" i="19"/>
  <c r="E2506" i="19"/>
  <c r="D2506" i="19"/>
  <c r="E2505" i="19"/>
  <c r="D2505" i="19"/>
  <c r="E2504" i="19"/>
  <c r="D2504" i="19"/>
  <c r="E2503" i="19"/>
  <c r="D2503" i="19"/>
  <c r="E2502" i="19"/>
  <c r="D2502" i="19"/>
  <c r="E2501" i="19"/>
  <c r="D2501" i="19"/>
  <c r="E2500" i="19"/>
  <c r="D2500" i="19"/>
  <c r="E2499" i="19"/>
  <c r="D2499" i="19"/>
  <c r="E2498" i="19"/>
  <c r="D2498" i="19"/>
  <c r="E2497" i="19"/>
  <c r="D2497" i="19"/>
  <c r="E2496" i="19"/>
  <c r="D2496" i="19"/>
  <c r="E2495" i="19"/>
  <c r="D2495" i="19"/>
  <c r="E2494" i="19"/>
  <c r="D2494" i="19"/>
  <c r="E2493" i="19"/>
  <c r="D2493" i="19"/>
  <c r="E2492" i="19"/>
  <c r="D2492" i="19"/>
  <c r="E2491" i="19"/>
  <c r="D2491" i="19"/>
  <c r="E2490" i="19"/>
  <c r="D2490" i="19"/>
  <c r="E2489" i="19"/>
  <c r="D2489" i="19"/>
  <c r="E2488" i="19"/>
  <c r="D2488" i="19"/>
  <c r="E2487" i="19"/>
  <c r="D2487" i="19"/>
  <c r="E2486" i="19"/>
  <c r="D2486" i="19"/>
  <c r="E2485" i="19"/>
  <c r="D2485" i="19"/>
  <c r="E2484" i="19"/>
  <c r="D2484" i="19"/>
  <c r="E2483" i="19"/>
  <c r="D2483" i="19"/>
  <c r="E2482" i="19"/>
  <c r="D2482" i="19"/>
  <c r="E2481" i="19"/>
  <c r="D2481" i="19"/>
  <c r="E2480" i="19"/>
  <c r="D2480" i="19"/>
  <c r="E2479" i="19"/>
  <c r="D2479" i="19"/>
  <c r="E2478" i="19"/>
  <c r="D2478" i="19"/>
  <c r="E2477" i="19"/>
  <c r="D2477" i="19"/>
  <c r="E2476" i="19"/>
  <c r="D2476" i="19"/>
  <c r="E2475" i="19"/>
  <c r="D2475" i="19"/>
  <c r="E2474" i="19"/>
  <c r="D2474" i="19"/>
  <c r="E2473" i="19"/>
  <c r="D2473" i="19"/>
  <c r="E2472" i="19"/>
  <c r="D2472" i="19"/>
  <c r="E2471" i="19"/>
  <c r="D2471" i="19"/>
  <c r="E2470" i="19"/>
  <c r="D2470" i="19"/>
  <c r="E2469" i="19"/>
  <c r="D2469" i="19"/>
  <c r="E2468" i="19"/>
  <c r="D2468" i="19"/>
  <c r="E2467" i="19"/>
  <c r="D2467" i="19"/>
  <c r="E2466" i="19"/>
  <c r="D2466" i="19"/>
  <c r="E2465" i="19"/>
  <c r="D2465" i="19"/>
  <c r="E2464" i="19"/>
  <c r="D2464" i="19"/>
  <c r="E2463" i="19"/>
  <c r="D2463" i="19"/>
  <c r="E2462" i="19"/>
  <c r="D2462" i="19"/>
  <c r="E2461" i="19"/>
  <c r="D2461" i="19"/>
  <c r="E2460" i="19"/>
  <c r="D2460" i="19"/>
  <c r="E2459" i="19"/>
  <c r="D2459" i="19"/>
  <c r="E2458" i="19"/>
  <c r="D2458" i="19"/>
  <c r="E2457" i="19"/>
  <c r="D2457" i="19"/>
  <c r="E2456" i="19"/>
  <c r="D2456" i="19"/>
  <c r="E2455" i="19"/>
  <c r="D2455" i="19"/>
  <c r="E2454" i="19"/>
  <c r="D2454" i="19"/>
  <c r="E2453" i="19"/>
  <c r="D2453" i="19"/>
  <c r="E2452" i="19"/>
  <c r="D2452" i="19"/>
  <c r="E2451" i="19"/>
  <c r="D2451" i="19"/>
  <c r="E2450" i="19"/>
  <c r="D2450" i="19"/>
  <c r="E2449" i="19"/>
  <c r="D2449" i="19"/>
  <c r="E2448" i="19"/>
  <c r="D2448" i="19"/>
  <c r="E2447" i="19"/>
  <c r="D2447" i="19"/>
  <c r="E2446" i="19"/>
  <c r="D2446" i="19"/>
  <c r="E2445" i="19"/>
  <c r="D2445" i="19"/>
  <c r="E2444" i="19"/>
  <c r="D2444" i="19"/>
  <c r="E2443" i="19"/>
  <c r="D2443" i="19"/>
  <c r="E2442" i="19"/>
  <c r="D2442" i="19"/>
  <c r="E2441" i="19"/>
  <c r="D2441" i="19"/>
  <c r="E2440" i="19"/>
  <c r="D2440" i="19"/>
  <c r="E2439" i="19"/>
  <c r="D2439" i="19"/>
  <c r="E2438" i="19"/>
  <c r="D2438" i="19"/>
  <c r="E2437" i="19"/>
  <c r="D2437" i="19"/>
  <c r="E2436" i="19"/>
  <c r="D2436" i="19"/>
  <c r="E2435" i="19"/>
  <c r="D2435" i="19"/>
  <c r="E2434" i="19"/>
  <c r="D2434" i="19"/>
  <c r="E2433" i="19"/>
  <c r="D2433" i="19"/>
  <c r="E2432" i="19"/>
  <c r="D2432" i="19"/>
  <c r="E2431" i="19"/>
  <c r="D2431" i="19"/>
  <c r="E2430" i="19"/>
  <c r="D2430" i="19"/>
  <c r="E2429" i="19"/>
  <c r="D2429" i="19"/>
  <c r="E2428" i="19"/>
  <c r="D2428" i="19"/>
  <c r="E2427" i="19"/>
  <c r="D2427" i="19"/>
  <c r="E2426" i="19"/>
  <c r="D2426" i="19"/>
  <c r="E2425" i="19"/>
  <c r="D2425" i="19"/>
  <c r="E2424" i="19"/>
  <c r="D2424" i="19"/>
  <c r="E2423" i="19"/>
  <c r="D2423" i="19"/>
  <c r="E2422" i="19"/>
  <c r="D2422" i="19"/>
  <c r="E2421" i="19"/>
  <c r="D2421" i="19"/>
  <c r="E2420" i="19"/>
  <c r="D2420" i="19"/>
  <c r="E2419" i="19"/>
  <c r="D2419" i="19"/>
  <c r="E2418" i="19"/>
  <c r="D2418" i="19"/>
  <c r="E2417" i="19"/>
  <c r="D2417" i="19"/>
  <c r="E2416" i="19"/>
  <c r="D2416" i="19"/>
  <c r="E2415" i="19"/>
  <c r="D2415" i="19"/>
  <c r="E2414" i="19"/>
  <c r="D2414" i="19"/>
  <c r="E2413" i="19"/>
  <c r="D2413" i="19"/>
  <c r="E2412" i="19"/>
  <c r="D2412" i="19"/>
  <c r="E2411" i="19"/>
  <c r="D2411" i="19"/>
  <c r="E2410" i="19"/>
  <c r="D2410" i="19"/>
  <c r="E2409" i="19"/>
  <c r="D2409" i="19"/>
  <c r="E2408" i="19"/>
  <c r="D2408" i="19"/>
  <c r="E2407" i="19"/>
  <c r="D2407" i="19"/>
  <c r="E2406" i="19"/>
  <c r="D2406" i="19"/>
  <c r="E2405" i="19"/>
  <c r="D2405" i="19"/>
  <c r="E2404" i="19"/>
  <c r="D2404" i="19"/>
  <c r="E2403" i="19"/>
  <c r="D2403" i="19"/>
  <c r="E2402" i="19"/>
  <c r="D2402" i="19"/>
  <c r="E2401" i="19"/>
  <c r="D2401" i="19"/>
  <c r="E2400" i="19"/>
  <c r="D2400" i="19"/>
  <c r="E2399" i="19"/>
  <c r="D2399" i="19"/>
  <c r="E2398" i="19"/>
  <c r="D2398" i="19"/>
  <c r="E2397" i="19"/>
  <c r="D2397" i="19"/>
  <c r="E2396" i="19"/>
  <c r="D2396" i="19"/>
  <c r="E2395" i="19"/>
  <c r="D2395" i="19"/>
  <c r="E2394" i="19"/>
  <c r="D2394" i="19"/>
  <c r="E2393" i="19"/>
  <c r="D2393" i="19"/>
  <c r="E2392" i="19"/>
  <c r="D2392" i="19"/>
  <c r="E2391" i="19"/>
  <c r="D2391" i="19"/>
  <c r="E2390" i="19"/>
  <c r="D2390" i="19"/>
  <c r="E2389" i="19"/>
  <c r="D2389" i="19"/>
  <c r="E2388" i="19"/>
  <c r="D2388" i="19"/>
  <c r="E2387" i="19"/>
  <c r="D2387" i="19"/>
  <c r="E2386" i="19"/>
  <c r="D2386" i="19"/>
  <c r="E2385" i="19"/>
  <c r="D2385" i="19"/>
  <c r="E2384" i="19"/>
  <c r="D2384" i="19"/>
  <c r="E2383" i="19"/>
  <c r="D2383" i="19"/>
  <c r="E2382" i="19"/>
  <c r="D2382" i="19"/>
  <c r="E2381" i="19"/>
  <c r="D2381" i="19"/>
  <c r="E2380" i="19"/>
  <c r="D2380" i="19"/>
  <c r="E2379" i="19"/>
  <c r="D2379" i="19"/>
  <c r="E2378" i="19"/>
  <c r="D2378" i="19"/>
  <c r="E2377" i="19"/>
  <c r="D2377" i="19"/>
  <c r="E2376" i="19"/>
  <c r="D2376" i="19"/>
  <c r="E2375" i="19"/>
  <c r="D2375" i="19"/>
  <c r="E2374" i="19"/>
  <c r="D2374" i="19"/>
  <c r="E2373" i="19"/>
  <c r="D2373" i="19"/>
  <c r="E2372" i="19"/>
  <c r="D2372" i="19"/>
  <c r="E2371" i="19"/>
  <c r="D2371" i="19"/>
  <c r="E2370" i="19"/>
  <c r="D2370" i="19"/>
  <c r="E2369" i="19"/>
  <c r="D2369" i="19"/>
  <c r="E2368" i="19"/>
  <c r="D2368" i="19"/>
  <c r="E2367" i="19"/>
  <c r="D2367" i="19"/>
  <c r="E2366" i="19"/>
  <c r="D2366" i="19"/>
  <c r="E2365" i="19"/>
  <c r="D2365" i="19"/>
  <c r="E2364" i="19"/>
  <c r="D2364" i="19"/>
  <c r="E2363" i="19"/>
  <c r="D2363" i="19"/>
  <c r="E2362" i="19"/>
  <c r="D2362" i="19"/>
  <c r="E2361" i="19"/>
  <c r="D2361" i="19"/>
  <c r="E2360" i="19"/>
  <c r="D2360" i="19"/>
  <c r="E2359" i="19"/>
  <c r="D2359" i="19"/>
  <c r="E2358" i="19"/>
  <c r="D2358" i="19"/>
  <c r="E2357" i="19"/>
  <c r="D2357" i="19"/>
  <c r="E2356" i="19"/>
  <c r="D2356" i="19"/>
  <c r="E2355" i="19"/>
  <c r="D2355" i="19"/>
  <c r="E2354" i="19"/>
  <c r="D2354" i="19"/>
  <c r="E2353" i="19"/>
  <c r="D2353" i="19"/>
  <c r="E2352" i="19"/>
  <c r="D2352" i="19"/>
  <c r="E2351" i="19"/>
  <c r="D2351" i="19"/>
  <c r="E2350" i="19"/>
  <c r="D2350" i="19"/>
  <c r="E2349" i="19"/>
  <c r="D2349" i="19"/>
  <c r="E2348" i="19"/>
  <c r="D2348" i="19"/>
  <c r="E2347" i="19"/>
  <c r="D2347" i="19"/>
  <c r="E2346" i="19"/>
  <c r="D2346" i="19"/>
  <c r="E2345" i="19"/>
  <c r="D2345" i="19"/>
  <c r="E2344" i="19"/>
  <c r="D2344" i="19"/>
  <c r="E2343" i="19"/>
  <c r="D2343" i="19"/>
  <c r="E2342" i="19"/>
  <c r="D2342" i="19"/>
  <c r="E2341" i="19"/>
  <c r="D2341" i="19"/>
  <c r="E2340" i="19"/>
  <c r="D2340" i="19"/>
  <c r="E2339" i="19"/>
  <c r="D2339" i="19"/>
  <c r="E2338" i="19"/>
  <c r="D2338" i="19"/>
  <c r="E2337" i="19"/>
  <c r="D2337" i="19"/>
  <c r="E2336" i="19"/>
  <c r="D2336" i="19"/>
  <c r="E2335" i="19"/>
  <c r="D2335" i="19"/>
  <c r="E2334" i="19"/>
  <c r="D2334" i="19"/>
  <c r="E2333" i="19"/>
  <c r="D2333" i="19"/>
  <c r="E2332" i="19"/>
  <c r="D2332" i="19"/>
  <c r="E2331" i="19"/>
  <c r="D2331" i="19"/>
  <c r="E2330" i="19"/>
  <c r="D2330" i="19"/>
  <c r="E2329" i="19"/>
  <c r="D2329" i="19"/>
  <c r="E2328" i="19"/>
  <c r="D2328" i="19"/>
  <c r="E2327" i="19"/>
  <c r="D2327" i="19"/>
  <c r="E2326" i="19"/>
  <c r="D2326" i="19"/>
  <c r="E2325" i="19"/>
  <c r="D2325" i="19"/>
  <c r="E2324" i="19"/>
  <c r="D2324" i="19"/>
  <c r="E2323" i="19"/>
  <c r="D2323" i="19"/>
  <c r="E2322" i="19"/>
  <c r="D2322" i="19"/>
  <c r="E2321" i="19"/>
  <c r="D2321" i="19"/>
  <c r="E2320" i="19"/>
  <c r="D2320" i="19"/>
  <c r="E2319" i="19"/>
  <c r="D2319" i="19"/>
  <c r="E2318" i="19"/>
  <c r="D2318" i="19"/>
  <c r="E2317" i="19"/>
  <c r="D2317" i="19"/>
  <c r="E2316" i="19"/>
  <c r="D2316" i="19"/>
  <c r="E2315" i="19"/>
  <c r="D2315" i="19"/>
  <c r="E2314" i="19"/>
  <c r="D2314" i="19"/>
  <c r="E2313" i="19"/>
  <c r="D2313" i="19"/>
  <c r="E2312" i="19"/>
  <c r="D2312" i="19"/>
  <c r="E2311" i="19"/>
  <c r="D2311" i="19"/>
  <c r="E2310" i="19"/>
  <c r="D2310" i="19"/>
  <c r="E2309" i="19"/>
  <c r="D2309" i="19"/>
  <c r="E2308" i="19"/>
  <c r="D2308" i="19"/>
  <c r="E2307" i="19"/>
  <c r="D2307" i="19"/>
  <c r="E2306" i="19"/>
  <c r="D2306" i="19"/>
  <c r="E2305" i="19"/>
  <c r="D2305" i="19"/>
  <c r="E2304" i="19"/>
  <c r="D2304" i="19"/>
  <c r="E2303" i="19"/>
  <c r="D2303" i="19"/>
  <c r="E2302" i="19"/>
  <c r="D2302" i="19"/>
  <c r="E2301" i="19"/>
  <c r="D2301" i="19"/>
  <c r="E2300" i="19"/>
  <c r="D2300" i="19"/>
  <c r="E2299" i="19"/>
  <c r="D2299" i="19"/>
  <c r="E2298" i="19"/>
  <c r="D2298" i="19"/>
  <c r="E2297" i="19"/>
  <c r="D2297" i="19"/>
  <c r="E2296" i="19"/>
  <c r="D2296" i="19"/>
  <c r="E2295" i="19"/>
  <c r="D2295" i="19"/>
  <c r="E2294" i="19"/>
  <c r="D2294" i="19"/>
  <c r="E2293" i="19"/>
  <c r="D2293" i="19"/>
  <c r="E2292" i="19"/>
  <c r="D2292" i="19"/>
  <c r="E2291" i="19"/>
  <c r="D2291" i="19"/>
  <c r="E2290" i="19"/>
  <c r="D2290" i="19"/>
  <c r="E2289" i="19"/>
  <c r="D2289" i="19"/>
  <c r="E2288" i="19"/>
  <c r="D2288" i="19"/>
  <c r="E2287" i="19"/>
  <c r="D2287" i="19"/>
  <c r="E2286" i="19"/>
  <c r="D2286" i="19"/>
  <c r="E2285" i="19"/>
  <c r="D2285" i="19"/>
  <c r="E2284" i="19"/>
  <c r="D2284" i="19"/>
  <c r="E2283" i="19"/>
  <c r="D2283" i="19"/>
  <c r="E2282" i="19"/>
  <c r="D2282" i="19"/>
  <c r="E2281" i="19"/>
  <c r="D2281" i="19"/>
  <c r="E2280" i="19"/>
  <c r="D2280" i="19"/>
  <c r="E2279" i="19"/>
  <c r="D2279" i="19"/>
  <c r="E2278" i="19"/>
  <c r="D2278" i="19"/>
  <c r="E2277" i="19"/>
  <c r="D2277" i="19"/>
  <c r="E2276" i="19"/>
  <c r="D2276" i="19"/>
  <c r="E2275" i="19"/>
  <c r="D2275" i="19"/>
  <c r="E2274" i="19"/>
  <c r="D2274" i="19"/>
  <c r="E2273" i="19"/>
  <c r="D2273" i="19"/>
  <c r="E2272" i="19"/>
  <c r="D2272" i="19"/>
  <c r="E2271" i="19"/>
  <c r="D2271" i="19"/>
  <c r="E2270" i="19"/>
  <c r="D2270" i="19"/>
  <c r="E2269" i="19"/>
  <c r="D2269" i="19"/>
  <c r="E2268" i="19"/>
  <c r="D2268" i="19"/>
  <c r="E2267" i="19"/>
  <c r="D2267" i="19"/>
  <c r="E2266" i="19"/>
  <c r="D2266" i="19"/>
  <c r="E2265" i="19"/>
  <c r="D2265" i="19"/>
  <c r="E2264" i="19"/>
  <c r="D2264" i="19"/>
  <c r="E2263" i="19"/>
  <c r="D2263" i="19"/>
  <c r="E2262" i="19"/>
  <c r="D2262" i="19"/>
  <c r="E2261" i="19"/>
  <c r="D2261" i="19"/>
  <c r="E2260" i="19"/>
  <c r="D2260" i="19"/>
  <c r="E2259" i="19"/>
  <c r="D2259" i="19"/>
  <c r="E2258" i="19"/>
  <c r="D2258" i="19"/>
  <c r="E2257" i="19"/>
  <c r="D2257" i="19"/>
  <c r="E2256" i="19"/>
  <c r="D2256" i="19"/>
  <c r="E2255" i="19"/>
  <c r="D2255" i="19"/>
  <c r="E2254" i="19"/>
  <c r="D2254" i="19"/>
  <c r="E2253" i="19"/>
  <c r="D2253" i="19"/>
  <c r="E2252" i="19"/>
  <c r="D2252" i="19"/>
  <c r="E2251" i="19"/>
  <c r="D2251" i="19"/>
  <c r="E2250" i="19"/>
  <c r="D2250" i="19"/>
  <c r="E2249" i="19"/>
  <c r="D2249" i="19"/>
  <c r="E2248" i="19"/>
  <c r="D2248" i="19"/>
  <c r="E2247" i="19"/>
  <c r="D2247" i="19"/>
  <c r="E2246" i="19"/>
  <c r="D2246" i="19"/>
  <c r="E2245" i="19"/>
  <c r="D2245" i="19"/>
  <c r="E2244" i="19"/>
  <c r="D2244" i="19"/>
  <c r="E2243" i="19"/>
  <c r="D2243" i="19"/>
  <c r="E2242" i="19"/>
  <c r="D2242" i="19"/>
  <c r="E2241" i="19"/>
  <c r="D2241" i="19"/>
  <c r="E2240" i="19"/>
  <c r="D2240" i="19"/>
  <c r="E2239" i="19"/>
  <c r="D2239" i="19"/>
  <c r="E2238" i="19"/>
  <c r="D2238" i="19"/>
  <c r="E2237" i="19"/>
  <c r="D2237" i="19"/>
  <c r="E2236" i="19"/>
  <c r="D2236" i="19"/>
  <c r="E2235" i="19"/>
  <c r="D2235" i="19"/>
  <c r="E2234" i="19"/>
  <c r="D2234" i="19"/>
  <c r="E2233" i="19"/>
  <c r="D2233" i="19"/>
  <c r="E2232" i="19"/>
  <c r="D2232" i="19"/>
  <c r="E2231" i="19"/>
  <c r="D2231" i="19"/>
  <c r="E2230" i="19"/>
  <c r="D2230" i="19"/>
  <c r="E2229" i="19"/>
  <c r="D2229" i="19"/>
  <c r="E2228" i="19"/>
  <c r="D2228" i="19"/>
  <c r="E2227" i="19"/>
  <c r="D2227" i="19"/>
  <c r="E2226" i="19"/>
  <c r="D2226" i="19"/>
  <c r="E2225" i="19"/>
  <c r="D2225" i="19"/>
  <c r="E2224" i="19"/>
  <c r="D2224" i="19"/>
  <c r="E2223" i="19"/>
  <c r="D2223" i="19"/>
  <c r="E2222" i="19"/>
  <c r="D2222" i="19"/>
  <c r="E2221" i="19"/>
  <c r="D2221" i="19"/>
  <c r="E2220" i="19"/>
  <c r="D2220" i="19"/>
  <c r="E2219" i="19"/>
  <c r="D2219" i="19"/>
  <c r="E2218" i="19"/>
  <c r="D2218" i="19"/>
  <c r="E2217" i="19"/>
  <c r="D2217" i="19"/>
  <c r="E2216" i="19"/>
  <c r="D2216" i="19"/>
  <c r="E2215" i="19"/>
  <c r="D2215" i="19"/>
  <c r="E2214" i="19"/>
  <c r="D2214" i="19"/>
  <c r="E2213" i="19"/>
  <c r="D2213" i="19"/>
  <c r="E2212" i="19"/>
  <c r="D2212" i="19"/>
  <c r="E2211" i="19"/>
  <c r="D2211" i="19"/>
  <c r="E2210" i="19"/>
  <c r="D2210" i="19"/>
  <c r="E2209" i="19"/>
  <c r="D2209" i="19"/>
  <c r="E2208" i="19"/>
  <c r="D2208" i="19"/>
  <c r="E2207" i="19"/>
  <c r="D2207" i="19"/>
  <c r="E2206" i="19"/>
  <c r="D2206" i="19"/>
  <c r="E2205" i="19"/>
  <c r="D2205" i="19"/>
  <c r="E2204" i="19"/>
  <c r="D2204" i="19"/>
  <c r="E2203" i="19"/>
  <c r="D2203" i="19"/>
  <c r="E2202" i="19"/>
  <c r="D2202" i="19"/>
  <c r="E2201" i="19"/>
  <c r="D2201" i="19"/>
  <c r="E2200" i="19"/>
  <c r="D2200" i="19"/>
  <c r="E2199" i="19"/>
  <c r="D2199" i="19"/>
  <c r="E2198" i="19"/>
  <c r="D2198" i="19"/>
  <c r="E2197" i="19"/>
  <c r="D2197" i="19"/>
  <c r="E2196" i="19"/>
  <c r="D2196" i="19"/>
  <c r="E2195" i="19"/>
  <c r="D2195" i="19"/>
  <c r="E2194" i="19"/>
  <c r="D2194" i="19"/>
  <c r="E2193" i="19"/>
  <c r="D2193" i="19"/>
  <c r="E2192" i="19"/>
  <c r="D2192" i="19"/>
  <c r="E2191" i="19"/>
  <c r="D2191" i="19"/>
  <c r="E2190" i="19"/>
  <c r="D2190" i="19"/>
  <c r="E2189" i="19"/>
  <c r="D2189" i="19"/>
  <c r="E2188" i="19"/>
  <c r="D2188" i="19"/>
  <c r="E2187" i="19"/>
  <c r="D2187" i="19"/>
  <c r="E2186" i="19"/>
  <c r="D2186" i="19"/>
  <c r="E2185" i="19"/>
  <c r="D2185" i="19"/>
  <c r="E2184" i="19"/>
  <c r="D2184" i="19"/>
  <c r="E2183" i="19"/>
  <c r="D2183" i="19"/>
  <c r="E2182" i="19"/>
  <c r="D2182" i="19"/>
  <c r="E2181" i="19"/>
  <c r="D2181" i="19"/>
  <c r="E2180" i="19"/>
  <c r="D2180" i="19"/>
  <c r="E2179" i="19"/>
  <c r="D2179" i="19"/>
  <c r="E2178" i="19"/>
  <c r="D2178" i="19"/>
  <c r="E2177" i="19"/>
  <c r="D2177" i="19"/>
  <c r="E2176" i="19"/>
  <c r="D2176" i="19"/>
  <c r="E2175" i="19"/>
  <c r="D2175" i="19"/>
  <c r="E2174" i="19"/>
  <c r="D2174" i="19"/>
  <c r="E2173" i="19"/>
  <c r="D2173" i="19"/>
  <c r="E2172" i="19"/>
  <c r="D2172" i="19"/>
  <c r="E2171" i="19"/>
  <c r="D2171" i="19"/>
  <c r="E2170" i="19"/>
  <c r="D2170" i="19"/>
  <c r="E2169" i="19"/>
  <c r="D2169" i="19"/>
  <c r="E2168" i="19"/>
  <c r="D2168" i="19"/>
  <c r="E2167" i="19"/>
  <c r="D2167" i="19"/>
  <c r="E2166" i="19"/>
  <c r="D2166" i="19"/>
  <c r="E2165" i="19"/>
  <c r="D2165" i="19"/>
  <c r="E2164" i="19"/>
  <c r="D2164" i="19"/>
  <c r="E2163" i="19"/>
  <c r="D2163" i="19"/>
  <c r="E2162" i="19"/>
  <c r="D2162" i="19"/>
  <c r="E2161" i="19"/>
  <c r="D2161" i="19"/>
  <c r="E2160" i="19"/>
  <c r="D2160" i="19"/>
  <c r="E2159" i="19"/>
  <c r="D2159" i="19"/>
  <c r="E2158" i="19"/>
  <c r="D2158" i="19"/>
  <c r="E2157" i="19"/>
  <c r="D2157" i="19"/>
  <c r="E2156" i="19"/>
  <c r="D2156" i="19"/>
  <c r="E2155" i="19"/>
  <c r="D2155" i="19"/>
  <c r="E2154" i="19"/>
  <c r="D2154" i="19"/>
  <c r="E2153" i="19"/>
  <c r="D2153" i="19"/>
  <c r="E2152" i="19"/>
  <c r="D2152" i="19"/>
  <c r="E2151" i="19"/>
  <c r="D2151" i="19"/>
  <c r="E2150" i="19"/>
  <c r="D2150" i="19"/>
  <c r="E2149" i="19"/>
  <c r="D2149" i="19"/>
  <c r="E2148" i="19"/>
  <c r="D2148" i="19"/>
  <c r="E2147" i="19"/>
  <c r="D2147" i="19"/>
  <c r="E2146" i="19"/>
  <c r="D2146" i="19"/>
  <c r="E2145" i="19"/>
  <c r="D2145" i="19"/>
  <c r="E2144" i="19"/>
  <c r="D2144" i="19"/>
  <c r="E2143" i="19"/>
  <c r="D2143" i="19"/>
  <c r="E2142" i="19"/>
  <c r="D2142" i="19"/>
  <c r="E2141" i="19"/>
  <c r="D2141" i="19"/>
  <c r="E2140" i="19"/>
  <c r="D2140" i="19"/>
  <c r="E2139" i="19"/>
  <c r="D2139" i="19"/>
  <c r="E2138" i="19"/>
  <c r="D2138" i="19"/>
  <c r="E2137" i="19"/>
  <c r="D2137" i="19"/>
  <c r="E2136" i="19"/>
  <c r="D2136" i="19"/>
  <c r="E2135" i="19"/>
  <c r="D2135" i="19"/>
  <c r="E2134" i="19"/>
  <c r="D2134" i="19"/>
  <c r="E2133" i="19"/>
  <c r="D2133" i="19"/>
  <c r="E2132" i="19"/>
  <c r="D2132" i="19"/>
  <c r="E2131" i="19"/>
  <c r="D2131" i="19"/>
  <c r="E2130" i="19"/>
  <c r="D2130" i="19"/>
  <c r="E2129" i="19"/>
  <c r="D2129" i="19"/>
  <c r="E2128" i="19"/>
  <c r="D2128" i="19"/>
  <c r="E2127" i="19"/>
  <c r="D2127" i="19"/>
  <c r="E2126" i="19"/>
  <c r="D2126" i="19"/>
  <c r="E2125" i="19"/>
  <c r="D2125" i="19"/>
  <c r="E2124" i="19"/>
  <c r="D2124" i="19"/>
  <c r="E2123" i="19"/>
  <c r="D2123" i="19"/>
  <c r="E2122" i="19"/>
  <c r="D2122" i="19"/>
  <c r="E2121" i="19"/>
  <c r="D2121" i="19"/>
  <c r="E2120" i="19"/>
  <c r="D2120" i="19"/>
  <c r="E2119" i="19"/>
  <c r="D2119" i="19"/>
  <c r="E2118" i="19"/>
  <c r="D2118" i="19"/>
  <c r="E2117" i="19"/>
  <c r="D2117" i="19"/>
  <c r="E2116" i="19"/>
  <c r="D2116" i="19"/>
  <c r="E2115" i="19"/>
  <c r="D2115" i="19"/>
  <c r="E2114" i="19"/>
  <c r="D2114" i="19"/>
  <c r="E2113" i="19"/>
  <c r="D2113" i="19"/>
  <c r="E2112" i="19"/>
  <c r="D2112" i="19"/>
  <c r="E2111" i="19"/>
  <c r="D2111" i="19"/>
  <c r="E2110" i="19"/>
  <c r="D2110" i="19"/>
  <c r="E2109" i="19"/>
  <c r="D2109" i="19"/>
  <c r="E2108" i="19"/>
  <c r="D2108" i="19"/>
  <c r="E2107" i="19"/>
  <c r="D2107" i="19"/>
  <c r="E2106" i="19"/>
  <c r="D2106" i="19"/>
  <c r="E2105" i="19"/>
  <c r="D2105" i="19"/>
  <c r="E2104" i="19"/>
  <c r="D2104" i="19"/>
  <c r="E2103" i="19"/>
  <c r="D2103" i="19"/>
  <c r="E2102" i="19"/>
  <c r="D2102" i="19"/>
  <c r="E2101" i="19"/>
  <c r="D2101" i="19"/>
  <c r="E2100" i="19"/>
  <c r="D2100" i="19"/>
  <c r="E2099" i="19"/>
  <c r="D2099" i="19"/>
  <c r="E2098" i="19"/>
  <c r="D2098" i="19"/>
  <c r="E2097" i="19"/>
  <c r="D2097" i="19"/>
  <c r="E2096" i="19"/>
  <c r="D2096" i="19"/>
  <c r="E2095" i="19"/>
  <c r="D2095" i="19"/>
  <c r="E2094" i="19"/>
  <c r="D2094" i="19"/>
  <c r="E2093" i="19"/>
  <c r="D2093" i="19"/>
  <c r="E2092" i="19"/>
  <c r="D2092" i="19"/>
  <c r="E2091" i="19"/>
  <c r="D2091" i="19"/>
  <c r="E2090" i="19"/>
  <c r="D2090" i="19"/>
  <c r="E2089" i="19"/>
  <c r="D2089" i="19"/>
  <c r="E2088" i="19"/>
  <c r="D2088" i="19"/>
  <c r="E2087" i="19"/>
  <c r="D2087" i="19"/>
  <c r="E2086" i="19"/>
  <c r="D2086" i="19"/>
  <c r="E2085" i="19"/>
  <c r="D2085" i="19"/>
  <c r="E2084" i="19"/>
  <c r="D2084" i="19"/>
  <c r="E2083" i="19"/>
  <c r="D2083" i="19"/>
  <c r="E2082" i="19"/>
  <c r="D2082" i="19"/>
  <c r="E2081" i="19"/>
  <c r="D2081" i="19"/>
  <c r="E2080" i="19"/>
  <c r="D2080" i="19"/>
  <c r="E2079" i="19"/>
  <c r="D2079" i="19"/>
  <c r="E2078" i="19"/>
  <c r="D2078" i="19"/>
  <c r="E2077" i="19"/>
  <c r="D2077" i="19"/>
  <c r="E2076" i="19"/>
  <c r="D2076" i="19"/>
  <c r="E2075" i="19"/>
  <c r="D2075" i="19"/>
  <c r="E2074" i="19"/>
  <c r="D2074" i="19"/>
  <c r="E2073" i="19"/>
  <c r="D2073" i="19"/>
  <c r="E2072" i="19"/>
  <c r="D2072" i="19"/>
  <c r="E2071" i="19"/>
  <c r="D2071" i="19"/>
  <c r="E2070" i="19"/>
  <c r="D2070" i="19"/>
  <c r="E2069" i="19"/>
  <c r="D2069" i="19"/>
  <c r="E2068" i="19"/>
  <c r="D2068" i="19"/>
  <c r="E2067" i="19"/>
  <c r="D2067" i="19"/>
  <c r="E2066" i="19"/>
  <c r="D2066" i="19"/>
  <c r="E2065" i="19"/>
  <c r="D2065" i="19"/>
  <c r="E2064" i="19"/>
  <c r="D2064" i="19"/>
  <c r="E2063" i="19"/>
  <c r="D2063" i="19"/>
  <c r="E2062" i="19"/>
  <c r="D2062" i="19"/>
  <c r="E2061" i="19"/>
  <c r="D2061" i="19"/>
  <c r="E2060" i="19"/>
  <c r="D2060" i="19"/>
  <c r="E2059" i="19"/>
  <c r="D2059" i="19"/>
  <c r="E2058" i="19"/>
  <c r="D2058" i="19"/>
  <c r="E2057" i="19"/>
  <c r="D2057" i="19"/>
  <c r="E2056" i="19"/>
  <c r="D2056" i="19"/>
  <c r="E2055" i="19"/>
  <c r="D2055" i="19"/>
  <c r="E2054" i="19"/>
  <c r="D2054" i="19"/>
  <c r="E2053" i="19"/>
  <c r="D2053" i="19"/>
  <c r="E2052" i="19"/>
  <c r="D2052" i="19"/>
  <c r="E2051" i="19"/>
  <c r="D2051" i="19"/>
  <c r="E2050" i="19"/>
  <c r="D2050" i="19"/>
  <c r="E2049" i="19"/>
  <c r="D2049" i="19"/>
  <c r="E2048" i="19"/>
  <c r="D2048" i="19"/>
  <c r="E2047" i="19"/>
  <c r="D2047" i="19"/>
  <c r="E2046" i="19"/>
  <c r="D2046" i="19"/>
  <c r="E2045" i="19"/>
  <c r="D2045" i="19"/>
  <c r="E2044" i="19"/>
  <c r="D2044" i="19"/>
  <c r="E2043" i="19"/>
  <c r="D2043" i="19"/>
  <c r="E2042" i="19"/>
  <c r="D2042" i="19"/>
  <c r="E2041" i="19"/>
  <c r="D2041" i="19"/>
  <c r="E2040" i="19"/>
  <c r="D2040" i="19"/>
  <c r="E2039" i="19"/>
  <c r="D2039" i="19"/>
  <c r="E2038" i="19"/>
  <c r="D2038" i="19"/>
  <c r="E2037" i="19"/>
  <c r="D2037" i="19"/>
  <c r="E2036" i="19"/>
  <c r="D2036" i="19"/>
  <c r="E2035" i="19"/>
  <c r="D2035" i="19"/>
  <c r="E2034" i="19"/>
  <c r="D2034" i="19"/>
  <c r="E2033" i="19"/>
  <c r="D2033" i="19"/>
  <c r="E2032" i="19"/>
  <c r="D2032" i="19"/>
  <c r="E2031" i="19"/>
  <c r="D2031" i="19"/>
  <c r="E2030" i="19"/>
  <c r="D2030" i="19"/>
  <c r="E2029" i="19"/>
  <c r="D2029" i="19"/>
  <c r="E2028" i="19"/>
  <c r="D2028" i="19"/>
  <c r="E2027" i="19"/>
  <c r="D2027" i="19"/>
  <c r="E2026" i="19"/>
  <c r="D2026" i="19"/>
  <c r="E2025" i="19"/>
  <c r="D2025" i="19"/>
  <c r="E2024" i="19"/>
  <c r="D2024" i="19"/>
  <c r="E2023" i="19"/>
  <c r="D2023" i="19"/>
  <c r="E2022" i="19"/>
  <c r="D2022" i="19"/>
  <c r="E2021" i="19"/>
  <c r="D2021" i="19"/>
  <c r="E2020" i="19"/>
  <c r="D2020" i="19"/>
  <c r="E2019" i="19"/>
  <c r="D2019" i="19"/>
  <c r="E2018" i="19"/>
  <c r="D2018" i="19"/>
  <c r="E2017" i="19"/>
  <c r="D2017" i="19"/>
  <c r="E2016" i="19"/>
  <c r="D2016" i="19"/>
  <c r="E2015" i="19"/>
  <c r="D2015" i="19"/>
  <c r="E2014" i="19"/>
  <c r="D2014" i="19"/>
  <c r="E2013" i="19"/>
  <c r="D2013" i="19"/>
  <c r="E2012" i="19"/>
  <c r="D2012" i="19"/>
  <c r="E2011" i="19"/>
  <c r="D2011" i="19"/>
  <c r="E2010" i="19"/>
  <c r="D2010" i="19"/>
  <c r="E2009" i="19"/>
  <c r="D2009" i="19"/>
  <c r="E2008" i="19"/>
  <c r="D2008" i="19"/>
  <c r="E2007" i="19"/>
  <c r="D2007" i="19"/>
  <c r="E2006" i="19"/>
  <c r="D2006" i="19"/>
  <c r="E2005" i="19"/>
  <c r="D2005" i="19"/>
  <c r="E2004" i="19"/>
  <c r="D2004" i="19"/>
  <c r="E2003" i="19"/>
  <c r="D2003" i="19"/>
  <c r="E2002" i="19"/>
  <c r="D2002" i="19"/>
  <c r="E2001" i="19"/>
  <c r="D2001" i="19"/>
  <c r="E2000" i="19"/>
  <c r="D2000" i="19"/>
  <c r="E1999" i="19"/>
  <c r="D1999" i="19"/>
  <c r="E1998" i="19"/>
  <c r="D1998" i="19"/>
  <c r="E1997" i="19"/>
  <c r="D1997" i="19"/>
  <c r="E1996" i="19"/>
  <c r="D1996" i="19"/>
  <c r="E1995" i="19"/>
  <c r="D1995" i="19"/>
  <c r="E1994" i="19"/>
  <c r="D1994" i="19"/>
  <c r="E1993" i="19"/>
  <c r="D1993" i="19"/>
  <c r="E1992" i="19"/>
  <c r="D1992" i="19"/>
  <c r="E1991" i="19"/>
  <c r="D1991" i="19"/>
  <c r="E1990" i="19"/>
  <c r="D1990" i="19"/>
  <c r="E1989" i="19"/>
  <c r="D1989" i="19"/>
  <c r="E1988" i="19"/>
  <c r="D1988" i="19"/>
  <c r="E1987" i="19"/>
  <c r="D1987" i="19"/>
  <c r="E1986" i="19"/>
  <c r="D1986" i="19"/>
  <c r="E1985" i="19"/>
  <c r="D1985" i="19"/>
  <c r="E1984" i="19"/>
  <c r="D1984" i="19"/>
  <c r="E1983" i="19"/>
  <c r="D1983" i="19"/>
  <c r="E1982" i="19"/>
  <c r="D1982" i="19"/>
  <c r="E1981" i="19"/>
  <c r="D1981" i="19"/>
  <c r="E1980" i="19"/>
  <c r="D1980" i="19"/>
  <c r="E1979" i="19"/>
  <c r="D1979" i="19"/>
  <c r="E1978" i="19"/>
  <c r="D1978" i="19"/>
  <c r="E1977" i="19"/>
  <c r="D1977" i="19"/>
  <c r="E1976" i="19"/>
  <c r="D1976" i="19"/>
  <c r="E1975" i="19"/>
  <c r="D1975" i="19"/>
  <c r="E1974" i="19"/>
  <c r="D1974" i="19"/>
  <c r="E1973" i="19"/>
  <c r="D1973" i="19"/>
  <c r="E1972" i="19"/>
  <c r="D1972" i="19"/>
  <c r="E1971" i="19"/>
  <c r="D1971" i="19"/>
  <c r="E1970" i="19"/>
  <c r="D1970" i="19"/>
  <c r="E1969" i="19"/>
  <c r="D1969" i="19"/>
  <c r="E1968" i="19"/>
  <c r="D1968" i="19"/>
  <c r="E1967" i="19"/>
  <c r="D1967" i="19"/>
  <c r="E1966" i="19"/>
  <c r="D1966" i="19"/>
  <c r="E1965" i="19"/>
  <c r="D1965" i="19"/>
  <c r="E1964" i="19"/>
  <c r="D1964" i="19"/>
  <c r="E1963" i="19"/>
  <c r="D1963" i="19"/>
  <c r="E1962" i="19"/>
  <c r="D1962" i="19"/>
  <c r="E1961" i="19"/>
  <c r="D1961" i="19"/>
  <c r="E1960" i="19"/>
  <c r="D1960" i="19"/>
  <c r="E1959" i="19"/>
  <c r="D1959" i="19"/>
  <c r="E1958" i="19"/>
  <c r="D1958" i="19"/>
  <c r="E1957" i="19"/>
  <c r="D1957" i="19"/>
  <c r="E1956" i="19"/>
  <c r="D1956" i="19"/>
  <c r="E1955" i="19"/>
  <c r="D1955" i="19"/>
  <c r="E1954" i="19"/>
  <c r="D1954" i="19"/>
  <c r="E1953" i="19"/>
  <c r="D1953" i="19"/>
  <c r="E1952" i="19"/>
  <c r="D1952" i="19"/>
  <c r="E1951" i="19"/>
  <c r="D1951" i="19"/>
  <c r="E1950" i="19"/>
  <c r="D1950" i="19"/>
  <c r="E1949" i="19"/>
  <c r="D1949" i="19"/>
  <c r="E1948" i="19"/>
  <c r="D1948" i="19"/>
  <c r="E1947" i="19"/>
  <c r="D1947" i="19"/>
  <c r="E1946" i="19"/>
  <c r="D1946" i="19"/>
  <c r="E1945" i="19"/>
  <c r="D1945" i="19"/>
  <c r="E1944" i="19"/>
  <c r="D1944" i="19"/>
  <c r="E1943" i="19"/>
  <c r="D1943" i="19"/>
  <c r="E1942" i="19"/>
  <c r="D1942" i="19"/>
  <c r="E1941" i="19"/>
  <c r="D1941" i="19"/>
  <c r="E1940" i="19"/>
  <c r="D1940" i="19"/>
  <c r="E1939" i="19"/>
  <c r="D1939" i="19"/>
  <c r="E1938" i="19"/>
  <c r="D1938" i="19"/>
  <c r="E1937" i="19"/>
  <c r="D1937" i="19"/>
  <c r="E1936" i="19"/>
  <c r="D1936" i="19"/>
  <c r="E1935" i="19"/>
  <c r="D1935" i="19"/>
  <c r="E1934" i="19"/>
  <c r="D1934" i="19"/>
  <c r="E1933" i="19"/>
  <c r="D1933" i="19"/>
  <c r="E1932" i="19"/>
  <c r="D1932" i="19"/>
  <c r="E1931" i="19"/>
  <c r="D1931" i="19"/>
  <c r="E1930" i="19"/>
  <c r="D1930" i="19"/>
  <c r="E1929" i="19"/>
  <c r="D1929" i="19"/>
  <c r="E1928" i="19"/>
  <c r="D1928" i="19"/>
  <c r="E1927" i="19"/>
  <c r="D1927" i="19"/>
  <c r="E1926" i="19"/>
  <c r="D1926" i="19"/>
  <c r="E1925" i="19"/>
  <c r="D1925" i="19"/>
  <c r="E1924" i="19"/>
  <c r="D1924" i="19"/>
  <c r="E1923" i="19"/>
  <c r="D1923" i="19"/>
  <c r="E1922" i="19"/>
  <c r="D1922" i="19"/>
  <c r="E1921" i="19"/>
  <c r="D1921" i="19"/>
  <c r="E1920" i="19"/>
  <c r="D1920" i="19"/>
  <c r="E1919" i="19"/>
  <c r="D1919" i="19"/>
  <c r="E1918" i="19"/>
  <c r="D1918" i="19"/>
  <c r="E1917" i="19"/>
  <c r="D1917" i="19"/>
  <c r="E1916" i="19"/>
  <c r="D1916" i="19"/>
  <c r="E1915" i="19"/>
  <c r="D1915" i="19"/>
  <c r="E1914" i="19"/>
  <c r="D1914" i="19"/>
  <c r="E1913" i="19"/>
  <c r="D1913" i="19"/>
  <c r="E1912" i="19"/>
  <c r="D1912" i="19"/>
  <c r="E1911" i="19"/>
  <c r="D1911" i="19"/>
  <c r="E1910" i="19"/>
  <c r="D1910" i="19"/>
  <c r="E1909" i="19"/>
  <c r="D1909" i="19"/>
  <c r="E1908" i="19"/>
  <c r="D1908" i="19"/>
  <c r="E1907" i="19"/>
  <c r="D1907" i="19"/>
  <c r="E1906" i="19"/>
  <c r="D1906" i="19"/>
  <c r="E1905" i="19"/>
  <c r="D1905" i="19"/>
  <c r="E1904" i="19"/>
  <c r="D1904" i="19"/>
  <c r="E1903" i="19"/>
  <c r="D1903" i="19"/>
  <c r="E1902" i="19"/>
  <c r="D1902" i="19"/>
  <c r="E1901" i="19"/>
  <c r="D1901" i="19"/>
  <c r="E1900" i="19"/>
  <c r="D1900" i="19"/>
  <c r="E1899" i="19"/>
  <c r="D1899" i="19"/>
  <c r="E1898" i="19"/>
  <c r="D1898" i="19"/>
  <c r="E1897" i="19"/>
  <c r="D1897" i="19"/>
  <c r="E1896" i="19"/>
  <c r="D1896" i="19"/>
  <c r="E1895" i="19"/>
  <c r="D1895" i="19"/>
  <c r="E1894" i="19"/>
  <c r="D1894" i="19"/>
  <c r="E1893" i="19"/>
  <c r="D1893" i="19"/>
  <c r="E1892" i="19"/>
  <c r="D1892" i="19"/>
  <c r="E1891" i="19"/>
  <c r="D1891" i="19"/>
  <c r="E1890" i="19"/>
  <c r="D1890" i="19"/>
  <c r="E1889" i="19"/>
  <c r="D1889" i="19"/>
  <c r="E1888" i="19"/>
  <c r="D1888" i="19"/>
  <c r="E1887" i="19"/>
  <c r="D1887" i="19"/>
  <c r="E1886" i="19"/>
  <c r="D1886" i="19"/>
  <c r="E1885" i="19"/>
  <c r="D1885" i="19"/>
  <c r="E1884" i="19"/>
  <c r="D1884" i="19"/>
  <c r="E1883" i="19"/>
  <c r="D1883" i="19"/>
  <c r="E1882" i="19"/>
  <c r="D1882" i="19"/>
  <c r="E1881" i="19"/>
  <c r="D1881" i="19"/>
  <c r="E1880" i="19"/>
  <c r="D1880" i="19"/>
  <c r="E1879" i="19"/>
  <c r="D1879" i="19"/>
  <c r="E1878" i="19"/>
  <c r="D1878" i="19"/>
  <c r="E1877" i="19"/>
  <c r="D1877" i="19"/>
  <c r="E1876" i="19"/>
  <c r="D1876" i="19"/>
  <c r="E1875" i="19"/>
  <c r="D1875" i="19"/>
  <c r="E1874" i="19"/>
  <c r="D1874" i="19"/>
  <c r="E1873" i="19"/>
  <c r="D1873" i="19"/>
  <c r="E1872" i="19"/>
  <c r="D1872" i="19"/>
  <c r="E1871" i="19"/>
  <c r="D1871" i="19"/>
  <c r="E1870" i="19"/>
  <c r="D1870" i="19"/>
  <c r="E1869" i="19"/>
  <c r="D1869" i="19"/>
  <c r="E1868" i="19"/>
  <c r="D1868" i="19"/>
  <c r="E1867" i="19"/>
  <c r="D1867" i="19"/>
  <c r="E1866" i="19"/>
  <c r="D1866" i="19"/>
  <c r="E1865" i="19"/>
  <c r="D1865" i="19"/>
  <c r="E1864" i="19"/>
  <c r="D1864" i="19"/>
  <c r="E1863" i="19"/>
  <c r="D1863" i="19"/>
  <c r="E1862" i="19"/>
  <c r="D1862" i="19"/>
  <c r="E1861" i="19"/>
  <c r="D1861" i="19"/>
  <c r="E1860" i="19"/>
  <c r="D1860" i="19"/>
  <c r="E1859" i="19"/>
  <c r="D1859" i="19"/>
  <c r="E1858" i="19"/>
  <c r="D1858" i="19"/>
  <c r="E1857" i="19"/>
  <c r="D1857" i="19"/>
  <c r="E1856" i="19"/>
  <c r="D1856" i="19"/>
  <c r="E1855" i="19"/>
  <c r="D1855" i="19"/>
  <c r="E1854" i="19"/>
  <c r="D1854" i="19"/>
  <c r="E1853" i="19"/>
  <c r="D1853" i="19"/>
  <c r="E1852" i="19"/>
  <c r="D1852" i="19"/>
  <c r="E1851" i="19"/>
  <c r="D1851" i="19"/>
  <c r="E1850" i="19"/>
  <c r="D1850" i="19"/>
  <c r="E1849" i="19"/>
  <c r="D1849" i="19"/>
  <c r="E1848" i="19"/>
  <c r="D1848" i="19"/>
  <c r="E1847" i="19"/>
  <c r="D1847" i="19"/>
  <c r="E1846" i="19"/>
  <c r="D1846" i="19"/>
  <c r="E1845" i="19"/>
  <c r="D1845" i="19"/>
  <c r="E1844" i="19"/>
  <c r="D1844" i="19"/>
  <c r="E1843" i="19"/>
  <c r="D1843" i="19"/>
  <c r="E1842" i="19"/>
  <c r="D1842" i="19"/>
  <c r="E1841" i="19"/>
  <c r="D1841" i="19"/>
  <c r="E1840" i="19"/>
  <c r="D1840" i="19"/>
  <c r="E1839" i="19"/>
  <c r="D1839" i="19"/>
  <c r="E1838" i="19"/>
  <c r="D1838" i="19"/>
  <c r="E1837" i="19"/>
  <c r="D1837" i="19"/>
  <c r="E1836" i="19"/>
  <c r="D1836" i="19"/>
  <c r="E1835" i="19"/>
  <c r="D1835" i="19"/>
  <c r="E1834" i="19"/>
  <c r="D1834" i="19"/>
  <c r="E1833" i="19"/>
  <c r="D1833" i="19"/>
  <c r="E1832" i="19"/>
  <c r="D1832" i="19"/>
  <c r="E1831" i="19"/>
  <c r="D1831" i="19"/>
  <c r="E1830" i="19"/>
  <c r="D1830" i="19"/>
  <c r="E1829" i="19"/>
  <c r="D1829" i="19"/>
  <c r="E1828" i="19"/>
  <c r="D1828" i="19"/>
  <c r="E1827" i="19"/>
  <c r="D1827" i="19"/>
  <c r="E1826" i="19"/>
  <c r="D1826" i="19"/>
  <c r="E1825" i="19"/>
  <c r="D1825" i="19"/>
  <c r="E1824" i="19"/>
  <c r="D1824" i="19"/>
  <c r="E1823" i="19"/>
  <c r="D1823" i="19"/>
  <c r="E1822" i="19"/>
  <c r="D1822" i="19"/>
  <c r="E1821" i="19"/>
  <c r="D1821" i="19"/>
  <c r="E1820" i="19"/>
  <c r="D1820" i="19"/>
  <c r="E1819" i="19"/>
  <c r="D1819" i="19"/>
  <c r="E1818" i="19"/>
  <c r="D1818" i="19"/>
  <c r="E1817" i="19"/>
  <c r="D1817" i="19"/>
  <c r="E1816" i="19"/>
  <c r="D1816" i="19"/>
  <c r="E1815" i="19"/>
  <c r="D1815" i="19"/>
  <c r="E1814" i="19"/>
  <c r="D1814" i="19"/>
  <c r="E1813" i="19"/>
  <c r="D1813" i="19"/>
  <c r="E1812" i="19"/>
  <c r="D1812" i="19"/>
  <c r="E1811" i="19"/>
  <c r="D1811" i="19"/>
  <c r="E1810" i="19"/>
  <c r="D1810" i="19"/>
  <c r="E1809" i="19"/>
  <c r="D1809" i="19"/>
  <c r="E1808" i="19"/>
  <c r="D1808" i="19"/>
  <c r="E1807" i="19"/>
  <c r="D1807" i="19"/>
  <c r="E1806" i="19"/>
  <c r="D1806" i="19"/>
  <c r="E1805" i="19"/>
  <c r="D1805" i="19"/>
  <c r="E1804" i="19"/>
  <c r="D1804" i="19"/>
  <c r="E1803" i="19"/>
  <c r="D1803" i="19"/>
  <c r="E1802" i="19"/>
  <c r="D1802" i="19"/>
  <c r="E1801" i="19"/>
  <c r="D1801" i="19"/>
  <c r="E1800" i="19"/>
  <c r="D1800" i="19"/>
  <c r="E1799" i="19"/>
  <c r="D1799" i="19"/>
  <c r="E1798" i="19"/>
  <c r="D1798" i="19"/>
  <c r="E1797" i="19"/>
  <c r="D1797" i="19"/>
  <c r="E1796" i="19"/>
  <c r="D1796" i="19"/>
  <c r="E1795" i="19"/>
  <c r="D1795" i="19"/>
  <c r="E1794" i="19"/>
  <c r="D1794" i="19"/>
  <c r="E1793" i="19"/>
  <c r="D1793" i="19"/>
  <c r="E1792" i="19"/>
  <c r="D1792" i="19"/>
  <c r="E1791" i="19"/>
  <c r="D1791" i="19"/>
  <c r="E1790" i="19"/>
  <c r="D1790" i="19"/>
  <c r="E1789" i="19"/>
  <c r="D1789" i="19"/>
  <c r="E1788" i="19"/>
  <c r="D1788" i="19"/>
  <c r="E1787" i="19"/>
  <c r="D1787" i="19"/>
  <c r="E1786" i="19"/>
  <c r="D1786" i="19"/>
  <c r="E1785" i="19"/>
  <c r="D1785" i="19"/>
  <c r="E1784" i="19"/>
  <c r="D1784" i="19"/>
  <c r="E1783" i="19"/>
  <c r="D1783" i="19"/>
  <c r="E1782" i="19"/>
  <c r="D1782" i="19"/>
  <c r="E1781" i="19"/>
  <c r="D1781" i="19"/>
  <c r="E1780" i="19"/>
  <c r="D1780" i="19"/>
  <c r="E1779" i="19"/>
  <c r="D1779" i="19"/>
  <c r="E1778" i="19"/>
  <c r="D1778" i="19"/>
  <c r="E1777" i="19"/>
  <c r="D1777" i="19"/>
  <c r="E1776" i="19"/>
  <c r="D1776" i="19"/>
  <c r="E1775" i="19"/>
  <c r="D1775" i="19"/>
  <c r="E1774" i="19"/>
  <c r="D1774" i="19"/>
  <c r="E1773" i="19"/>
  <c r="D1773" i="19"/>
  <c r="E1772" i="19"/>
  <c r="D1772" i="19"/>
  <c r="E1771" i="19"/>
  <c r="D1771" i="19"/>
  <c r="E1770" i="19"/>
  <c r="D1770" i="19"/>
  <c r="E1769" i="19"/>
  <c r="D1769" i="19"/>
  <c r="E1768" i="19"/>
  <c r="D1768" i="19"/>
  <c r="E1767" i="19"/>
  <c r="D1767" i="19"/>
  <c r="E1766" i="19"/>
  <c r="D1766" i="19"/>
  <c r="E1765" i="19"/>
  <c r="D1765" i="19"/>
  <c r="E1764" i="19"/>
  <c r="D1764" i="19"/>
  <c r="E1763" i="19"/>
  <c r="D1763" i="19"/>
  <c r="E1762" i="19"/>
  <c r="D1762" i="19"/>
  <c r="E1761" i="19"/>
  <c r="D1761" i="19"/>
  <c r="E1760" i="19"/>
  <c r="D1760" i="19"/>
  <c r="E1759" i="19"/>
  <c r="D1759" i="19"/>
  <c r="E1758" i="19"/>
  <c r="D1758" i="19"/>
  <c r="E1757" i="19"/>
  <c r="D1757" i="19"/>
  <c r="E1756" i="19"/>
  <c r="D1756" i="19"/>
  <c r="E1755" i="19"/>
  <c r="D1755" i="19"/>
  <c r="E1754" i="19"/>
  <c r="D1754" i="19"/>
  <c r="E1753" i="19"/>
  <c r="D1753" i="19"/>
  <c r="E1752" i="19"/>
  <c r="D1752" i="19"/>
  <c r="E1751" i="19"/>
  <c r="D1751" i="19"/>
  <c r="E1750" i="19"/>
  <c r="D1750" i="19"/>
  <c r="E1749" i="19"/>
  <c r="D1749" i="19"/>
  <c r="E1748" i="19"/>
  <c r="D1748" i="19"/>
  <c r="E1747" i="19"/>
  <c r="D1747" i="19"/>
  <c r="E1746" i="19"/>
  <c r="D1746" i="19"/>
  <c r="E1745" i="19"/>
  <c r="D1745" i="19"/>
  <c r="E1744" i="19"/>
  <c r="D1744" i="19"/>
  <c r="E1743" i="19"/>
  <c r="D1743" i="19"/>
  <c r="E1742" i="19"/>
  <c r="D1742" i="19"/>
  <c r="E1741" i="19"/>
  <c r="D1741" i="19"/>
  <c r="E1740" i="19"/>
  <c r="D1740" i="19"/>
  <c r="E1739" i="19"/>
  <c r="D1739" i="19"/>
  <c r="E1738" i="19"/>
  <c r="D1738" i="19"/>
  <c r="E1737" i="19"/>
  <c r="D1737" i="19"/>
  <c r="E1736" i="19"/>
  <c r="D1736" i="19"/>
  <c r="E1735" i="19"/>
  <c r="D1735" i="19"/>
  <c r="E1734" i="19"/>
  <c r="D1734" i="19"/>
  <c r="E1733" i="19"/>
  <c r="D1733" i="19"/>
  <c r="E1732" i="19"/>
  <c r="D1732" i="19"/>
  <c r="E1731" i="19"/>
  <c r="D1731" i="19"/>
  <c r="E1730" i="19"/>
  <c r="D1730" i="19"/>
  <c r="E1729" i="19"/>
  <c r="D1729" i="19"/>
  <c r="E1728" i="19"/>
  <c r="D1728" i="19"/>
  <c r="E1727" i="19"/>
  <c r="D1727" i="19"/>
  <c r="E1726" i="19"/>
  <c r="D1726" i="19"/>
  <c r="E1725" i="19"/>
  <c r="D1725" i="19"/>
  <c r="E1724" i="19"/>
  <c r="D1724" i="19"/>
  <c r="E1723" i="19"/>
  <c r="D1723" i="19"/>
  <c r="E1722" i="19"/>
  <c r="D1722" i="19"/>
  <c r="E1721" i="19"/>
  <c r="D1721" i="19"/>
  <c r="E1720" i="19"/>
  <c r="D1720" i="19"/>
  <c r="E1719" i="19"/>
  <c r="D1719" i="19"/>
  <c r="E1718" i="19"/>
  <c r="D1718" i="19"/>
  <c r="E1717" i="19"/>
  <c r="D1717" i="19"/>
  <c r="E1716" i="19"/>
  <c r="D1716" i="19"/>
  <c r="E1715" i="19"/>
  <c r="D1715" i="19"/>
  <c r="E1714" i="19"/>
  <c r="D1714" i="19"/>
  <c r="E1713" i="19"/>
  <c r="D1713" i="19"/>
  <c r="E1712" i="19"/>
  <c r="D1712" i="19"/>
  <c r="E1711" i="19"/>
  <c r="D1711" i="19"/>
  <c r="E1710" i="19"/>
  <c r="D1710" i="19"/>
  <c r="E1709" i="19"/>
  <c r="D1709" i="19"/>
  <c r="E1708" i="19"/>
  <c r="D1708" i="19"/>
  <c r="E1707" i="19"/>
  <c r="D1707" i="19"/>
  <c r="E1706" i="19"/>
  <c r="D1706" i="19"/>
  <c r="E1705" i="19"/>
  <c r="D1705" i="19"/>
  <c r="E1704" i="19"/>
  <c r="D1704" i="19"/>
  <c r="E1703" i="19"/>
  <c r="D1703" i="19"/>
  <c r="E1702" i="19"/>
  <c r="D1702" i="19"/>
  <c r="E1701" i="19"/>
  <c r="D1701" i="19"/>
  <c r="E1700" i="19"/>
  <c r="D1700" i="19"/>
  <c r="E1699" i="19"/>
  <c r="D1699" i="19"/>
  <c r="E1698" i="19"/>
  <c r="D1698" i="19"/>
  <c r="E1697" i="19"/>
  <c r="D1697" i="19"/>
  <c r="E1696" i="19"/>
  <c r="D1696" i="19"/>
  <c r="E1695" i="19"/>
  <c r="D1695" i="19"/>
  <c r="E1694" i="19"/>
  <c r="D1694" i="19"/>
  <c r="E1693" i="19"/>
  <c r="D1693" i="19"/>
  <c r="E1692" i="19"/>
  <c r="D1692" i="19"/>
  <c r="E1691" i="19"/>
  <c r="D1691" i="19"/>
  <c r="E1690" i="19"/>
  <c r="D1690" i="19"/>
  <c r="E1689" i="19"/>
  <c r="D1689" i="19"/>
  <c r="E1688" i="19"/>
  <c r="D1688" i="19"/>
  <c r="E1687" i="19"/>
  <c r="D1687" i="19"/>
  <c r="E1686" i="19"/>
  <c r="D1686" i="19"/>
  <c r="E1685" i="19"/>
  <c r="D1685" i="19"/>
  <c r="E1684" i="19"/>
  <c r="D1684" i="19"/>
  <c r="E1683" i="19"/>
  <c r="D1683" i="19"/>
  <c r="E1682" i="19"/>
  <c r="D1682" i="19"/>
  <c r="E1681" i="19"/>
  <c r="D1681" i="19"/>
  <c r="E1680" i="19"/>
  <c r="D1680" i="19"/>
  <c r="E1679" i="19"/>
  <c r="D1679" i="19"/>
  <c r="E1678" i="19"/>
  <c r="D1678" i="19"/>
  <c r="E1677" i="19"/>
  <c r="D1677" i="19"/>
  <c r="E1676" i="19"/>
  <c r="D1676" i="19"/>
  <c r="E1675" i="19"/>
  <c r="D1675" i="19"/>
  <c r="E1674" i="19"/>
  <c r="D1674" i="19"/>
  <c r="E1673" i="19"/>
  <c r="D1673" i="19"/>
  <c r="E1672" i="19"/>
  <c r="D1672" i="19"/>
  <c r="E1671" i="19"/>
  <c r="D1671" i="19"/>
  <c r="E1670" i="19"/>
  <c r="D1670" i="19"/>
  <c r="E1669" i="19"/>
  <c r="D1669" i="19"/>
  <c r="E1668" i="19"/>
  <c r="D1668" i="19"/>
  <c r="E1667" i="19"/>
  <c r="D1667" i="19"/>
  <c r="E1666" i="19"/>
  <c r="D1666" i="19"/>
  <c r="E1665" i="19"/>
  <c r="D1665" i="19"/>
  <c r="E1664" i="19"/>
  <c r="D1664" i="19"/>
  <c r="E1663" i="19"/>
  <c r="D1663" i="19"/>
  <c r="E1662" i="19"/>
  <c r="D1662" i="19"/>
  <c r="E1661" i="19"/>
  <c r="D1661" i="19"/>
  <c r="E1660" i="19"/>
  <c r="D1660" i="19"/>
  <c r="E1659" i="19"/>
  <c r="D1659" i="19"/>
  <c r="E1658" i="19"/>
  <c r="D1658" i="19"/>
  <c r="E1657" i="19"/>
  <c r="D1657" i="19"/>
  <c r="E1656" i="19"/>
  <c r="D1656" i="19"/>
  <c r="E1655" i="19"/>
  <c r="D1655" i="19"/>
  <c r="E1654" i="19"/>
  <c r="D1654" i="19"/>
  <c r="E1653" i="19"/>
  <c r="D1653" i="19"/>
  <c r="E1652" i="19"/>
  <c r="D1652" i="19"/>
  <c r="E1651" i="19"/>
  <c r="D1651" i="19"/>
  <c r="E1650" i="19"/>
  <c r="D1650" i="19"/>
  <c r="E1649" i="19"/>
  <c r="D1649" i="19"/>
  <c r="E1648" i="19"/>
  <c r="D1648" i="19"/>
  <c r="E1647" i="19"/>
  <c r="D1647" i="19"/>
  <c r="E1646" i="19"/>
  <c r="D1646" i="19"/>
  <c r="E1645" i="19"/>
  <c r="D1645" i="19"/>
  <c r="E1644" i="19"/>
  <c r="D1644" i="19"/>
  <c r="E1643" i="19"/>
  <c r="D1643" i="19"/>
  <c r="E1642" i="19"/>
  <c r="D1642" i="19"/>
  <c r="E1641" i="19"/>
  <c r="D1641" i="19"/>
  <c r="E1640" i="19"/>
  <c r="D1640" i="19"/>
  <c r="E1639" i="19"/>
  <c r="D1639" i="19"/>
  <c r="E1638" i="19"/>
  <c r="D1638" i="19"/>
  <c r="E1637" i="19"/>
  <c r="D1637" i="19"/>
  <c r="E1636" i="19"/>
  <c r="D1636" i="19"/>
  <c r="E1635" i="19"/>
  <c r="D1635" i="19"/>
  <c r="E1634" i="19"/>
  <c r="D1634" i="19"/>
  <c r="E1633" i="19"/>
  <c r="D1633" i="19"/>
  <c r="E1632" i="19"/>
  <c r="D1632" i="19"/>
  <c r="E1631" i="19"/>
  <c r="D1631" i="19"/>
  <c r="E1630" i="19"/>
  <c r="D1630" i="19"/>
  <c r="E1629" i="19"/>
  <c r="D1629" i="19"/>
  <c r="E1628" i="19"/>
  <c r="D1628" i="19"/>
  <c r="E1627" i="19"/>
  <c r="D1627" i="19"/>
  <c r="E1626" i="19"/>
  <c r="D1626" i="19"/>
  <c r="E1625" i="19"/>
  <c r="D1625" i="19"/>
  <c r="E1624" i="19"/>
  <c r="D1624" i="19"/>
  <c r="E1623" i="19"/>
  <c r="D1623" i="19"/>
  <c r="E1622" i="19"/>
  <c r="D1622" i="19"/>
  <c r="E1621" i="19"/>
  <c r="D1621" i="19"/>
  <c r="E1620" i="19"/>
  <c r="D1620" i="19"/>
  <c r="E1619" i="19"/>
  <c r="D1619" i="19"/>
  <c r="E1618" i="19"/>
  <c r="D1618" i="19"/>
  <c r="E1617" i="19"/>
  <c r="D1617" i="19"/>
  <c r="E1616" i="19"/>
  <c r="D1616" i="19"/>
  <c r="E1615" i="19"/>
  <c r="D1615" i="19"/>
  <c r="E1614" i="19"/>
  <c r="D1614" i="19"/>
  <c r="E1613" i="19"/>
  <c r="D1613" i="19"/>
  <c r="E1612" i="19"/>
  <c r="D1612" i="19"/>
  <c r="E1611" i="19"/>
  <c r="D1611" i="19"/>
  <c r="E1610" i="19"/>
  <c r="D1610" i="19"/>
  <c r="E1609" i="19"/>
  <c r="D1609" i="19"/>
  <c r="E1608" i="19"/>
  <c r="D1608" i="19"/>
  <c r="E1607" i="19"/>
  <c r="D1607" i="19"/>
  <c r="E1606" i="19"/>
  <c r="D1606" i="19"/>
  <c r="E1605" i="19"/>
  <c r="D1605" i="19"/>
  <c r="E1604" i="19"/>
  <c r="D1604" i="19"/>
  <c r="E1603" i="19"/>
  <c r="D1603" i="19"/>
  <c r="E1602" i="19"/>
  <c r="D1602" i="19"/>
  <c r="E1601" i="19"/>
  <c r="D1601" i="19"/>
  <c r="E1600" i="19"/>
  <c r="D1600" i="19"/>
  <c r="E1599" i="19"/>
  <c r="D1599" i="19"/>
  <c r="E1598" i="19"/>
  <c r="D1598" i="19"/>
  <c r="E1597" i="19"/>
  <c r="D1597" i="19"/>
  <c r="E1596" i="19"/>
  <c r="D1596" i="19"/>
  <c r="E1595" i="19"/>
  <c r="D1595" i="19"/>
  <c r="E1594" i="19"/>
  <c r="D1594" i="19"/>
  <c r="E1593" i="19"/>
  <c r="D1593" i="19"/>
  <c r="E1592" i="19"/>
  <c r="D1592" i="19"/>
  <c r="E1591" i="19"/>
  <c r="D1591" i="19"/>
  <c r="E1590" i="19"/>
  <c r="D1590" i="19"/>
  <c r="E1589" i="19"/>
  <c r="D1589" i="19"/>
  <c r="E1588" i="19"/>
  <c r="D1588" i="19"/>
  <c r="E1587" i="19"/>
  <c r="D1587" i="19"/>
  <c r="E1586" i="19"/>
  <c r="D1586" i="19"/>
  <c r="E1585" i="19"/>
  <c r="D1585" i="19"/>
  <c r="E1584" i="19"/>
  <c r="D1584" i="19"/>
  <c r="E1583" i="19"/>
  <c r="D1583" i="19"/>
  <c r="E1582" i="19"/>
  <c r="D1582" i="19"/>
  <c r="E1581" i="19"/>
  <c r="D1581" i="19"/>
  <c r="E1580" i="19"/>
  <c r="D1580" i="19"/>
  <c r="E1579" i="19"/>
  <c r="D1579" i="19"/>
  <c r="E1578" i="19"/>
  <c r="D1578" i="19"/>
  <c r="E1577" i="19"/>
  <c r="D1577" i="19"/>
  <c r="E1576" i="19"/>
  <c r="D1576" i="19"/>
  <c r="E1575" i="19"/>
  <c r="D1575" i="19"/>
  <c r="E1574" i="19"/>
  <c r="D1574" i="19"/>
  <c r="E1573" i="19"/>
  <c r="D1573" i="19"/>
  <c r="E1572" i="19"/>
  <c r="D1572" i="19"/>
  <c r="E1571" i="19"/>
  <c r="D1571" i="19"/>
  <c r="E1570" i="19"/>
  <c r="D1570" i="19"/>
  <c r="E1569" i="19"/>
  <c r="D1569" i="19"/>
  <c r="E1568" i="19"/>
  <c r="D1568" i="19"/>
  <c r="E1567" i="19"/>
  <c r="D1567" i="19"/>
  <c r="E1566" i="19"/>
  <c r="D1566" i="19"/>
  <c r="E1565" i="19"/>
  <c r="D1565" i="19"/>
  <c r="E1564" i="19"/>
  <c r="D1564" i="19"/>
  <c r="E1563" i="19"/>
  <c r="D1563" i="19"/>
  <c r="E1562" i="19"/>
  <c r="D1562" i="19"/>
  <c r="E1561" i="19"/>
  <c r="D1561" i="19"/>
  <c r="E1560" i="19"/>
  <c r="D1560" i="19"/>
  <c r="E1559" i="19"/>
  <c r="D1559" i="19"/>
  <c r="E1558" i="19"/>
  <c r="D1558" i="19"/>
  <c r="E1557" i="19"/>
  <c r="D1557" i="19"/>
  <c r="E1556" i="19"/>
  <c r="D1556" i="19"/>
  <c r="E1555" i="19"/>
  <c r="D1555" i="19"/>
  <c r="E1554" i="19"/>
  <c r="D1554" i="19"/>
  <c r="E1553" i="19"/>
  <c r="D1553" i="19"/>
  <c r="E1552" i="19"/>
  <c r="D1552" i="19"/>
  <c r="E1551" i="19"/>
  <c r="D1551" i="19"/>
  <c r="E1550" i="19"/>
  <c r="D1550" i="19"/>
  <c r="E1549" i="19"/>
  <c r="D1549" i="19"/>
  <c r="E1548" i="19"/>
  <c r="D1548" i="19"/>
  <c r="E1547" i="19"/>
  <c r="D1547" i="19"/>
  <c r="E1546" i="19"/>
  <c r="D1546" i="19"/>
  <c r="E1545" i="19"/>
  <c r="D1545" i="19"/>
  <c r="E1544" i="19"/>
  <c r="D1544" i="19"/>
  <c r="E1543" i="19"/>
  <c r="D1543" i="19"/>
  <c r="E1542" i="19"/>
  <c r="D1542" i="19"/>
  <c r="E1541" i="19"/>
  <c r="D1541" i="19"/>
  <c r="E1540" i="19"/>
  <c r="D1540" i="19"/>
  <c r="E1539" i="19"/>
  <c r="D1539" i="19"/>
  <c r="E1538" i="19"/>
  <c r="D1538" i="19"/>
  <c r="E1537" i="19"/>
  <c r="D1537" i="19"/>
  <c r="E1536" i="19"/>
  <c r="D1536" i="19"/>
  <c r="E1535" i="19"/>
  <c r="D1535" i="19"/>
  <c r="E1534" i="19"/>
  <c r="D1534" i="19"/>
  <c r="E1533" i="19"/>
  <c r="D1533" i="19"/>
  <c r="E1532" i="19"/>
  <c r="D1532" i="19"/>
  <c r="E1531" i="19"/>
  <c r="D1531" i="19"/>
  <c r="E1530" i="19"/>
  <c r="D1530" i="19"/>
  <c r="E1529" i="19"/>
  <c r="D1529" i="19"/>
  <c r="E1528" i="19"/>
  <c r="D1528" i="19"/>
  <c r="E1527" i="19"/>
  <c r="D1527" i="19"/>
  <c r="E1526" i="19"/>
  <c r="D1526" i="19"/>
  <c r="E1525" i="19"/>
  <c r="D1525" i="19"/>
  <c r="E1524" i="19"/>
  <c r="D1524" i="19"/>
  <c r="E1523" i="19"/>
  <c r="D1523" i="19"/>
  <c r="E1522" i="19"/>
  <c r="D1522" i="19"/>
  <c r="E1521" i="19"/>
  <c r="D1521" i="19"/>
  <c r="E1520" i="19"/>
  <c r="D1520" i="19"/>
  <c r="E1519" i="19"/>
  <c r="D1519" i="19"/>
  <c r="E1518" i="19"/>
  <c r="D1518" i="19"/>
  <c r="E1517" i="19"/>
  <c r="D1517" i="19"/>
  <c r="E1516" i="19"/>
  <c r="D1516" i="19"/>
  <c r="E1515" i="19"/>
  <c r="D1515" i="19"/>
  <c r="E1514" i="19"/>
  <c r="D1514" i="19"/>
  <c r="E1513" i="19"/>
  <c r="D1513" i="19"/>
  <c r="E1512" i="19"/>
  <c r="D1512" i="19"/>
  <c r="E1511" i="19"/>
  <c r="D1511" i="19"/>
  <c r="E1510" i="19"/>
  <c r="D1510" i="19"/>
  <c r="E1509" i="19"/>
  <c r="D1509" i="19"/>
  <c r="E1508" i="19"/>
  <c r="D1508" i="19"/>
  <c r="E1507" i="19"/>
  <c r="D1507" i="19"/>
  <c r="E1506" i="19"/>
  <c r="D1506" i="19"/>
  <c r="E1505" i="19"/>
  <c r="D1505" i="19"/>
  <c r="E1504" i="19"/>
  <c r="D1504" i="19"/>
  <c r="E1503" i="19"/>
  <c r="D1503" i="19"/>
  <c r="E1502" i="19"/>
  <c r="D1502" i="19"/>
  <c r="E1501" i="19"/>
  <c r="D1501" i="19"/>
  <c r="E1500" i="19"/>
  <c r="D1500" i="19"/>
  <c r="E1499" i="19"/>
  <c r="D1499" i="19"/>
  <c r="E1498" i="19"/>
  <c r="D1498" i="19"/>
  <c r="E1497" i="19"/>
  <c r="D1497" i="19"/>
  <c r="E1496" i="19"/>
  <c r="D1496" i="19"/>
  <c r="E1495" i="19"/>
  <c r="D1495" i="19"/>
  <c r="E1494" i="19"/>
  <c r="D1494" i="19"/>
  <c r="E1493" i="19"/>
  <c r="D1493" i="19"/>
  <c r="E1492" i="19"/>
  <c r="D1492" i="19"/>
  <c r="E1491" i="19"/>
  <c r="D1491" i="19"/>
  <c r="E1490" i="19"/>
  <c r="D1490" i="19"/>
  <c r="E1489" i="19"/>
  <c r="D1489" i="19"/>
  <c r="E1488" i="19"/>
  <c r="D1488" i="19"/>
  <c r="E1487" i="19"/>
  <c r="D1487" i="19"/>
  <c r="E1486" i="19"/>
  <c r="D1486" i="19"/>
  <c r="E1485" i="19"/>
  <c r="D1485" i="19"/>
  <c r="E1484" i="19"/>
  <c r="D1484" i="19"/>
  <c r="E1483" i="19"/>
  <c r="D1483" i="19"/>
  <c r="E1482" i="19"/>
  <c r="D1482" i="19"/>
  <c r="E1481" i="19"/>
  <c r="D1481" i="19"/>
  <c r="E1480" i="19"/>
  <c r="D1480" i="19"/>
  <c r="E1479" i="19"/>
  <c r="D1479" i="19"/>
  <c r="E1478" i="19"/>
  <c r="D1478" i="19"/>
  <c r="E1477" i="19"/>
  <c r="D1477" i="19"/>
  <c r="E1476" i="19"/>
  <c r="D1476" i="19"/>
  <c r="E1475" i="19"/>
  <c r="D1475" i="19"/>
  <c r="E1474" i="19"/>
  <c r="D1474" i="19"/>
  <c r="E1473" i="19"/>
  <c r="D1473" i="19"/>
  <c r="E1472" i="19"/>
  <c r="D1472" i="19"/>
  <c r="E1471" i="19"/>
  <c r="D1471" i="19"/>
  <c r="E1470" i="19"/>
  <c r="D1470" i="19"/>
  <c r="E1469" i="19"/>
  <c r="D1469" i="19"/>
  <c r="E1468" i="19"/>
  <c r="D1468" i="19"/>
  <c r="E1467" i="19"/>
  <c r="D1467" i="19"/>
  <c r="E1466" i="19"/>
  <c r="D1466" i="19"/>
  <c r="E1465" i="19"/>
  <c r="D1465" i="19"/>
  <c r="E1464" i="19"/>
  <c r="D1464" i="19"/>
  <c r="E1463" i="19"/>
  <c r="D1463" i="19"/>
  <c r="E1462" i="19"/>
  <c r="D1462" i="19"/>
  <c r="E1461" i="19"/>
  <c r="D1461" i="19"/>
  <c r="E1460" i="19"/>
  <c r="D1460" i="19"/>
  <c r="E1459" i="19"/>
  <c r="D1459" i="19"/>
  <c r="E1458" i="19"/>
  <c r="D1458" i="19"/>
  <c r="E1457" i="19"/>
  <c r="D1457" i="19"/>
  <c r="E1456" i="19"/>
  <c r="D1456" i="19"/>
  <c r="E1455" i="19"/>
  <c r="D1455" i="19"/>
  <c r="E1454" i="19"/>
  <c r="D1454" i="19"/>
  <c r="E1453" i="19"/>
  <c r="D1453" i="19"/>
  <c r="E1452" i="19"/>
  <c r="D1452" i="19"/>
  <c r="E1451" i="19"/>
  <c r="D1451" i="19"/>
  <c r="E1450" i="19"/>
  <c r="D1450" i="19"/>
  <c r="E1449" i="19"/>
  <c r="D1449" i="19"/>
  <c r="E1448" i="19"/>
  <c r="D1448" i="19"/>
  <c r="E1447" i="19"/>
  <c r="D1447" i="19"/>
  <c r="E1446" i="19"/>
  <c r="D1446" i="19"/>
  <c r="E1445" i="19"/>
  <c r="D1445" i="19"/>
  <c r="E1444" i="19"/>
  <c r="D1444" i="19"/>
  <c r="E1443" i="19"/>
  <c r="D1443" i="19"/>
  <c r="E1442" i="19"/>
  <c r="D1442" i="19"/>
  <c r="E1441" i="19"/>
  <c r="D1441" i="19"/>
  <c r="E1440" i="19"/>
  <c r="D1440" i="19"/>
  <c r="E1439" i="19"/>
  <c r="D1439" i="19"/>
  <c r="E1438" i="19"/>
  <c r="D1438" i="19"/>
  <c r="E1437" i="19"/>
  <c r="D1437" i="19"/>
  <c r="E1436" i="19"/>
  <c r="D1436" i="19"/>
  <c r="E1435" i="19"/>
  <c r="D1435" i="19"/>
  <c r="E1434" i="19"/>
  <c r="D1434" i="19"/>
  <c r="E1433" i="19"/>
  <c r="D1433" i="19"/>
  <c r="E1432" i="19"/>
  <c r="D1432" i="19"/>
  <c r="E1431" i="19"/>
  <c r="D1431" i="19"/>
  <c r="E1430" i="19"/>
  <c r="D1430" i="19"/>
  <c r="E1429" i="19"/>
  <c r="D1429" i="19"/>
  <c r="E1428" i="19"/>
  <c r="D1428" i="19"/>
  <c r="E1427" i="19"/>
  <c r="D1427" i="19"/>
  <c r="E1426" i="19"/>
  <c r="D1426" i="19"/>
  <c r="E1425" i="19"/>
  <c r="D1425" i="19"/>
  <c r="E1424" i="19"/>
  <c r="D1424" i="19"/>
  <c r="E1423" i="19"/>
  <c r="D1423" i="19"/>
  <c r="E1422" i="19"/>
  <c r="D1422" i="19"/>
  <c r="E1421" i="19"/>
  <c r="D1421" i="19"/>
  <c r="E1420" i="19"/>
  <c r="D1420" i="19"/>
  <c r="E1419" i="19"/>
  <c r="D1419" i="19"/>
  <c r="E1418" i="19"/>
  <c r="D1418" i="19"/>
  <c r="E1417" i="19"/>
  <c r="D1417" i="19"/>
  <c r="E1416" i="19"/>
  <c r="D1416" i="19"/>
  <c r="E1415" i="19"/>
  <c r="D1415" i="19"/>
  <c r="E1414" i="19"/>
  <c r="D1414" i="19"/>
  <c r="E1413" i="19"/>
  <c r="D1413" i="19"/>
  <c r="E1412" i="19"/>
  <c r="D1412" i="19"/>
  <c r="E1411" i="19"/>
  <c r="D1411" i="19"/>
  <c r="E1410" i="19"/>
  <c r="D1410" i="19"/>
  <c r="E1409" i="19"/>
  <c r="D1409" i="19"/>
  <c r="E1408" i="19"/>
  <c r="D1408" i="19"/>
  <c r="E1407" i="19"/>
  <c r="D1407" i="19"/>
  <c r="E1406" i="19"/>
  <c r="D1406" i="19"/>
  <c r="E1405" i="19"/>
  <c r="D1405" i="19"/>
  <c r="E1404" i="19"/>
  <c r="D1404" i="19"/>
  <c r="E1403" i="19"/>
  <c r="D1403" i="19"/>
  <c r="E1402" i="19"/>
  <c r="D1402" i="19"/>
  <c r="E1401" i="19"/>
  <c r="D1401" i="19"/>
  <c r="E1400" i="19"/>
  <c r="D1400" i="19"/>
  <c r="E1399" i="19"/>
  <c r="D1399" i="19"/>
  <c r="E1398" i="19"/>
  <c r="D1398" i="19"/>
  <c r="E1397" i="19"/>
  <c r="D1397" i="19"/>
  <c r="E1396" i="19"/>
  <c r="D1396" i="19"/>
  <c r="E1395" i="19"/>
  <c r="D1395" i="19"/>
  <c r="E1394" i="19"/>
  <c r="D1394" i="19"/>
  <c r="E1393" i="19"/>
  <c r="D1393" i="19"/>
  <c r="E1392" i="19"/>
  <c r="D1392" i="19"/>
  <c r="E1391" i="19"/>
  <c r="D1391" i="19"/>
  <c r="E1390" i="19"/>
  <c r="D1390" i="19"/>
  <c r="E1389" i="19"/>
  <c r="D1389" i="19"/>
  <c r="E1388" i="19"/>
  <c r="D1388" i="19"/>
  <c r="E1387" i="19"/>
  <c r="D1387" i="19"/>
  <c r="E1386" i="19"/>
  <c r="D1386" i="19"/>
  <c r="E1385" i="19"/>
  <c r="D1385" i="19"/>
  <c r="E1384" i="19"/>
  <c r="D1384" i="19"/>
  <c r="E1383" i="19"/>
  <c r="D1383" i="19"/>
  <c r="E1382" i="19"/>
  <c r="D1382" i="19"/>
  <c r="E1381" i="19"/>
  <c r="D1381" i="19"/>
  <c r="E1380" i="19"/>
  <c r="D1380" i="19"/>
  <c r="E1379" i="19"/>
  <c r="D1379" i="19"/>
  <c r="E1378" i="19"/>
  <c r="D1378" i="19"/>
  <c r="E1377" i="19"/>
  <c r="D1377" i="19"/>
  <c r="E1376" i="19"/>
  <c r="D1376" i="19"/>
  <c r="E1375" i="19"/>
  <c r="D1375" i="19"/>
  <c r="E1374" i="19"/>
  <c r="D1374" i="19"/>
  <c r="E1373" i="19"/>
  <c r="D1373" i="19"/>
  <c r="E1372" i="19"/>
  <c r="D1372" i="19"/>
  <c r="E1371" i="19"/>
  <c r="D1371" i="19"/>
  <c r="E1370" i="19"/>
  <c r="D1370" i="19"/>
  <c r="E1369" i="19"/>
  <c r="D1369" i="19"/>
  <c r="E1368" i="19"/>
  <c r="D1368" i="19"/>
  <c r="E1367" i="19"/>
  <c r="D1367" i="19"/>
  <c r="E1366" i="19"/>
  <c r="D1366" i="19"/>
  <c r="E1365" i="19"/>
  <c r="D1365" i="19"/>
  <c r="E1364" i="19"/>
  <c r="D1364" i="19"/>
  <c r="E1363" i="19"/>
  <c r="D1363" i="19"/>
  <c r="E1362" i="19"/>
  <c r="D1362" i="19"/>
  <c r="E1361" i="19"/>
  <c r="D1361" i="19"/>
  <c r="E1360" i="19"/>
  <c r="D1360" i="19"/>
  <c r="E1359" i="19"/>
  <c r="D1359" i="19"/>
  <c r="E1358" i="19"/>
  <c r="D1358" i="19"/>
  <c r="E1357" i="19"/>
  <c r="D1357" i="19"/>
  <c r="E1356" i="19"/>
  <c r="D1356" i="19"/>
  <c r="E1355" i="19"/>
  <c r="D1355" i="19"/>
  <c r="E1354" i="19"/>
  <c r="D1354" i="19"/>
  <c r="E1353" i="19"/>
  <c r="D1353" i="19"/>
  <c r="E1352" i="19"/>
  <c r="D1352" i="19"/>
  <c r="E1351" i="19"/>
  <c r="D1351" i="19"/>
  <c r="E1350" i="19"/>
  <c r="D1350" i="19"/>
  <c r="E1349" i="19"/>
  <c r="D1349" i="19"/>
  <c r="E1348" i="19"/>
  <c r="D1348" i="19"/>
  <c r="E1347" i="19"/>
  <c r="D1347" i="19"/>
  <c r="E1346" i="19"/>
  <c r="D1346" i="19"/>
  <c r="E1345" i="19"/>
  <c r="D1345" i="19"/>
  <c r="E1344" i="19"/>
  <c r="D1344" i="19"/>
  <c r="E1343" i="19"/>
  <c r="D1343" i="19"/>
  <c r="E1342" i="19"/>
  <c r="D1342" i="19"/>
  <c r="E1341" i="19"/>
  <c r="D1341" i="19"/>
  <c r="E1340" i="19"/>
  <c r="D1340" i="19"/>
  <c r="E1339" i="19"/>
  <c r="D1339" i="19"/>
  <c r="E1338" i="19"/>
  <c r="D1338" i="19"/>
  <c r="E1337" i="19"/>
  <c r="D1337" i="19"/>
  <c r="E1336" i="19"/>
  <c r="D1336" i="19"/>
  <c r="E1335" i="19"/>
  <c r="D1335" i="19"/>
  <c r="E1334" i="19"/>
  <c r="D1334" i="19"/>
  <c r="E1333" i="19"/>
  <c r="D1333" i="19"/>
  <c r="E1332" i="19"/>
  <c r="D1332" i="19"/>
  <c r="E1331" i="19"/>
  <c r="D1331" i="19"/>
  <c r="E1330" i="19"/>
  <c r="D1330" i="19"/>
  <c r="E1329" i="19"/>
  <c r="D1329" i="19"/>
  <c r="E1328" i="19"/>
  <c r="D1328" i="19"/>
  <c r="E1327" i="19"/>
  <c r="D1327" i="19"/>
  <c r="E1326" i="19"/>
  <c r="D1326" i="19"/>
  <c r="E1325" i="19"/>
  <c r="D1325" i="19"/>
  <c r="E1324" i="19"/>
  <c r="D1324" i="19"/>
  <c r="E1323" i="19"/>
  <c r="D1323" i="19"/>
  <c r="E1322" i="19"/>
  <c r="D1322" i="19"/>
  <c r="E1321" i="19"/>
  <c r="D1321" i="19"/>
  <c r="E1320" i="19"/>
  <c r="D1320" i="19"/>
  <c r="E1319" i="19"/>
  <c r="D1319" i="19"/>
  <c r="E1318" i="19"/>
  <c r="D1318" i="19"/>
  <c r="E1317" i="19"/>
  <c r="D1317" i="19"/>
  <c r="E1316" i="19"/>
  <c r="D1316" i="19"/>
  <c r="E1315" i="19"/>
  <c r="D1315" i="19"/>
  <c r="E1314" i="19"/>
  <c r="D1314" i="19"/>
  <c r="E1313" i="19"/>
  <c r="D1313" i="19"/>
  <c r="E1312" i="19"/>
  <c r="D1312" i="19"/>
  <c r="E1311" i="19"/>
  <c r="D1311" i="19"/>
  <c r="E1310" i="19"/>
  <c r="D1310" i="19"/>
  <c r="E1309" i="19"/>
  <c r="D1309" i="19"/>
  <c r="E1308" i="19"/>
  <c r="D1308" i="19"/>
  <c r="E1307" i="19"/>
  <c r="D1307" i="19"/>
  <c r="E1306" i="19"/>
  <c r="D1306" i="19"/>
  <c r="E1305" i="19"/>
  <c r="D1305" i="19"/>
  <c r="E1304" i="19"/>
  <c r="D1304" i="19"/>
  <c r="E1303" i="19"/>
  <c r="D1303" i="19"/>
  <c r="E1302" i="19"/>
  <c r="D1302" i="19"/>
  <c r="E1301" i="19"/>
  <c r="D1301" i="19"/>
  <c r="E1300" i="19"/>
  <c r="D1300" i="19"/>
  <c r="E1299" i="19"/>
  <c r="D1299" i="19"/>
  <c r="E1298" i="19"/>
  <c r="D1298" i="19"/>
  <c r="E1297" i="19"/>
  <c r="D1297" i="19"/>
  <c r="E1296" i="19"/>
  <c r="D1296" i="19"/>
  <c r="E1295" i="19"/>
  <c r="D1295" i="19"/>
  <c r="E1294" i="19"/>
  <c r="D1294" i="19"/>
  <c r="E1293" i="19"/>
  <c r="D1293" i="19"/>
  <c r="E1292" i="19"/>
  <c r="D1292" i="19"/>
  <c r="E1291" i="19"/>
  <c r="D1291" i="19"/>
  <c r="E1290" i="19"/>
  <c r="D1290" i="19"/>
  <c r="E1289" i="19"/>
  <c r="D1289" i="19"/>
  <c r="E1288" i="19"/>
  <c r="D1288" i="19"/>
  <c r="E1287" i="19"/>
  <c r="D1287" i="19"/>
  <c r="E1286" i="19"/>
  <c r="D1286" i="19"/>
  <c r="E1285" i="19"/>
  <c r="D1285" i="19"/>
  <c r="E1284" i="19"/>
  <c r="D1284" i="19"/>
  <c r="E1283" i="19"/>
  <c r="D1283" i="19"/>
  <c r="E1282" i="19"/>
  <c r="D1282" i="19"/>
  <c r="E1281" i="19"/>
  <c r="D1281" i="19"/>
  <c r="E1280" i="19"/>
  <c r="D1280" i="19"/>
  <c r="E1279" i="19"/>
  <c r="D1279" i="19"/>
  <c r="E1278" i="19"/>
  <c r="D1278" i="19"/>
  <c r="E1277" i="19"/>
  <c r="D1277" i="19"/>
  <c r="E1276" i="19"/>
  <c r="D1276" i="19"/>
  <c r="E1275" i="19"/>
  <c r="D1275" i="19"/>
  <c r="E1274" i="19"/>
  <c r="D1274" i="19"/>
  <c r="E1273" i="19"/>
  <c r="D1273" i="19"/>
  <c r="E1272" i="19"/>
  <c r="D1272" i="19"/>
  <c r="E1271" i="19"/>
  <c r="D1271" i="19"/>
  <c r="E1270" i="19"/>
  <c r="D1270" i="19"/>
  <c r="E1269" i="19"/>
  <c r="D1269" i="19"/>
  <c r="E1268" i="19"/>
  <c r="D1268" i="19"/>
  <c r="E1267" i="19"/>
  <c r="D1267" i="19"/>
  <c r="E1266" i="19"/>
  <c r="D1266" i="19"/>
  <c r="E1265" i="19"/>
  <c r="D1265" i="19"/>
  <c r="E1264" i="19"/>
  <c r="D1264" i="19"/>
  <c r="E1263" i="19"/>
  <c r="D1263" i="19"/>
  <c r="E1262" i="19"/>
  <c r="D1262" i="19"/>
  <c r="E1261" i="19"/>
  <c r="D1261" i="19"/>
  <c r="E1260" i="19"/>
  <c r="D1260" i="19"/>
  <c r="E1259" i="19"/>
  <c r="D1259" i="19"/>
  <c r="E1258" i="19"/>
  <c r="D1258" i="19"/>
  <c r="E1257" i="19"/>
  <c r="D1257" i="19"/>
  <c r="E1256" i="19"/>
  <c r="D1256" i="19"/>
  <c r="E1255" i="19"/>
  <c r="D1255" i="19"/>
  <c r="E1254" i="19"/>
  <c r="D1254" i="19"/>
  <c r="E1253" i="19"/>
  <c r="D1253" i="19"/>
  <c r="E1252" i="19"/>
  <c r="D1252" i="19"/>
  <c r="E1251" i="19"/>
  <c r="D1251" i="19"/>
  <c r="E1250" i="19"/>
  <c r="D1250" i="19"/>
  <c r="E1249" i="19"/>
  <c r="D1249" i="19"/>
  <c r="E1248" i="19"/>
  <c r="D1248" i="19"/>
  <c r="E1247" i="19"/>
  <c r="D1247" i="19"/>
  <c r="E1246" i="19"/>
  <c r="D1246" i="19"/>
  <c r="E1245" i="19"/>
  <c r="D1245" i="19"/>
  <c r="E1244" i="19"/>
  <c r="D1244" i="19"/>
  <c r="E1243" i="19"/>
  <c r="D1243" i="19"/>
  <c r="E1242" i="19"/>
  <c r="D1242" i="19"/>
  <c r="E1241" i="19"/>
  <c r="D1241" i="19"/>
  <c r="E1240" i="19"/>
  <c r="D1240" i="19"/>
  <c r="E1239" i="19"/>
  <c r="D1239" i="19"/>
  <c r="E1238" i="19"/>
  <c r="D1238" i="19"/>
  <c r="E1237" i="19"/>
  <c r="D1237" i="19"/>
  <c r="E1236" i="19"/>
  <c r="D1236" i="19"/>
  <c r="E1235" i="19"/>
  <c r="D1235" i="19"/>
  <c r="E1234" i="19"/>
  <c r="D1234" i="19"/>
  <c r="E1233" i="19"/>
  <c r="D1233" i="19"/>
  <c r="E1232" i="19"/>
  <c r="D1232" i="19"/>
  <c r="E1231" i="19"/>
  <c r="D1231" i="19"/>
  <c r="E1230" i="19"/>
  <c r="D1230" i="19"/>
  <c r="E1229" i="19"/>
  <c r="D1229" i="19"/>
  <c r="E1228" i="19"/>
  <c r="D1228" i="19"/>
  <c r="E1227" i="19"/>
  <c r="D1227" i="19"/>
  <c r="E1226" i="19"/>
  <c r="D1226" i="19"/>
  <c r="E1225" i="19"/>
  <c r="D1225" i="19"/>
  <c r="E1224" i="19"/>
  <c r="D1224" i="19"/>
  <c r="E1223" i="19"/>
  <c r="D1223" i="19"/>
  <c r="E1222" i="19"/>
  <c r="D1222" i="19"/>
  <c r="E1221" i="19"/>
  <c r="D1221" i="19"/>
  <c r="E1220" i="19"/>
  <c r="D1220" i="19"/>
  <c r="E1219" i="19"/>
  <c r="D1219" i="19"/>
  <c r="E1218" i="19"/>
  <c r="D1218" i="19"/>
  <c r="E1217" i="19"/>
  <c r="D1217" i="19"/>
  <c r="E1216" i="19"/>
  <c r="D1216" i="19"/>
  <c r="E1215" i="19"/>
  <c r="D1215" i="19"/>
  <c r="E1214" i="19"/>
  <c r="D1214" i="19"/>
  <c r="E1213" i="19"/>
  <c r="D1213" i="19"/>
  <c r="E1212" i="19"/>
  <c r="D1212" i="19"/>
  <c r="E1211" i="19"/>
  <c r="D1211" i="19"/>
  <c r="E1210" i="19"/>
  <c r="D1210" i="19"/>
  <c r="E1209" i="19"/>
  <c r="D1209" i="19"/>
  <c r="E1208" i="19"/>
  <c r="D1208" i="19"/>
  <c r="E1207" i="19"/>
  <c r="D1207" i="19"/>
  <c r="E1206" i="19"/>
  <c r="D1206" i="19"/>
  <c r="E1205" i="19"/>
  <c r="D1205" i="19"/>
  <c r="E1204" i="19"/>
  <c r="D1204" i="19"/>
  <c r="E1203" i="19"/>
  <c r="D1203" i="19"/>
  <c r="E1202" i="19"/>
  <c r="D1202" i="19"/>
  <c r="E1201" i="19"/>
  <c r="D1201" i="19"/>
  <c r="E1200" i="19"/>
  <c r="D1200" i="19"/>
  <c r="E1199" i="19"/>
  <c r="D1199" i="19"/>
  <c r="E1198" i="19"/>
  <c r="D1198" i="19"/>
  <c r="E1197" i="19"/>
  <c r="D1197" i="19"/>
  <c r="E1196" i="19"/>
  <c r="D1196" i="19"/>
  <c r="E1195" i="19"/>
  <c r="D1195" i="19"/>
  <c r="E1194" i="19"/>
  <c r="D1194" i="19"/>
  <c r="E1193" i="19"/>
  <c r="D1193" i="19"/>
  <c r="E1192" i="19"/>
  <c r="D1192" i="19"/>
  <c r="E1191" i="19"/>
  <c r="D1191" i="19"/>
  <c r="E1190" i="19"/>
  <c r="D1190" i="19"/>
  <c r="E1189" i="19"/>
  <c r="D1189" i="19"/>
  <c r="E1188" i="19"/>
  <c r="D1188" i="19"/>
  <c r="E1187" i="19"/>
  <c r="D1187" i="19"/>
  <c r="E1186" i="19"/>
  <c r="D1186" i="19"/>
  <c r="E1185" i="19"/>
  <c r="D1185" i="19"/>
  <c r="E1184" i="19"/>
  <c r="D1184" i="19"/>
  <c r="E1183" i="19"/>
  <c r="D1183" i="19"/>
  <c r="E1182" i="19"/>
  <c r="D1182" i="19"/>
  <c r="E1181" i="19"/>
  <c r="D1181" i="19"/>
  <c r="E1180" i="19"/>
  <c r="D1180" i="19"/>
  <c r="E1179" i="19"/>
  <c r="D1179" i="19"/>
  <c r="E1178" i="19"/>
  <c r="D1178" i="19"/>
  <c r="E1177" i="19"/>
  <c r="D1177" i="19"/>
  <c r="E1176" i="19"/>
  <c r="D1176" i="19"/>
  <c r="E1175" i="19"/>
  <c r="D1175" i="19"/>
  <c r="E1174" i="19"/>
  <c r="D1174" i="19"/>
  <c r="E1173" i="19"/>
  <c r="D1173" i="19"/>
  <c r="E1172" i="19"/>
  <c r="D1172" i="19"/>
  <c r="E1171" i="19"/>
  <c r="D1171" i="19"/>
  <c r="E1170" i="19"/>
  <c r="D1170" i="19"/>
  <c r="E1169" i="19"/>
  <c r="D1169" i="19"/>
  <c r="E1168" i="19"/>
  <c r="D1168" i="19"/>
  <c r="E1167" i="19"/>
  <c r="D1167" i="19"/>
  <c r="E1166" i="19"/>
  <c r="D1166" i="19"/>
  <c r="E1165" i="19"/>
  <c r="D1165" i="19"/>
  <c r="E1164" i="19"/>
  <c r="D1164" i="19"/>
  <c r="E1163" i="19"/>
  <c r="D1163" i="19"/>
  <c r="E1162" i="19"/>
  <c r="D1162" i="19"/>
  <c r="E1161" i="19"/>
  <c r="D1161" i="19"/>
  <c r="E1160" i="19"/>
  <c r="D1160" i="19"/>
  <c r="E1159" i="19"/>
  <c r="D1159" i="19"/>
  <c r="E1158" i="19"/>
  <c r="D1158" i="19"/>
  <c r="E1157" i="19"/>
  <c r="D1157" i="19"/>
  <c r="E1156" i="19"/>
  <c r="D1156" i="19"/>
  <c r="E1155" i="19"/>
  <c r="D1155" i="19"/>
  <c r="E1154" i="19"/>
  <c r="D1154" i="19"/>
  <c r="E1153" i="19"/>
  <c r="D1153" i="19"/>
  <c r="E1152" i="19"/>
  <c r="D1152" i="19"/>
  <c r="E1151" i="19"/>
  <c r="D1151" i="19"/>
  <c r="E1150" i="19"/>
  <c r="D1150" i="19"/>
  <c r="E1149" i="19"/>
  <c r="D1149" i="19"/>
  <c r="E1148" i="19"/>
  <c r="D1148" i="19"/>
  <c r="E1147" i="19"/>
  <c r="D1147" i="19"/>
  <c r="E1146" i="19"/>
  <c r="D1146" i="19"/>
  <c r="E1145" i="19"/>
  <c r="D1145" i="19"/>
  <c r="E1144" i="19"/>
  <c r="D1144" i="19"/>
  <c r="E1143" i="19"/>
  <c r="D1143" i="19"/>
  <c r="E1142" i="19"/>
  <c r="D1142" i="19"/>
  <c r="E1141" i="19"/>
  <c r="D1141" i="19"/>
  <c r="E1140" i="19"/>
  <c r="D1140" i="19"/>
  <c r="E1139" i="19"/>
  <c r="D1139" i="19"/>
  <c r="E1138" i="19"/>
  <c r="D1138" i="19"/>
  <c r="E1137" i="19"/>
  <c r="D1137" i="19"/>
  <c r="E1136" i="19"/>
  <c r="D1136" i="19"/>
  <c r="E1135" i="19"/>
  <c r="D1135" i="19"/>
  <c r="E1134" i="19"/>
  <c r="D1134" i="19"/>
  <c r="E1133" i="19"/>
  <c r="D1133" i="19"/>
  <c r="E1132" i="19"/>
  <c r="D1132" i="19"/>
  <c r="E1131" i="19"/>
  <c r="D1131" i="19"/>
  <c r="E1130" i="19"/>
  <c r="D1130" i="19"/>
  <c r="E1129" i="19"/>
  <c r="D1129" i="19"/>
  <c r="E1128" i="19"/>
  <c r="D1128" i="19"/>
  <c r="E1127" i="19"/>
  <c r="D1127" i="19"/>
  <c r="E1126" i="19"/>
  <c r="D1126" i="19"/>
  <c r="E1125" i="19"/>
  <c r="D1125" i="19"/>
  <c r="E1124" i="19"/>
  <c r="D1124" i="19"/>
  <c r="E1123" i="19"/>
  <c r="D1123" i="19"/>
  <c r="E1122" i="19"/>
  <c r="D1122" i="19"/>
  <c r="E1121" i="19"/>
  <c r="D1121" i="19"/>
  <c r="E1120" i="19"/>
  <c r="D1120" i="19"/>
  <c r="E1119" i="19"/>
  <c r="D1119" i="19"/>
  <c r="E1118" i="19"/>
  <c r="D1118" i="19"/>
  <c r="E1117" i="19"/>
  <c r="D1117" i="19"/>
  <c r="E1116" i="19"/>
  <c r="D1116" i="19"/>
  <c r="E1115" i="19"/>
  <c r="D1115" i="19"/>
  <c r="E1114" i="19"/>
  <c r="D1114" i="19"/>
  <c r="E1113" i="19"/>
  <c r="D1113" i="19"/>
  <c r="E1112" i="19"/>
  <c r="D1112" i="19"/>
  <c r="E1111" i="19"/>
  <c r="D1111" i="19"/>
  <c r="E1110" i="19"/>
  <c r="D1110" i="19"/>
  <c r="E1109" i="19"/>
  <c r="D1109" i="19"/>
  <c r="E1108" i="19"/>
  <c r="D1108" i="19"/>
  <c r="E1107" i="19"/>
  <c r="D1107" i="19"/>
  <c r="E1106" i="19"/>
  <c r="D1106" i="19"/>
  <c r="E1105" i="19"/>
  <c r="D1105" i="19"/>
  <c r="E1104" i="19"/>
  <c r="D1104" i="19"/>
  <c r="E1103" i="19"/>
  <c r="D1103" i="19"/>
  <c r="E1102" i="19"/>
  <c r="D1102" i="19"/>
  <c r="E1101" i="19"/>
  <c r="D1101" i="19"/>
  <c r="E1100" i="19"/>
  <c r="D1100" i="19"/>
  <c r="E1099" i="19"/>
  <c r="D1099" i="19"/>
  <c r="E1098" i="19"/>
  <c r="D1098" i="19"/>
  <c r="E1097" i="19"/>
  <c r="D1097" i="19"/>
  <c r="E1096" i="19"/>
  <c r="D1096" i="19"/>
  <c r="E1095" i="19"/>
  <c r="D1095" i="19"/>
  <c r="E1094" i="19"/>
  <c r="D1094" i="19"/>
  <c r="E1093" i="19"/>
  <c r="D1093" i="19"/>
  <c r="E1092" i="19"/>
  <c r="D1092" i="19"/>
  <c r="E1091" i="19"/>
  <c r="D1091" i="19"/>
  <c r="E1090" i="19"/>
  <c r="D1090" i="19"/>
  <c r="E1089" i="19"/>
  <c r="D1089" i="19"/>
  <c r="E1088" i="19"/>
  <c r="D1088" i="19"/>
  <c r="E1087" i="19"/>
  <c r="D1087" i="19"/>
  <c r="E1086" i="19"/>
  <c r="D1086" i="19"/>
  <c r="E1085" i="19"/>
  <c r="D1085" i="19"/>
  <c r="E1084" i="19"/>
  <c r="D1084" i="19"/>
  <c r="E1083" i="19"/>
  <c r="D1083" i="19"/>
  <c r="E1082" i="19"/>
  <c r="D1082" i="19"/>
  <c r="E1081" i="19"/>
  <c r="D1081" i="19"/>
  <c r="E1080" i="19"/>
  <c r="D1080" i="19"/>
  <c r="E1079" i="19"/>
  <c r="D1079" i="19"/>
  <c r="E1078" i="19"/>
  <c r="D1078" i="19"/>
  <c r="E1077" i="19"/>
  <c r="D1077" i="19"/>
  <c r="E1076" i="19"/>
  <c r="D1076" i="19"/>
  <c r="E1075" i="19"/>
  <c r="D1075" i="19"/>
  <c r="E1074" i="19"/>
  <c r="D1074" i="19"/>
  <c r="E1073" i="19"/>
  <c r="D1073" i="19"/>
  <c r="E1072" i="19"/>
  <c r="D1072" i="19"/>
  <c r="E1071" i="19"/>
  <c r="D1071" i="19"/>
  <c r="E1070" i="19"/>
  <c r="D1070" i="19"/>
  <c r="E1069" i="19"/>
  <c r="D1069" i="19"/>
  <c r="E1068" i="19"/>
  <c r="D1068" i="19"/>
  <c r="E1067" i="19"/>
  <c r="D1067" i="19"/>
  <c r="E1066" i="19"/>
  <c r="D1066" i="19"/>
  <c r="E1065" i="19"/>
  <c r="D1065" i="19"/>
  <c r="E1064" i="19"/>
  <c r="D1064" i="19"/>
  <c r="E1063" i="19"/>
  <c r="D1063" i="19"/>
  <c r="E1062" i="19"/>
  <c r="D1062" i="19"/>
  <c r="E1061" i="19"/>
  <c r="D1061" i="19"/>
  <c r="E1060" i="19"/>
  <c r="D1060" i="19"/>
  <c r="E1059" i="19"/>
  <c r="D1059" i="19"/>
  <c r="E1058" i="19"/>
  <c r="D1058" i="19"/>
  <c r="E1057" i="19"/>
  <c r="D1057" i="19"/>
  <c r="E1056" i="19"/>
  <c r="D1056" i="19"/>
  <c r="E1055" i="19"/>
  <c r="D1055" i="19"/>
  <c r="E1054" i="19"/>
  <c r="D1054" i="19"/>
  <c r="E1053" i="19"/>
  <c r="D1053" i="19"/>
  <c r="E1052" i="19"/>
  <c r="D1052" i="19"/>
  <c r="E1051" i="19"/>
  <c r="D1051" i="19"/>
  <c r="E1050" i="19"/>
  <c r="D1050" i="19"/>
  <c r="E1049" i="19"/>
  <c r="D1049" i="19"/>
  <c r="E1048" i="19"/>
  <c r="D1048" i="19"/>
  <c r="E1047" i="19"/>
  <c r="D1047" i="19"/>
  <c r="E1046" i="19"/>
  <c r="D1046" i="19"/>
  <c r="E1045" i="19"/>
  <c r="D1045" i="19"/>
  <c r="E1044" i="19"/>
  <c r="D1044" i="19"/>
  <c r="E1043" i="19"/>
  <c r="D1043" i="19"/>
  <c r="E1042" i="19"/>
  <c r="D1042" i="19"/>
  <c r="E1041" i="19"/>
  <c r="D1041" i="19"/>
  <c r="E1040" i="19"/>
  <c r="D1040" i="19"/>
  <c r="E1039" i="19"/>
  <c r="D1039" i="19"/>
  <c r="E1038" i="19"/>
  <c r="D1038" i="19"/>
  <c r="E1037" i="19"/>
  <c r="D1037" i="19"/>
  <c r="E1036" i="19"/>
  <c r="D1036" i="19"/>
  <c r="E1035" i="19"/>
  <c r="D1035" i="19"/>
  <c r="E1034" i="19"/>
  <c r="D1034" i="19"/>
  <c r="E1033" i="19"/>
  <c r="D1033" i="19"/>
  <c r="E1032" i="19"/>
  <c r="D1032" i="19"/>
  <c r="E1031" i="19"/>
  <c r="D1031" i="19"/>
  <c r="E1030" i="19"/>
  <c r="D1030" i="19"/>
  <c r="E1029" i="19"/>
  <c r="D1029" i="19"/>
  <c r="E1028" i="19"/>
  <c r="D1028" i="19"/>
  <c r="E1027" i="19"/>
  <c r="D1027" i="19"/>
  <c r="E1026" i="19"/>
  <c r="D1026" i="19"/>
  <c r="E1025" i="19"/>
  <c r="D1025" i="19"/>
  <c r="E1024" i="19"/>
  <c r="D1024" i="19"/>
  <c r="E1023" i="19"/>
  <c r="D1023" i="19"/>
  <c r="E1022" i="19"/>
  <c r="D1022" i="19"/>
  <c r="E1021" i="19"/>
  <c r="D1021" i="19"/>
  <c r="E1020" i="19"/>
  <c r="D1020" i="19"/>
  <c r="E1019" i="19"/>
  <c r="D1019" i="19"/>
  <c r="E1018" i="19"/>
  <c r="D1018" i="19"/>
  <c r="E1017" i="19"/>
  <c r="D1017" i="19"/>
  <c r="E1016" i="19"/>
  <c r="D1016" i="19"/>
  <c r="E1015" i="19"/>
  <c r="D1015" i="19"/>
  <c r="E1014" i="19"/>
  <c r="D1014" i="19"/>
  <c r="E1013" i="19"/>
  <c r="D1013" i="19"/>
  <c r="E1012" i="19"/>
  <c r="D1012" i="19"/>
  <c r="E1011" i="19"/>
  <c r="D1011" i="19"/>
  <c r="E1010" i="19"/>
  <c r="D1010" i="19"/>
  <c r="E1009" i="19"/>
  <c r="D1009" i="19"/>
  <c r="E1008" i="19"/>
  <c r="D1008" i="19"/>
  <c r="E1007" i="19"/>
  <c r="D1007" i="19"/>
  <c r="E1006" i="19"/>
  <c r="D1006" i="19"/>
  <c r="E1005" i="19"/>
  <c r="D1005" i="19"/>
  <c r="E1004" i="19"/>
  <c r="D1004" i="19"/>
  <c r="E1003" i="19"/>
  <c r="D1003" i="19"/>
  <c r="E1002" i="19"/>
  <c r="D1002" i="19"/>
  <c r="E1001" i="19"/>
  <c r="D1001" i="19"/>
  <c r="E1000" i="19"/>
  <c r="D1000" i="19"/>
  <c r="E999" i="19"/>
  <c r="D999" i="19"/>
  <c r="E998" i="19"/>
  <c r="D998" i="19"/>
  <c r="E997" i="19"/>
  <c r="D997" i="19"/>
  <c r="E996" i="19"/>
  <c r="D996" i="19"/>
  <c r="E995" i="19"/>
  <c r="D995" i="19"/>
  <c r="E994" i="19"/>
  <c r="D994" i="19"/>
  <c r="E993" i="19"/>
  <c r="D993" i="19"/>
  <c r="E992" i="19"/>
  <c r="D992" i="19"/>
  <c r="E991" i="19"/>
  <c r="D991" i="19"/>
  <c r="E990" i="19"/>
  <c r="D990" i="19"/>
  <c r="E989" i="19"/>
  <c r="D989" i="19"/>
  <c r="E988" i="19"/>
  <c r="D988" i="19"/>
  <c r="E987" i="19"/>
  <c r="D987" i="19"/>
  <c r="E986" i="19"/>
  <c r="D986" i="19"/>
  <c r="E985" i="19"/>
  <c r="D985" i="19"/>
  <c r="E984" i="19"/>
  <c r="D984" i="19"/>
  <c r="E983" i="19"/>
  <c r="D983" i="19"/>
  <c r="E982" i="19"/>
  <c r="D982" i="19"/>
  <c r="E981" i="19"/>
  <c r="D981" i="19"/>
  <c r="E980" i="19"/>
  <c r="D980" i="19"/>
  <c r="E979" i="19"/>
  <c r="D979" i="19"/>
  <c r="E978" i="19"/>
  <c r="D978" i="19"/>
  <c r="E977" i="19"/>
  <c r="D977" i="19"/>
  <c r="E976" i="19"/>
  <c r="D976" i="19"/>
  <c r="E975" i="19"/>
  <c r="D975" i="19"/>
  <c r="E974" i="19"/>
  <c r="D974" i="19"/>
  <c r="E973" i="19"/>
  <c r="D973" i="19"/>
  <c r="E972" i="19"/>
  <c r="D972" i="19"/>
  <c r="E971" i="19"/>
  <c r="D971" i="19"/>
  <c r="E970" i="19"/>
  <c r="D970" i="19"/>
  <c r="E969" i="19"/>
  <c r="D969" i="19"/>
  <c r="E968" i="19"/>
  <c r="D968" i="19"/>
  <c r="E967" i="19"/>
  <c r="D967" i="19"/>
  <c r="E966" i="19"/>
  <c r="D966" i="19"/>
  <c r="E965" i="19"/>
  <c r="D965" i="19"/>
  <c r="E964" i="19"/>
  <c r="D964" i="19"/>
  <c r="E963" i="19"/>
  <c r="D963" i="19"/>
  <c r="E962" i="19"/>
  <c r="D962" i="19"/>
  <c r="E961" i="19"/>
  <c r="D961" i="19"/>
  <c r="E960" i="19"/>
  <c r="D960" i="19"/>
  <c r="E959" i="19"/>
  <c r="D959" i="19"/>
  <c r="E958" i="19"/>
  <c r="D958" i="19"/>
  <c r="E957" i="19"/>
  <c r="D957" i="19"/>
  <c r="E956" i="19"/>
  <c r="D956" i="19"/>
  <c r="E955" i="19"/>
  <c r="D955" i="19"/>
  <c r="E954" i="19"/>
  <c r="D954" i="19"/>
  <c r="E953" i="19"/>
  <c r="D953" i="19"/>
  <c r="E952" i="19"/>
  <c r="D952" i="19"/>
  <c r="E951" i="19"/>
  <c r="D951" i="19"/>
  <c r="E950" i="19"/>
  <c r="D950" i="19"/>
  <c r="E949" i="19"/>
  <c r="D949" i="19"/>
  <c r="E948" i="19"/>
  <c r="D948" i="19"/>
  <c r="E947" i="19"/>
  <c r="D947" i="19"/>
  <c r="E946" i="19"/>
  <c r="D946" i="19"/>
  <c r="E945" i="19"/>
  <c r="D945" i="19"/>
  <c r="E944" i="19"/>
  <c r="D944" i="19"/>
  <c r="E943" i="19"/>
  <c r="D943" i="19"/>
  <c r="E942" i="19"/>
  <c r="D942" i="19"/>
  <c r="E941" i="19"/>
  <c r="D941" i="19"/>
  <c r="E940" i="19"/>
  <c r="D940" i="19"/>
  <c r="E939" i="19"/>
  <c r="D939" i="19"/>
  <c r="E938" i="19"/>
  <c r="D938" i="19"/>
  <c r="E937" i="19"/>
  <c r="D937" i="19"/>
  <c r="E936" i="19"/>
  <c r="D936" i="19"/>
  <c r="E935" i="19"/>
  <c r="D935" i="19"/>
  <c r="E934" i="19"/>
  <c r="D934" i="19"/>
  <c r="E933" i="19"/>
  <c r="D933" i="19"/>
  <c r="E932" i="19"/>
  <c r="D932" i="19"/>
  <c r="E931" i="19"/>
  <c r="D931" i="19"/>
  <c r="E930" i="19"/>
  <c r="D930" i="19"/>
  <c r="E929" i="19"/>
  <c r="D929" i="19"/>
  <c r="E928" i="19"/>
  <c r="D928" i="19"/>
  <c r="E927" i="19"/>
  <c r="D927" i="19"/>
  <c r="E926" i="19"/>
  <c r="D926" i="19"/>
  <c r="E925" i="19"/>
  <c r="D925" i="19"/>
  <c r="E924" i="19"/>
  <c r="D924" i="19"/>
  <c r="E923" i="19"/>
  <c r="D923" i="19"/>
  <c r="E922" i="19"/>
  <c r="D922" i="19"/>
  <c r="E921" i="19"/>
  <c r="D921" i="19"/>
  <c r="E920" i="19"/>
  <c r="D920" i="19"/>
  <c r="E919" i="19"/>
  <c r="D919" i="19"/>
  <c r="E918" i="19"/>
  <c r="D918" i="19"/>
  <c r="E917" i="19"/>
  <c r="D917" i="19"/>
  <c r="E916" i="19"/>
  <c r="D916" i="19"/>
  <c r="E915" i="19"/>
  <c r="D915" i="19"/>
  <c r="E914" i="19"/>
  <c r="D914" i="19"/>
  <c r="E913" i="19"/>
  <c r="D913" i="19"/>
  <c r="E912" i="19"/>
  <c r="D912" i="19"/>
  <c r="E911" i="19"/>
  <c r="D911" i="19"/>
  <c r="E910" i="19"/>
  <c r="D910" i="19"/>
  <c r="E909" i="19"/>
  <c r="D909" i="19"/>
  <c r="E908" i="19"/>
  <c r="D908" i="19"/>
  <c r="E907" i="19"/>
  <c r="D907" i="19"/>
  <c r="E906" i="19"/>
  <c r="D906" i="19"/>
  <c r="E905" i="19"/>
  <c r="D905" i="19"/>
  <c r="E904" i="19"/>
  <c r="D904" i="19"/>
  <c r="E903" i="19"/>
  <c r="D903" i="19"/>
  <c r="E902" i="19"/>
  <c r="D902" i="19"/>
  <c r="E901" i="19"/>
  <c r="D901" i="19"/>
  <c r="E900" i="19"/>
  <c r="D900" i="19"/>
  <c r="E899" i="19"/>
  <c r="D899" i="19"/>
  <c r="E898" i="19"/>
  <c r="D898" i="19"/>
  <c r="E897" i="19"/>
  <c r="D897" i="19"/>
  <c r="E896" i="19"/>
  <c r="D896" i="19"/>
  <c r="E895" i="19"/>
  <c r="D895" i="19"/>
  <c r="E894" i="19"/>
  <c r="D894" i="19"/>
  <c r="E893" i="19"/>
  <c r="D893" i="19"/>
  <c r="E892" i="19"/>
  <c r="D892" i="19"/>
  <c r="E891" i="19"/>
  <c r="D891" i="19"/>
  <c r="E890" i="19"/>
  <c r="D890" i="19"/>
  <c r="E889" i="19"/>
  <c r="D889" i="19"/>
  <c r="E888" i="19"/>
  <c r="D888" i="19"/>
  <c r="E887" i="19"/>
  <c r="D887" i="19"/>
  <c r="E886" i="19"/>
  <c r="D886" i="19"/>
  <c r="E885" i="19"/>
  <c r="D885" i="19"/>
  <c r="E884" i="19"/>
  <c r="D884" i="19"/>
  <c r="E883" i="19"/>
  <c r="D883" i="19"/>
  <c r="E882" i="19"/>
  <c r="D882" i="19"/>
  <c r="E881" i="19"/>
  <c r="D881" i="19"/>
  <c r="E880" i="19"/>
  <c r="D880" i="19"/>
  <c r="E879" i="19"/>
  <c r="D879" i="19"/>
  <c r="E878" i="19"/>
  <c r="D878" i="19"/>
  <c r="E877" i="19"/>
  <c r="D877" i="19"/>
  <c r="E876" i="19"/>
  <c r="D876" i="19"/>
  <c r="E875" i="19"/>
  <c r="D875" i="19"/>
  <c r="E874" i="19"/>
  <c r="D874" i="19"/>
  <c r="E873" i="19"/>
  <c r="D873" i="19"/>
  <c r="E872" i="19"/>
  <c r="D872" i="19"/>
  <c r="E871" i="19"/>
  <c r="D871" i="19"/>
  <c r="E870" i="19"/>
  <c r="D870" i="19"/>
  <c r="E869" i="19"/>
  <c r="D869" i="19"/>
  <c r="E868" i="19"/>
  <c r="D868" i="19"/>
  <c r="E867" i="19"/>
  <c r="D867" i="19"/>
  <c r="E866" i="19"/>
  <c r="D866" i="19"/>
  <c r="E865" i="19"/>
  <c r="D865" i="19"/>
  <c r="E864" i="19"/>
  <c r="D864" i="19"/>
  <c r="E863" i="19"/>
  <c r="D863" i="19"/>
  <c r="E862" i="19"/>
  <c r="D862" i="19"/>
  <c r="E861" i="19"/>
  <c r="D861" i="19"/>
  <c r="E860" i="19"/>
  <c r="D860" i="19"/>
  <c r="E859" i="19"/>
  <c r="D859" i="19"/>
  <c r="E858" i="19"/>
  <c r="D858" i="19"/>
  <c r="E857" i="19"/>
  <c r="D857" i="19"/>
  <c r="E856" i="19"/>
  <c r="D856" i="19"/>
  <c r="E855" i="19"/>
  <c r="D855" i="19"/>
  <c r="E854" i="19"/>
  <c r="D854" i="19"/>
  <c r="E853" i="19"/>
  <c r="D853" i="19"/>
  <c r="E852" i="19"/>
  <c r="D852" i="19"/>
  <c r="E851" i="19"/>
  <c r="D851" i="19"/>
  <c r="E850" i="19"/>
  <c r="D850" i="19"/>
  <c r="E849" i="19"/>
  <c r="D849" i="19"/>
  <c r="E848" i="19"/>
  <c r="D848" i="19"/>
  <c r="E847" i="19"/>
  <c r="D847" i="19"/>
  <c r="E846" i="19"/>
  <c r="D846" i="19"/>
  <c r="E845" i="19"/>
  <c r="D845" i="19"/>
  <c r="E844" i="19"/>
  <c r="D844" i="19"/>
  <c r="E843" i="19"/>
  <c r="D843" i="19"/>
  <c r="E842" i="19"/>
  <c r="D842" i="19"/>
  <c r="E841" i="19"/>
  <c r="D841" i="19"/>
  <c r="E840" i="19"/>
  <c r="D840" i="19"/>
  <c r="E839" i="19"/>
  <c r="D839" i="19"/>
  <c r="E838" i="19"/>
  <c r="D838" i="19"/>
  <c r="E837" i="19"/>
  <c r="D837" i="19"/>
  <c r="E836" i="19"/>
  <c r="D836" i="19"/>
  <c r="E835" i="19"/>
  <c r="D835" i="19"/>
  <c r="E834" i="19"/>
  <c r="D834" i="19"/>
  <c r="E833" i="19"/>
  <c r="D833" i="19"/>
  <c r="E832" i="19"/>
  <c r="D832" i="19"/>
  <c r="E831" i="19"/>
  <c r="D831" i="19"/>
  <c r="E830" i="19"/>
  <c r="D830" i="19"/>
  <c r="E829" i="19"/>
  <c r="D829" i="19"/>
  <c r="E828" i="19"/>
  <c r="D828" i="19"/>
  <c r="E827" i="19"/>
  <c r="D827" i="19"/>
  <c r="E826" i="19"/>
  <c r="D826" i="19"/>
  <c r="E825" i="19"/>
  <c r="D825" i="19"/>
  <c r="E824" i="19"/>
  <c r="D824" i="19"/>
  <c r="E823" i="19"/>
  <c r="D823" i="19"/>
  <c r="E822" i="19"/>
  <c r="D822" i="19"/>
  <c r="E821" i="19"/>
  <c r="D821" i="19"/>
  <c r="E820" i="19"/>
  <c r="D820" i="19"/>
  <c r="E819" i="19"/>
  <c r="D819" i="19"/>
  <c r="E818" i="19"/>
  <c r="D818" i="19"/>
  <c r="E817" i="19"/>
  <c r="D817" i="19"/>
  <c r="E816" i="19"/>
  <c r="D816" i="19"/>
  <c r="E815" i="19"/>
  <c r="D815" i="19"/>
  <c r="E814" i="19"/>
  <c r="D814" i="19"/>
  <c r="E813" i="19"/>
  <c r="D813" i="19"/>
  <c r="E812" i="19"/>
  <c r="D812" i="19"/>
  <c r="E811" i="19"/>
  <c r="D811" i="19"/>
  <c r="E810" i="19"/>
  <c r="D810" i="19"/>
  <c r="E809" i="19"/>
  <c r="D809" i="19"/>
  <c r="E808" i="19"/>
  <c r="D808" i="19"/>
  <c r="E807" i="19"/>
  <c r="D807" i="19"/>
  <c r="E806" i="19"/>
  <c r="D806" i="19"/>
  <c r="E805" i="19"/>
  <c r="D805" i="19"/>
  <c r="E804" i="19"/>
  <c r="D804" i="19"/>
  <c r="E803" i="19"/>
  <c r="D803" i="19"/>
  <c r="E802" i="19"/>
  <c r="D802" i="19"/>
  <c r="E801" i="19"/>
  <c r="D801" i="19"/>
  <c r="E800" i="19"/>
  <c r="D800" i="19"/>
  <c r="E799" i="19"/>
  <c r="D799" i="19"/>
  <c r="E798" i="19"/>
  <c r="D798" i="19"/>
  <c r="E797" i="19"/>
  <c r="D797" i="19"/>
  <c r="E796" i="19"/>
  <c r="D796" i="19"/>
  <c r="E795" i="19"/>
  <c r="D795" i="19"/>
  <c r="E794" i="19"/>
  <c r="D794" i="19"/>
  <c r="E793" i="19"/>
  <c r="D793" i="19"/>
  <c r="E792" i="19"/>
  <c r="D792" i="19"/>
  <c r="E791" i="19"/>
  <c r="D791" i="19"/>
  <c r="E790" i="19"/>
  <c r="D790" i="19"/>
  <c r="E789" i="19"/>
  <c r="D789" i="19"/>
  <c r="E788" i="19"/>
  <c r="D788" i="19"/>
  <c r="E787" i="19"/>
  <c r="D787" i="19"/>
  <c r="E786" i="19"/>
  <c r="D786" i="19"/>
  <c r="E785" i="19"/>
  <c r="D785" i="19"/>
  <c r="E784" i="19"/>
  <c r="D784" i="19"/>
  <c r="E783" i="19"/>
  <c r="D783" i="19"/>
  <c r="E782" i="19"/>
  <c r="D782" i="19"/>
  <c r="E781" i="19"/>
  <c r="D781" i="19"/>
  <c r="E780" i="19"/>
  <c r="D780" i="19"/>
  <c r="E779" i="19"/>
  <c r="D779" i="19"/>
  <c r="E778" i="19"/>
  <c r="D778" i="19"/>
  <c r="E777" i="19"/>
  <c r="D777" i="19"/>
  <c r="E776" i="19"/>
  <c r="D776" i="19"/>
  <c r="E775" i="19"/>
  <c r="D775" i="19"/>
  <c r="E774" i="19"/>
  <c r="D774" i="19"/>
  <c r="E773" i="19"/>
  <c r="D773" i="19"/>
  <c r="E772" i="19"/>
  <c r="D772" i="19"/>
  <c r="E771" i="19"/>
  <c r="D771" i="19"/>
  <c r="E770" i="19"/>
  <c r="D770" i="19"/>
  <c r="E769" i="19"/>
  <c r="D769" i="19"/>
  <c r="E768" i="19"/>
  <c r="D768" i="19"/>
  <c r="E767" i="19"/>
  <c r="D767" i="19"/>
  <c r="E766" i="19"/>
  <c r="D766" i="19"/>
  <c r="E765" i="19"/>
  <c r="D765" i="19"/>
  <c r="E764" i="19"/>
  <c r="D764" i="19"/>
  <c r="E763" i="19"/>
  <c r="D763" i="19"/>
  <c r="E762" i="19"/>
  <c r="D762" i="19"/>
  <c r="E761" i="19"/>
  <c r="D761" i="19"/>
  <c r="E760" i="19"/>
  <c r="D760" i="19"/>
  <c r="E759" i="19"/>
  <c r="D759" i="19"/>
  <c r="E758" i="19"/>
  <c r="D758" i="19"/>
  <c r="E757" i="19"/>
  <c r="D757" i="19"/>
  <c r="E756" i="19"/>
  <c r="D756" i="19"/>
  <c r="E755" i="19"/>
  <c r="D755" i="19"/>
  <c r="E754" i="19"/>
  <c r="D754" i="19"/>
  <c r="E753" i="19"/>
  <c r="D753" i="19"/>
  <c r="E752" i="19"/>
  <c r="D752" i="19"/>
  <c r="E751" i="19"/>
  <c r="D751" i="19"/>
  <c r="E750" i="19"/>
  <c r="D750" i="19"/>
  <c r="E749" i="19"/>
  <c r="D749" i="19"/>
  <c r="E748" i="19"/>
  <c r="D748" i="19"/>
  <c r="E747" i="19"/>
  <c r="D747" i="19"/>
  <c r="E746" i="19"/>
  <c r="D746" i="19"/>
  <c r="E745" i="19"/>
  <c r="D745" i="19"/>
  <c r="E744" i="19"/>
  <c r="D744" i="19"/>
  <c r="E743" i="19"/>
  <c r="D743" i="19"/>
  <c r="E742" i="19"/>
  <c r="D742" i="19"/>
  <c r="E741" i="19"/>
  <c r="D741" i="19"/>
  <c r="E740" i="19"/>
  <c r="D740" i="19"/>
  <c r="E739" i="19"/>
  <c r="D739" i="19"/>
  <c r="E738" i="19"/>
  <c r="D738" i="19"/>
  <c r="E737" i="19"/>
  <c r="D737" i="19"/>
  <c r="E736" i="19"/>
  <c r="D736" i="19"/>
  <c r="E735" i="19"/>
  <c r="D735" i="19"/>
  <c r="E734" i="19"/>
  <c r="D734" i="19"/>
  <c r="E733" i="19"/>
  <c r="D733" i="19"/>
  <c r="E732" i="19"/>
  <c r="D732" i="19"/>
  <c r="E731" i="19"/>
  <c r="D731" i="19"/>
  <c r="E730" i="19"/>
  <c r="D730" i="19"/>
  <c r="E729" i="19"/>
  <c r="D729" i="19"/>
  <c r="E728" i="19"/>
  <c r="D728" i="19"/>
  <c r="E727" i="19"/>
  <c r="D727" i="19"/>
  <c r="E726" i="19"/>
  <c r="D726" i="19"/>
  <c r="E725" i="19"/>
  <c r="D725" i="19"/>
  <c r="E724" i="19"/>
  <c r="D724" i="19"/>
  <c r="E723" i="19"/>
  <c r="D723" i="19"/>
  <c r="E722" i="19"/>
  <c r="D722" i="19"/>
  <c r="E721" i="19"/>
  <c r="D721" i="19"/>
  <c r="E720" i="19"/>
  <c r="D720" i="19"/>
  <c r="E719" i="19"/>
  <c r="D719" i="19"/>
  <c r="E718" i="19"/>
  <c r="D718" i="19"/>
  <c r="E717" i="19"/>
  <c r="D717" i="19"/>
  <c r="E716" i="19"/>
  <c r="D716" i="19"/>
  <c r="E715" i="19"/>
  <c r="D715" i="19"/>
  <c r="E714" i="19"/>
  <c r="D714" i="19"/>
  <c r="E713" i="19"/>
  <c r="D713" i="19"/>
  <c r="E712" i="19"/>
  <c r="D712" i="19"/>
  <c r="E711" i="19"/>
  <c r="D711" i="19"/>
  <c r="E710" i="19"/>
  <c r="D710" i="19"/>
  <c r="E709" i="19"/>
  <c r="D709" i="19"/>
  <c r="E708" i="19"/>
  <c r="D708" i="19"/>
  <c r="E707" i="19"/>
  <c r="D707" i="19"/>
  <c r="E706" i="19"/>
  <c r="D706" i="19"/>
  <c r="E705" i="19"/>
  <c r="D705" i="19"/>
  <c r="E704" i="19"/>
  <c r="D704" i="19"/>
  <c r="E703" i="19"/>
  <c r="D703" i="19"/>
  <c r="E702" i="19"/>
  <c r="D702" i="19"/>
  <c r="E701" i="19"/>
  <c r="D701" i="19"/>
  <c r="E700" i="19"/>
  <c r="D700" i="19"/>
  <c r="E699" i="19"/>
  <c r="D699" i="19"/>
  <c r="E698" i="19"/>
  <c r="D698" i="19"/>
  <c r="E697" i="19"/>
  <c r="D697" i="19"/>
  <c r="E696" i="19"/>
  <c r="D696" i="19"/>
  <c r="E695" i="19"/>
  <c r="D695" i="19"/>
  <c r="E694" i="19"/>
  <c r="D694" i="19"/>
  <c r="E693" i="19"/>
  <c r="D693" i="19"/>
  <c r="E692" i="19"/>
  <c r="D692" i="19"/>
  <c r="E691" i="19"/>
  <c r="D691" i="19"/>
  <c r="E690" i="19"/>
  <c r="D690" i="19"/>
  <c r="E689" i="19"/>
  <c r="D689" i="19"/>
  <c r="E688" i="19"/>
  <c r="D688" i="19"/>
  <c r="E687" i="19"/>
  <c r="D687" i="19"/>
  <c r="E686" i="19"/>
  <c r="D686" i="19"/>
  <c r="E685" i="19"/>
  <c r="D685" i="19"/>
  <c r="E684" i="19"/>
  <c r="D684" i="19"/>
  <c r="E683" i="19"/>
  <c r="D683" i="19"/>
  <c r="E682" i="19"/>
  <c r="D682" i="19"/>
  <c r="E681" i="19"/>
  <c r="D681" i="19"/>
  <c r="E680" i="19"/>
  <c r="D680" i="19"/>
  <c r="E679" i="19"/>
  <c r="D679" i="19"/>
  <c r="E678" i="19"/>
  <c r="D678" i="19"/>
  <c r="E677" i="19"/>
  <c r="D677" i="19"/>
  <c r="E676" i="19"/>
  <c r="D676" i="19"/>
  <c r="E675" i="19"/>
  <c r="D675" i="19"/>
  <c r="E674" i="19"/>
  <c r="D674" i="19"/>
  <c r="E673" i="19"/>
  <c r="D673" i="19"/>
  <c r="E672" i="19"/>
  <c r="D672" i="19"/>
  <c r="E671" i="19"/>
  <c r="D671" i="19"/>
  <c r="E670" i="19"/>
  <c r="D670" i="19"/>
  <c r="E669" i="19"/>
  <c r="D669" i="19"/>
  <c r="E668" i="19"/>
  <c r="D668" i="19"/>
  <c r="E667" i="19"/>
  <c r="D667" i="19"/>
  <c r="E666" i="19"/>
  <c r="D666" i="19"/>
  <c r="E665" i="19"/>
  <c r="D665" i="19"/>
  <c r="E664" i="19"/>
  <c r="D664" i="19"/>
  <c r="E663" i="19"/>
  <c r="D663" i="19"/>
  <c r="E662" i="19"/>
  <c r="D662" i="19"/>
  <c r="E661" i="19"/>
  <c r="D661" i="19"/>
  <c r="E660" i="19"/>
  <c r="D660" i="19"/>
  <c r="E659" i="19"/>
  <c r="D659" i="19"/>
  <c r="E658" i="19"/>
  <c r="D658" i="19"/>
  <c r="E657" i="19"/>
  <c r="D657" i="19"/>
  <c r="E656" i="19"/>
  <c r="D656" i="19"/>
  <c r="E655" i="19"/>
  <c r="D655" i="19"/>
  <c r="E654" i="19"/>
  <c r="D654" i="19"/>
  <c r="E653" i="19"/>
  <c r="D653" i="19"/>
  <c r="E652" i="19"/>
  <c r="D652" i="19"/>
  <c r="E651" i="19"/>
  <c r="D651" i="19"/>
  <c r="E650" i="19"/>
  <c r="D650" i="19"/>
  <c r="E649" i="19"/>
  <c r="D649" i="19"/>
  <c r="E648" i="19"/>
  <c r="D648" i="19"/>
  <c r="E647" i="19"/>
  <c r="D647" i="19"/>
  <c r="E646" i="19"/>
  <c r="D646" i="19"/>
  <c r="E645" i="19"/>
  <c r="D645" i="19"/>
  <c r="E644" i="19"/>
  <c r="D644" i="19"/>
  <c r="E643" i="19"/>
  <c r="D643" i="19"/>
  <c r="E642" i="19"/>
  <c r="D642" i="19"/>
  <c r="E641" i="19"/>
  <c r="D641" i="19"/>
  <c r="E640" i="19"/>
  <c r="D640" i="19"/>
  <c r="E639" i="19"/>
  <c r="D639" i="19"/>
  <c r="E638" i="19"/>
  <c r="D638" i="19"/>
  <c r="E637" i="19"/>
  <c r="D637" i="19"/>
  <c r="E636" i="19"/>
  <c r="D636" i="19"/>
  <c r="E635" i="19"/>
  <c r="D635" i="19"/>
  <c r="E634" i="19"/>
  <c r="D634" i="19"/>
  <c r="E633" i="19"/>
  <c r="D633" i="19"/>
  <c r="E632" i="19"/>
  <c r="D632" i="19"/>
  <c r="E631" i="19"/>
  <c r="D631" i="19"/>
  <c r="E630" i="19"/>
  <c r="D630" i="19"/>
  <c r="E629" i="19"/>
  <c r="D629" i="19"/>
  <c r="E628" i="19"/>
  <c r="D628" i="19"/>
  <c r="E627" i="19"/>
  <c r="D627" i="19"/>
  <c r="E626" i="19"/>
  <c r="D626" i="19"/>
  <c r="E625" i="19"/>
  <c r="D625" i="19"/>
  <c r="E624" i="19"/>
  <c r="D624" i="19"/>
  <c r="E623" i="19"/>
  <c r="D623" i="19"/>
  <c r="E622" i="19"/>
  <c r="D622" i="19"/>
  <c r="E621" i="19"/>
  <c r="D621" i="19"/>
  <c r="E620" i="19"/>
  <c r="D620" i="19"/>
  <c r="E619" i="19"/>
  <c r="D619" i="19"/>
  <c r="E618" i="19"/>
  <c r="D618" i="19"/>
  <c r="E617" i="19"/>
  <c r="D617" i="19"/>
  <c r="E616" i="19"/>
  <c r="D616" i="19"/>
  <c r="E615" i="19"/>
  <c r="D615" i="19"/>
  <c r="E614" i="19"/>
  <c r="D614" i="19"/>
  <c r="E613" i="19"/>
  <c r="D613" i="19"/>
  <c r="E612" i="19"/>
  <c r="D612" i="19"/>
  <c r="E611" i="19"/>
  <c r="D611" i="19"/>
  <c r="E610" i="19"/>
  <c r="D610" i="19"/>
  <c r="E609" i="19"/>
  <c r="D609" i="19"/>
  <c r="E608" i="19"/>
  <c r="D608" i="19"/>
  <c r="E607" i="19"/>
  <c r="D607" i="19"/>
  <c r="E606" i="19"/>
  <c r="D606" i="19"/>
  <c r="E605" i="19"/>
  <c r="D605" i="19"/>
  <c r="E604" i="19"/>
  <c r="D604" i="19"/>
  <c r="E603" i="19"/>
  <c r="D603" i="19"/>
  <c r="E602" i="19"/>
  <c r="D602" i="19"/>
  <c r="E601" i="19"/>
  <c r="D601" i="19"/>
  <c r="E600" i="19"/>
  <c r="D600" i="19"/>
  <c r="E599" i="19"/>
  <c r="D599" i="19"/>
  <c r="E598" i="19"/>
  <c r="D598" i="19"/>
  <c r="E597" i="19"/>
  <c r="D597" i="19"/>
  <c r="E596" i="19"/>
  <c r="D596" i="19"/>
  <c r="E595" i="19"/>
  <c r="D595" i="19"/>
  <c r="E594" i="19"/>
  <c r="D594" i="19"/>
  <c r="E593" i="19"/>
  <c r="D593" i="19"/>
  <c r="E592" i="19"/>
  <c r="D592" i="19"/>
  <c r="E591" i="19"/>
  <c r="D591" i="19"/>
  <c r="E590" i="19"/>
  <c r="D590" i="19"/>
  <c r="E589" i="19"/>
  <c r="D589" i="19"/>
  <c r="E588" i="19"/>
  <c r="D588" i="19"/>
  <c r="E587" i="19"/>
  <c r="D587" i="19"/>
  <c r="E586" i="19"/>
  <c r="D586" i="19"/>
  <c r="E585" i="19"/>
  <c r="D585" i="19"/>
  <c r="E584" i="19"/>
  <c r="D584" i="19"/>
  <c r="E583" i="19"/>
  <c r="D583" i="19"/>
  <c r="E582" i="19"/>
  <c r="D582" i="19"/>
  <c r="E581" i="19"/>
  <c r="D581" i="19"/>
  <c r="E580" i="19"/>
  <c r="D580" i="19"/>
  <c r="E579" i="19"/>
  <c r="D579" i="19"/>
  <c r="E578" i="19"/>
  <c r="D578" i="19"/>
  <c r="E577" i="19"/>
  <c r="D577" i="19"/>
  <c r="E576" i="19"/>
  <c r="D576" i="19"/>
  <c r="E575" i="19"/>
  <c r="D575" i="19"/>
  <c r="E574" i="19"/>
  <c r="D574" i="19"/>
  <c r="E573" i="19"/>
  <c r="D573" i="19"/>
  <c r="E572" i="19"/>
  <c r="D572" i="19"/>
  <c r="E571" i="19"/>
  <c r="D571" i="19"/>
  <c r="E570" i="19"/>
  <c r="D570" i="19"/>
  <c r="E569" i="19"/>
  <c r="D569" i="19"/>
  <c r="E568" i="19"/>
  <c r="D568" i="19"/>
  <c r="E567" i="19"/>
  <c r="D567" i="19"/>
  <c r="E566" i="19"/>
  <c r="D566" i="19"/>
  <c r="E565" i="19"/>
  <c r="D565" i="19"/>
  <c r="E564" i="19"/>
  <c r="D564" i="19"/>
  <c r="E563" i="19"/>
  <c r="D563" i="19"/>
  <c r="E562" i="19"/>
  <c r="D562" i="19"/>
  <c r="E561" i="19"/>
  <c r="D561" i="19"/>
  <c r="E560" i="19"/>
  <c r="D560" i="19"/>
  <c r="E559" i="19"/>
  <c r="D559" i="19"/>
  <c r="E558" i="19"/>
  <c r="D558" i="19"/>
  <c r="E557" i="19"/>
  <c r="D557" i="19"/>
  <c r="E556" i="19"/>
  <c r="D556" i="19"/>
  <c r="E555" i="19"/>
  <c r="D555" i="19"/>
  <c r="E554" i="19"/>
  <c r="D554" i="19"/>
  <c r="E553" i="19"/>
  <c r="D553" i="19"/>
  <c r="E552" i="19"/>
  <c r="D552" i="19"/>
  <c r="E551" i="19"/>
  <c r="D551" i="19"/>
  <c r="E550" i="19"/>
  <c r="D550" i="19"/>
  <c r="E549" i="19"/>
  <c r="D549" i="19"/>
  <c r="E548" i="19"/>
  <c r="D548" i="19"/>
  <c r="E547" i="19"/>
  <c r="D547" i="19"/>
  <c r="E546" i="19"/>
  <c r="D546" i="19"/>
  <c r="E545" i="19"/>
  <c r="D545" i="19"/>
  <c r="E544" i="19"/>
  <c r="D544" i="19"/>
  <c r="E543" i="19"/>
  <c r="D543" i="19"/>
  <c r="E542" i="19"/>
  <c r="D542" i="19"/>
  <c r="E541" i="19"/>
  <c r="D541" i="19"/>
  <c r="E540" i="19"/>
  <c r="D540" i="19"/>
  <c r="E539" i="19"/>
  <c r="D539" i="19"/>
  <c r="E538" i="19"/>
  <c r="D538" i="19"/>
  <c r="E537" i="19"/>
  <c r="D537" i="19"/>
  <c r="E536" i="19"/>
  <c r="D536" i="19"/>
  <c r="E535" i="19"/>
  <c r="D535" i="19"/>
  <c r="E534" i="19"/>
  <c r="D534" i="19"/>
  <c r="E533" i="19"/>
  <c r="D533" i="19"/>
  <c r="E532" i="19"/>
  <c r="D532" i="19"/>
  <c r="E531" i="19"/>
  <c r="D531" i="19"/>
  <c r="E530" i="19"/>
  <c r="D530" i="19"/>
  <c r="E529" i="19"/>
  <c r="D529" i="19"/>
  <c r="E528" i="19"/>
  <c r="D528" i="19"/>
  <c r="E527" i="19"/>
  <c r="D527" i="19"/>
  <c r="E526" i="19"/>
  <c r="D526" i="19"/>
  <c r="E525" i="19"/>
  <c r="D525" i="19"/>
  <c r="E524" i="19"/>
  <c r="D524" i="19"/>
  <c r="E523" i="19"/>
  <c r="D523" i="19"/>
  <c r="E522" i="19"/>
  <c r="D522" i="19"/>
  <c r="E521" i="19"/>
  <c r="D521" i="19"/>
  <c r="E520" i="19"/>
  <c r="D520" i="19"/>
  <c r="E519" i="19"/>
  <c r="D519" i="19"/>
  <c r="E518" i="19"/>
  <c r="D518" i="19"/>
  <c r="E517" i="19"/>
  <c r="D517" i="19"/>
  <c r="E516" i="19"/>
  <c r="D516" i="19"/>
  <c r="E515" i="19"/>
  <c r="D515" i="19"/>
  <c r="E514" i="19"/>
  <c r="D514" i="19"/>
  <c r="E513" i="19"/>
  <c r="D513" i="19"/>
  <c r="E512" i="19"/>
  <c r="D512" i="19"/>
  <c r="E511" i="19"/>
  <c r="D511" i="19"/>
  <c r="E510" i="19"/>
  <c r="D510" i="19"/>
  <c r="E509" i="19"/>
  <c r="D509" i="19"/>
  <c r="E508" i="19"/>
  <c r="D508" i="19"/>
  <c r="E507" i="19"/>
  <c r="D507" i="19"/>
  <c r="E506" i="19"/>
  <c r="D506" i="19"/>
  <c r="E505" i="19"/>
  <c r="D505" i="19"/>
  <c r="E504" i="19"/>
  <c r="D504" i="19"/>
  <c r="E503" i="19"/>
  <c r="D503" i="19"/>
  <c r="E502" i="19"/>
  <c r="D502" i="19"/>
  <c r="E501" i="19"/>
  <c r="D501" i="19"/>
  <c r="E500" i="19"/>
  <c r="D500" i="19"/>
  <c r="E499" i="19"/>
  <c r="D499" i="19"/>
  <c r="E498" i="19"/>
  <c r="D498" i="19"/>
  <c r="E497" i="19"/>
  <c r="D497" i="19"/>
  <c r="E496" i="19"/>
  <c r="D496" i="19"/>
  <c r="E495" i="19"/>
  <c r="D495" i="19"/>
  <c r="E494" i="19"/>
  <c r="D494" i="19"/>
  <c r="E493" i="19"/>
  <c r="D493" i="19"/>
  <c r="E492" i="19"/>
  <c r="D492" i="19"/>
  <c r="E491" i="19"/>
  <c r="D491" i="19"/>
  <c r="E490" i="19"/>
  <c r="D490" i="19"/>
  <c r="E489" i="19"/>
  <c r="D489" i="19"/>
  <c r="E488" i="19"/>
  <c r="D488" i="19"/>
  <c r="E487" i="19"/>
  <c r="D487" i="19"/>
  <c r="E486" i="19"/>
  <c r="D486" i="19"/>
  <c r="E485" i="19"/>
  <c r="D485" i="19"/>
  <c r="E484" i="19"/>
  <c r="D484" i="19"/>
  <c r="E483" i="19"/>
  <c r="D483" i="19"/>
  <c r="E482" i="19"/>
  <c r="D482" i="19"/>
  <c r="E481" i="19"/>
  <c r="D481" i="19"/>
  <c r="E480" i="19"/>
  <c r="D480" i="19"/>
  <c r="E479" i="19"/>
  <c r="D479" i="19"/>
  <c r="E478" i="19"/>
  <c r="D478" i="19"/>
  <c r="E477" i="19"/>
  <c r="D477" i="19"/>
  <c r="E476" i="19"/>
  <c r="D476" i="19"/>
  <c r="E475" i="19"/>
  <c r="D475" i="19"/>
  <c r="E474" i="19"/>
  <c r="D474" i="19"/>
  <c r="E473" i="19"/>
  <c r="D473" i="19"/>
  <c r="E472" i="19"/>
  <c r="D472" i="19"/>
  <c r="E471" i="19"/>
  <c r="D471" i="19"/>
  <c r="E470" i="19"/>
  <c r="D470" i="19"/>
  <c r="E469" i="19"/>
  <c r="D469" i="19"/>
  <c r="E468" i="19"/>
  <c r="D468" i="19"/>
  <c r="E467" i="19"/>
  <c r="D467" i="19"/>
  <c r="E466" i="19"/>
  <c r="D466" i="19"/>
  <c r="E465" i="19"/>
  <c r="D465" i="19"/>
  <c r="E464" i="19"/>
  <c r="D464" i="19"/>
  <c r="E463" i="19"/>
  <c r="D463" i="19"/>
  <c r="E462" i="19"/>
  <c r="D462" i="19"/>
  <c r="E461" i="19"/>
  <c r="D461" i="19"/>
  <c r="E460" i="19"/>
  <c r="D460" i="19"/>
  <c r="E459" i="19"/>
  <c r="D459" i="19"/>
  <c r="E458" i="19"/>
  <c r="D458" i="19"/>
  <c r="E457" i="19"/>
  <c r="D457" i="19"/>
  <c r="E456" i="19"/>
  <c r="D456" i="19"/>
  <c r="E455" i="19"/>
  <c r="D455" i="19"/>
  <c r="E454" i="19"/>
  <c r="D454" i="19"/>
  <c r="E453" i="19"/>
  <c r="D453" i="19"/>
  <c r="E452" i="19"/>
  <c r="D452" i="19"/>
  <c r="E451" i="19"/>
  <c r="D451" i="19"/>
  <c r="E450" i="19"/>
  <c r="D450" i="19"/>
  <c r="E449" i="19"/>
  <c r="D449" i="19"/>
  <c r="E448" i="19"/>
  <c r="D448" i="19"/>
  <c r="E447" i="19"/>
  <c r="D447" i="19"/>
  <c r="E446" i="19"/>
  <c r="D446" i="19"/>
  <c r="E445" i="19"/>
  <c r="D445" i="19"/>
  <c r="E444" i="19"/>
  <c r="D444" i="19"/>
  <c r="E443" i="19"/>
  <c r="D443" i="19"/>
  <c r="E442" i="19"/>
  <c r="D442" i="19"/>
  <c r="E441" i="19"/>
  <c r="D441" i="19"/>
  <c r="E440" i="19"/>
  <c r="D440" i="19"/>
  <c r="E439" i="19"/>
  <c r="D439" i="19"/>
  <c r="E438" i="19"/>
  <c r="D438" i="19"/>
  <c r="E437" i="19"/>
  <c r="D437" i="19"/>
  <c r="E436" i="19"/>
  <c r="D436" i="19"/>
  <c r="E435" i="19"/>
  <c r="D435" i="19"/>
  <c r="E434" i="19"/>
  <c r="D434" i="19"/>
  <c r="E433" i="19"/>
  <c r="D433" i="19"/>
  <c r="E432" i="19"/>
  <c r="D432" i="19"/>
  <c r="E431" i="19"/>
  <c r="D431" i="19"/>
  <c r="E430" i="19"/>
  <c r="D430" i="19"/>
  <c r="E429" i="19"/>
  <c r="D429" i="19"/>
  <c r="E428" i="19"/>
  <c r="D428" i="19"/>
  <c r="E427" i="19"/>
  <c r="D427" i="19"/>
  <c r="E426" i="19"/>
  <c r="D426" i="19"/>
  <c r="E425" i="19"/>
  <c r="D425" i="19"/>
  <c r="E424" i="19"/>
  <c r="D424" i="19"/>
  <c r="E423" i="19"/>
  <c r="D423" i="19"/>
  <c r="E422" i="19"/>
  <c r="D422" i="19"/>
  <c r="E421" i="19"/>
  <c r="D421" i="19"/>
  <c r="E420" i="19"/>
  <c r="D420" i="19"/>
  <c r="E419" i="19"/>
  <c r="D419" i="19"/>
  <c r="E418" i="19"/>
  <c r="D418" i="19"/>
  <c r="E417" i="19"/>
  <c r="D417" i="19"/>
  <c r="E416" i="19"/>
  <c r="D416" i="19"/>
  <c r="E415" i="19"/>
  <c r="D415" i="19"/>
  <c r="E414" i="19"/>
  <c r="D414" i="19"/>
  <c r="E413" i="19"/>
  <c r="D413" i="19"/>
  <c r="E412" i="19"/>
  <c r="D412" i="19"/>
  <c r="E411" i="19"/>
  <c r="D411" i="19"/>
  <c r="E410" i="19"/>
  <c r="D410" i="19"/>
  <c r="E409" i="19"/>
  <c r="D409" i="19"/>
  <c r="E408" i="19"/>
  <c r="D408" i="19"/>
  <c r="E407" i="19"/>
  <c r="D407" i="19"/>
  <c r="E406" i="19"/>
  <c r="D406" i="19"/>
  <c r="E405" i="19"/>
  <c r="D405" i="19"/>
  <c r="E404" i="19"/>
  <c r="D404" i="19"/>
  <c r="E403" i="19"/>
  <c r="D403" i="19"/>
  <c r="E402" i="19"/>
  <c r="D402" i="19"/>
  <c r="E401" i="19"/>
  <c r="D401" i="19"/>
  <c r="E400" i="19"/>
  <c r="D400" i="19"/>
  <c r="E399" i="19"/>
  <c r="D399" i="19"/>
  <c r="E398" i="19"/>
  <c r="D398" i="19"/>
  <c r="E397" i="19"/>
  <c r="D397" i="19"/>
  <c r="E396" i="19"/>
  <c r="D396" i="19"/>
  <c r="E395" i="19"/>
  <c r="D395" i="19"/>
  <c r="E394" i="19"/>
  <c r="D394" i="19"/>
  <c r="E393" i="19"/>
  <c r="D393" i="19"/>
  <c r="E392" i="19"/>
  <c r="D392" i="19"/>
  <c r="E391" i="19"/>
  <c r="D391" i="19"/>
  <c r="E390" i="19"/>
  <c r="D390" i="19"/>
  <c r="E389" i="19"/>
  <c r="D389" i="19"/>
  <c r="E388" i="19"/>
  <c r="D388" i="19"/>
  <c r="E387" i="19"/>
  <c r="D387" i="19"/>
  <c r="E386" i="19"/>
  <c r="D386" i="19"/>
  <c r="E385" i="19"/>
  <c r="D385" i="19"/>
  <c r="E384" i="19"/>
  <c r="D384" i="19"/>
  <c r="E383" i="19"/>
  <c r="D383" i="19"/>
  <c r="E382" i="19"/>
  <c r="D382" i="19"/>
  <c r="E381" i="19"/>
  <c r="D381" i="19"/>
  <c r="E380" i="19"/>
  <c r="D380" i="19"/>
  <c r="E379" i="19"/>
  <c r="D379" i="19"/>
  <c r="E378" i="19"/>
  <c r="D378" i="19"/>
  <c r="E377" i="19"/>
  <c r="D377" i="19"/>
  <c r="E376" i="19"/>
  <c r="D376" i="19"/>
  <c r="E375" i="19"/>
  <c r="D375" i="19"/>
  <c r="E374" i="19"/>
  <c r="D374" i="19"/>
  <c r="E373" i="19"/>
  <c r="D373" i="19"/>
  <c r="E372" i="19"/>
  <c r="D372" i="19"/>
  <c r="E371" i="19"/>
  <c r="D371" i="19"/>
  <c r="E370" i="19"/>
  <c r="D370" i="19"/>
  <c r="E369" i="19"/>
  <c r="D369" i="19"/>
  <c r="E368" i="19"/>
  <c r="D368" i="19"/>
  <c r="E367" i="19"/>
  <c r="D367" i="19"/>
  <c r="E366" i="19"/>
  <c r="D366" i="19"/>
  <c r="E365" i="19"/>
  <c r="D365" i="19"/>
  <c r="E364" i="19"/>
  <c r="D364" i="19"/>
  <c r="E363" i="19"/>
  <c r="D363" i="19"/>
  <c r="E362" i="19"/>
  <c r="D362" i="19"/>
  <c r="E361" i="19"/>
  <c r="D361" i="19"/>
  <c r="E360" i="19"/>
  <c r="D360" i="19"/>
  <c r="E359" i="19"/>
  <c r="D359" i="19"/>
  <c r="E358" i="19"/>
  <c r="D358" i="19"/>
  <c r="E357" i="19"/>
  <c r="D357" i="19"/>
  <c r="E356" i="19"/>
  <c r="D356" i="19"/>
  <c r="E355" i="19"/>
  <c r="D355" i="19"/>
  <c r="E354" i="19"/>
  <c r="D354" i="19"/>
  <c r="E353" i="19"/>
  <c r="D353" i="19"/>
  <c r="E352" i="19"/>
  <c r="D352" i="19"/>
  <c r="E351" i="19"/>
  <c r="D351" i="19"/>
  <c r="E350" i="19"/>
  <c r="D350" i="19"/>
  <c r="E349" i="19"/>
  <c r="D349" i="19"/>
  <c r="E348" i="19"/>
  <c r="D348" i="19"/>
  <c r="E347" i="19"/>
  <c r="D347" i="19"/>
  <c r="E346" i="19"/>
  <c r="D346" i="19"/>
  <c r="E345" i="19"/>
  <c r="D345" i="19"/>
  <c r="E344" i="19"/>
  <c r="D344" i="19"/>
  <c r="E343" i="19"/>
  <c r="D343" i="19"/>
  <c r="E342" i="19"/>
  <c r="D342" i="19"/>
  <c r="E341" i="19"/>
  <c r="D341" i="19"/>
  <c r="E340" i="19"/>
  <c r="D340" i="19"/>
  <c r="E339" i="19"/>
  <c r="D339" i="19"/>
  <c r="E338" i="19"/>
  <c r="D338" i="19"/>
  <c r="E337" i="19"/>
  <c r="D337" i="19"/>
  <c r="E336" i="19"/>
  <c r="D336" i="19"/>
  <c r="E335" i="19"/>
  <c r="D335" i="19"/>
  <c r="E334" i="19"/>
  <c r="D334" i="19"/>
  <c r="E333" i="19"/>
  <c r="D333" i="19"/>
  <c r="E332" i="19"/>
  <c r="D332" i="19"/>
  <c r="E331" i="19"/>
  <c r="D331" i="19"/>
  <c r="E330" i="19"/>
  <c r="D330" i="19"/>
  <c r="E329" i="19"/>
  <c r="D329" i="19"/>
  <c r="E328" i="19"/>
  <c r="D328" i="19"/>
  <c r="E327" i="19"/>
  <c r="D327" i="19"/>
  <c r="E326" i="19"/>
  <c r="D326" i="19"/>
  <c r="E325" i="19"/>
  <c r="D325" i="19"/>
  <c r="E324" i="19"/>
  <c r="D324" i="19"/>
  <c r="E323" i="19"/>
  <c r="D323" i="19"/>
  <c r="E322" i="19"/>
  <c r="D322" i="19"/>
  <c r="E321" i="19"/>
  <c r="D321" i="19"/>
  <c r="E320" i="19"/>
  <c r="D320" i="19"/>
  <c r="E319" i="19"/>
  <c r="D319" i="19"/>
  <c r="E318" i="19"/>
  <c r="D318" i="19"/>
  <c r="E317" i="19"/>
  <c r="D317" i="19"/>
  <c r="E316" i="19"/>
  <c r="D316" i="19"/>
  <c r="E315" i="19"/>
  <c r="D315" i="19"/>
  <c r="E314" i="19"/>
  <c r="D314" i="19"/>
  <c r="E313" i="19"/>
  <c r="D313" i="19"/>
  <c r="E312" i="19"/>
  <c r="D312" i="19"/>
  <c r="E311" i="19"/>
  <c r="D311" i="19"/>
  <c r="E310" i="19"/>
  <c r="D310" i="19"/>
  <c r="E309" i="19"/>
  <c r="D309" i="19"/>
  <c r="E308" i="19"/>
  <c r="D308" i="19"/>
  <c r="E307" i="19"/>
  <c r="D307" i="19"/>
  <c r="E306" i="19"/>
  <c r="D306" i="19"/>
  <c r="E305" i="19"/>
  <c r="D305" i="19"/>
  <c r="E304" i="19"/>
  <c r="D304" i="19"/>
  <c r="E303" i="19"/>
  <c r="D303" i="19"/>
  <c r="E302" i="19"/>
  <c r="D302" i="19"/>
  <c r="E301" i="19"/>
  <c r="D301" i="19"/>
  <c r="E300" i="19"/>
  <c r="D300" i="19"/>
  <c r="E299" i="19"/>
  <c r="D299" i="19"/>
  <c r="E298" i="19"/>
  <c r="D298" i="19"/>
  <c r="E297" i="19"/>
  <c r="D297" i="19"/>
  <c r="E296" i="19"/>
  <c r="D296" i="19"/>
  <c r="E295" i="19"/>
  <c r="D295" i="19"/>
  <c r="E294" i="19"/>
  <c r="D294" i="19"/>
  <c r="E293" i="19"/>
  <c r="D293" i="19"/>
  <c r="E292" i="19"/>
  <c r="D292" i="19"/>
  <c r="E291" i="19"/>
  <c r="D291" i="19"/>
  <c r="E290" i="19"/>
  <c r="D290" i="19"/>
  <c r="E289" i="19"/>
  <c r="D289" i="19"/>
  <c r="E288" i="19"/>
  <c r="D288" i="19"/>
  <c r="E287" i="19"/>
  <c r="D287" i="19"/>
  <c r="E286" i="19"/>
  <c r="D286" i="19"/>
  <c r="E285" i="19"/>
  <c r="D285" i="19"/>
  <c r="E284" i="19"/>
  <c r="D284" i="19"/>
  <c r="E283" i="19"/>
  <c r="D283" i="19"/>
  <c r="E282" i="19"/>
  <c r="D282" i="19"/>
  <c r="E281" i="19"/>
  <c r="D281" i="19"/>
  <c r="E280" i="19"/>
  <c r="D280" i="19"/>
  <c r="E279" i="19"/>
  <c r="D279" i="19"/>
  <c r="E278" i="19"/>
  <c r="D278" i="19"/>
  <c r="E277" i="19"/>
  <c r="D277" i="19"/>
  <c r="E276" i="19"/>
  <c r="D276" i="19"/>
  <c r="E275" i="19"/>
  <c r="D275" i="19"/>
  <c r="E274" i="19"/>
  <c r="D274" i="19"/>
  <c r="E273" i="19"/>
  <c r="D273" i="19"/>
  <c r="E272" i="19"/>
  <c r="D272" i="19"/>
  <c r="E271" i="19"/>
  <c r="D271" i="19"/>
  <c r="E270" i="19"/>
  <c r="D270" i="19"/>
  <c r="E269" i="19"/>
  <c r="D269" i="19"/>
  <c r="E268" i="19"/>
  <c r="D268" i="19"/>
  <c r="E267" i="19"/>
  <c r="D267" i="19"/>
  <c r="E266" i="19"/>
  <c r="D266" i="19"/>
  <c r="E265" i="19"/>
  <c r="D265" i="19"/>
  <c r="E264" i="19"/>
  <c r="D264" i="19"/>
  <c r="E263" i="19"/>
  <c r="D263" i="19"/>
  <c r="E262" i="19"/>
  <c r="D262" i="19"/>
  <c r="E261" i="19"/>
  <c r="D261" i="19"/>
  <c r="E260" i="19"/>
  <c r="D260" i="19"/>
  <c r="E259" i="19"/>
  <c r="D259" i="19"/>
  <c r="E258" i="19"/>
  <c r="D258" i="19"/>
  <c r="E257" i="19"/>
  <c r="D257" i="19"/>
  <c r="E256" i="19"/>
  <c r="D256" i="19"/>
  <c r="E255" i="19"/>
  <c r="D255" i="19"/>
  <c r="E254" i="19"/>
  <c r="D254" i="19"/>
  <c r="E253" i="19"/>
  <c r="D253" i="19"/>
  <c r="E252" i="19"/>
  <c r="D252" i="19"/>
  <c r="E251" i="19"/>
  <c r="D251" i="19"/>
  <c r="E250" i="19"/>
  <c r="D250" i="19"/>
  <c r="E249" i="19"/>
  <c r="D249" i="19"/>
  <c r="E248" i="19"/>
  <c r="D248" i="19"/>
  <c r="E247" i="19"/>
  <c r="D247" i="19"/>
  <c r="E246" i="19"/>
  <c r="D246" i="19"/>
  <c r="E245" i="19"/>
  <c r="D245" i="19"/>
  <c r="E244" i="19"/>
  <c r="D244" i="19"/>
  <c r="E243" i="19"/>
  <c r="D243" i="19"/>
  <c r="E242" i="19"/>
  <c r="D242" i="19"/>
  <c r="E241" i="19"/>
  <c r="D241" i="19"/>
  <c r="E240" i="19"/>
  <c r="D240" i="19"/>
  <c r="E239" i="19"/>
  <c r="D239" i="19"/>
  <c r="E238" i="19"/>
  <c r="D238" i="19"/>
  <c r="E237" i="19"/>
  <c r="D237" i="19"/>
  <c r="E236" i="19"/>
  <c r="D236" i="19"/>
  <c r="E235" i="19"/>
  <c r="D235" i="19"/>
  <c r="E234" i="19"/>
  <c r="D234" i="19"/>
  <c r="E233" i="19"/>
  <c r="D233" i="19"/>
  <c r="E232" i="19"/>
  <c r="D232" i="19"/>
  <c r="E231" i="19"/>
  <c r="D231" i="19"/>
  <c r="E230" i="19"/>
  <c r="D230" i="19"/>
  <c r="E229" i="19"/>
  <c r="D229" i="19"/>
  <c r="E228" i="19"/>
  <c r="D228" i="19"/>
  <c r="E227" i="19"/>
  <c r="D227" i="19"/>
  <c r="E226" i="19"/>
  <c r="D226" i="19"/>
  <c r="E225" i="19"/>
  <c r="D225" i="19"/>
  <c r="E224" i="19"/>
  <c r="D224" i="19"/>
  <c r="E223" i="19"/>
  <c r="D223" i="19"/>
  <c r="E222" i="19"/>
  <c r="D222" i="19"/>
  <c r="E221" i="19"/>
  <c r="D221" i="19"/>
  <c r="E220" i="19"/>
  <c r="D220" i="19"/>
  <c r="E219" i="19"/>
  <c r="D219" i="19"/>
  <c r="E218" i="19"/>
  <c r="D218" i="19"/>
  <c r="E217" i="19"/>
  <c r="D217" i="19"/>
  <c r="E216" i="19"/>
  <c r="D216" i="19"/>
  <c r="E215" i="19"/>
  <c r="D215" i="19"/>
  <c r="E214" i="19"/>
  <c r="D214" i="19"/>
  <c r="E213" i="19"/>
  <c r="D213" i="19"/>
  <c r="E212" i="19"/>
  <c r="D212" i="19"/>
  <c r="E211" i="19"/>
  <c r="D211" i="19"/>
  <c r="E210" i="19"/>
  <c r="D210" i="19"/>
  <c r="E209" i="19"/>
  <c r="D209" i="19"/>
  <c r="E208" i="19"/>
  <c r="D208" i="19"/>
  <c r="E207" i="19"/>
  <c r="D207" i="19"/>
  <c r="E206" i="19"/>
  <c r="D206" i="19"/>
  <c r="E205" i="19"/>
  <c r="D205" i="19"/>
  <c r="E204" i="19"/>
  <c r="D204" i="19"/>
  <c r="E203" i="19"/>
  <c r="D203" i="19"/>
  <c r="E202" i="19"/>
  <c r="D202" i="19"/>
  <c r="E201" i="19"/>
  <c r="D201" i="19"/>
  <c r="E200" i="19"/>
  <c r="D200" i="19"/>
  <c r="E199" i="19"/>
  <c r="D199" i="19"/>
  <c r="E198" i="19"/>
  <c r="D198" i="19"/>
  <c r="E197" i="19"/>
  <c r="D197" i="19"/>
  <c r="E196" i="19"/>
  <c r="D196" i="19"/>
  <c r="E195" i="19"/>
  <c r="D195" i="19"/>
  <c r="E194" i="19"/>
  <c r="D194" i="19"/>
  <c r="E193" i="19"/>
  <c r="D193" i="19"/>
  <c r="E192" i="19"/>
  <c r="D192" i="19"/>
  <c r="E191" i="19"/>
  <c r="D191" i="19"/>
  <c r="E190" i="19"/>
  <c r="D190" i="19"/>
  <c r="E189" i="19"/>
  <c r="D189" i="19"/>
  <c r="E188" i="19"/>
  <c r="D188" i="19"/>
  <c r="E187" i="19"/>
  <c r="D187" i="19"/>
  <c r="E186" i="19"/>
  <c r="D186" i="19"/>
  <c r="E185" i="19"/>
  <c r="D185" i="19"/>
  <c r="E184" i="19"/>
  <c r="D184" i="19"/>
  <c r="E183" i="19"/>
  <c r="D183" i="19"/>
  <c r="E182" i="19"/>
  <c r="D182" i="19"/>
  <c r="E181" i="19"/>
  <c r="D181" i="19"/>
  <c r="E180" i="19"/>
  <c r="D180" i="19"/>
  <c r="E179" i="19"/>
  <c r="D179" i="19"/>
  <c r="E178" i="19"/>
  <c r="D178" i="19"/>
  <c r="E177" i="19"/>
  <c r="D177" i="19"/>
  <c r="E176" i="19"/>
  <c r="D176" i="19"/>
  <c r="E175" i="19"/>
  <c r="D175" i="19"/>
  <c r="E174" i="19"/>
  <c r="D174" i="19"/>
  <c r="E173" i="19"/>
  <c r="D173" i="19"/>
  <c r="E172" i="19"/>
  <c r="D172" i="19"/>
  <c r="E171" i="19"/>
  <c r="D171" i="19"/>
  <c r="E170" i="19"/>
  <c r="D170" i="19"/>
  <c r="E169" i="19"/>
  <c r="D169" i="19"/>
  <c r="E168" i="19"/>
  <c r="D168" i="19"/>
  <c r="E167" i="19"/>
  <c r="D167" i="19"/>
  <c r="E166" i="19"/>
  <c r="D166" i="19"/>
  <c r="E165" i="19"/>
  <c r="D165" i="19"/>
  <c r="E164" i="19"/>
  <c r="D164" i="19"/>
  <c r="E163" i="19"/>
  <c r="D163" i="19"/>
  <c r="E162" i="19"/>
  <c r="D162" i="19"/>
  <c r="E161" i="19"/>
  <c r="D161" i="19"/>
  <c r="E160" i="19"/>
  <c r="D160" i="19"/>
  <c r="E159" i="19"/>
  <c r="D159" i="19"/>
  <c r="E158" i="19"/>
  <c r="D158" i="19"/>
  <c r="E157" i="19"/>
  <c r="D157" i="19"/>
  <c r="E156" i="19"/>
  <c r="D156" i="19"/>
  <c r="E155" i="19"/>
  <c r="D155" i="19"/>
  <c r="E154" i="19"/>
  <c r="D154" i="19"/>
  <c r="E153" i="19"/>
  <c r="D153" i="19"/>
  <c r="E152" i="19"/>
  <c r="D152" i="19"/>
  <c r="E151" i="19"/>
  <c r="D151" i="19"/>
  <c r="E150" i="19"/>
  <c r="D150" i="19"/>
  <c r="E149" i="19"/>
  <c r="D149" i="19"/>
  <c r="E148" i="19"/>
  <c r="D148" i="19"/>
  <c r="E147" i="19"/>
  <c r="D147" i="19"/>
  <c r="E146" i="19"/>
  <c r="D146" i="19"/>
  <c r="E145" i="19"/>
  <c r="D145" i="19"/>
  <c r="E144" i="19"/>
  <c r="D144" i="19"/>
  <c r="E143" i="19"/>
  <c r="D143" i="19"/>
  <c r="E142" i="19"/>
  <c r="D142" i="19"/>
  <c r="E141" i="19"/>
  <c r="D141" i="19"/>
  <c r="E140" i="19"/>
  <c r="D140" i="19"/>
  <c r="E139" i="19"/>
  <c r="D139" i="19"/>
  <c r="E138" i="19"/>
  <c r="D138" i="19"/>
  <c r="E137" i="19"/>
  <c r="D137" i="19"/>
  <c r="E136" i="19"/>
  <c r="D136" i="19"/>
  <c r="E135" i="19"/>
  <c r="D135" i="19"/>
  <c r="E134" i="19"/>
  <c r="D134" i="19"/>
  <c r="E133" i="19"/>
  <c r="D133" i="19"/>
  <c r="E132" i="19"/>
  <c r="D132" i="19"/>
  <c r="E131" i="19"/>
  <c r="D131" i="19"/>
  <c r="E130" i="19"/>
  <c r="D130" i="19"/>
  <c r="E129" i="19"/>
  <c r="D129" i="19"/>
  <c r="E128" i="19"/>
  <c r="D128" i="19"/>
  <c r="E127" i="19"/>
  <c r="D127" i="19"/>
  <c r="E126" i="19"/>
  <c r="D126" i="19"/>
  <c r="E125" i="19"/>
  <c r="D125" i="19"/>
  <c r="E124" i="19"/>
  <c r="D124" i="19"/>
  <c r="E123" i="19"/>
  <c r="D123" i="19"/>
  <c r="E122" i="19"/>
  <c r="D122" i="19"/>
  <c r="E121" i="19"/>
  <c r="D121" i="19"/>
  <c r="E120" i="19"/>
  <c r="D120" i="19"/>
  <c r="E119" i="19"/>
  <c r="D119" i="19"/>
  <c r="E118" i="19"/>
  <c r="D118" i="19"/>
  <c r="E117" i="19"/>
  <c r="D117" i="19"/>
  <c r="E116" i="19"/>
  <c r="D116" i="19"/>
  <c r="E115" i="19"/>
  <c r="D115" i="19"/>
  <c r="E114" i="19"/>
  <c r="D114" i="19"/>
  <c r="E113" i="19"/>
  <c r="D113" i="19"/>
  <c r="E112" i="19"/>
  <c r="D112" i="19"/>
  <c r="E111" i="19"/>
  <c r="D111" i="19"/>
  <c r="E110" i="19"/>
  <c r="D110" i="19"/>
  <c r="E109" i="19"/>
  <c r="D109" i="19"/>
  <c r="E108" i="19"/>
  <c r="D108" i="19"/>
  <c r="E107" i="19"/>
  <c r="D107" i="19"/>
  <c r="E106" i="19"/>
  <c r="D106" i="19"/>
  <c r="E105" i="19"/>
  <c r="D105" i="19"/>
  <c r="E104" i="19"/>
  <c r="D104" i="19"/>
  <c r="E103" i="19"/>
  <c r="D103" i="19"/>
  <c r="E102" i="19"/>
  <c r="D102" i="19"/>
  <c r="E101" i="19"/>
  <c r="D101" i="19"/>
  <c r="E100" i="19"/>
  <c r="D100" i="19"/>
  <c r="E99" i="19"/>
  <c r="D99" i="19"/>
  <c r="E98" i="19"/>
  <c r="D98" i="19"/>
  <c r="E97" i="19"/>
  <c r="D97" i="19"/>
  <c r="E96" i="19"/>
  <c r="D96" i="19"/>
  <c r="E95" i="19"/>
  <c r="D95" i="19"/>
  <c r="E94" i="19"/>
  <c r="D94" i="19"/>
  <c r="E93" i="19"/>
  <c r="D93" i="19"/>
  <c r="E92" i="19"/>
  <c r="D92" i="19"/>
  <c r="E91" i="19"/>
  <c r="D91" i="19"/>
  <c r="E90" i="19"/>
  <c r="D90" i="19"/>
  <c r="E89" i="19"/>
  <c r="D89" i="19"/>
  <c r="E88" i="19"/>
  <c r="D88" i="19"/>
  <c r="E87" i="19"/>
  <c r="D87" i="19"/>
  <c r="E86" i="19"/>
  <c r="D86" i="19"/>
  <c r="E85" i="19"/>
  <c r="D85" i="19"/>
  <c r="E84" i="19"/>
  <c r="D84" i="19"/>
  <c r="E83" i="19"/>
  <c r="D83" i="19"/>
  <c r="E82" i="19"/>
  <c r="D82" i="19"/>
  <c r="E81" i="19"/>
  <c r="D81" i="19"/>
  <c r="E80" i="19"/>
  <c r="D80" i="19"/>
  <c r="E79" i="19"/>
  <c r="D79" i="19"/>
  <c r="E78" i="19"/>
  <c r="D78" i="19"/>
  <c r="E77" i="19"/>
  <c r="D77" i="19"/>
  <c r="E76" i="19"/>
  <c r="D76" i="19"/>
  <c r="E75" i="19"/>
  <c r="D75" i="19"/>
  <c r="E74" i="19"/>
  <c r="D74" i="19"/>
  <c r="E73" i="19"/>
  <c r="D73" i="19"/>
  <c r="E72" i="19"/>
  <c r="D72" i="19"/>
  <c r="E71" i="19"/>
  <c r="D71" i="19"/>
  <c r="E70" i="19"/>
  <c r="D70" i="19"/>
  <c r="E69" i="19"/>
  <c r="D69" i="19"/>
  <c r="E68" i="19"/>
  <c r="D68" i="19"/>
  <c r="E67" i="19"/>
  <c r="D67" i="19"/>
  <c r="E66" i="19"/>
  <c r="D66" i="19"/>
  <c r="E65" i="19"/>
  <c r="D65" i="19"/>
  <c r="E64" i="19"/>
  <c r="D64" i="19"/>
  <c r="E63" i="19"/>
  <c r="D63" i="19"/>
  <c r="E62" i="19"/>
  <c r="D62" i="19"/>
  <c r="E61" i="19"/>
  <c r="D61" i="19"/>
  <c r="E60" i="19"/>
  <c r="D60" i="19"/>
  <c r="E59" i="19"/>
  <c r="D59" i="19"/>
  <c r="E58" i="19"/>
  <c r="D58" i="19"/>
  <c r="E57" i="19"/>
  <c r="D57" i="19"/>
  <c r="E56" i="19"/>
  <c r="D56" i="19"/>
  <c r="E55" i="19"/>
  <c r="D55" i="19"/>
  <c r="E54" i="19"/>
  <c r="D54" i="19"/>
  <c r="E53" i="19"/>
  <c r="D53" i="19"/>
  <c r="E52" i="19"/>
  <c r="D52" i="19"/>
  <c r="E51" i="19"/>
  <c r="D51" i="19"/>
  <c r="E50" i="19"/>
  <c r="D50" i="19"/>
  <c r="E49" i="19"/>
  <c r="D49" i="19"/>
  <c r="E48" i="19"/>
  <c r="D48" i="19"/>
  <c r="E47" i="19"/>
  <c r="D47" i="19"/>
  <c r="E46" i="19"/>
  <c r="D46" i="19"/>
  <c r="E45" i="19"/>
  <c r="D45" i="19"/>
  <c r="E44" i="19"/>
  <c r="D44" i="19"/>
  <c r="E43" i="19"/>
  <c r="D43" i="19"/>
  <c r="E42" i="19"/>
  <c r="D42" i="19"/>
  <c r="E41" i="19"/>
  <c r="D41" i="19"/>
  <c r="E40" i="19"/>
  <c r="D40" i="19"/>
  <c r="E39" i="19"/>
  <c r="D39" i="19"/>
  <c r="E38" i="19"/>
  <c r="D38" i="19"/>
  <c r="E37" i="19"/>
  <c r="D37" i="19"/>
  <c r="E36" i="19"/>
  <c r="D36" i="19"/>
  <c r="E35" i="19"/>
  <c r="D35" i="19"/>
  <c r="E34" i="19"/>
  <c r="D34" i="19"/>
  <c r="E33" i="19"/>
  <c r="D33" i="19"/>
  <c r="E32" i="19"/>
  <c r="D32" i="19"/>
  <c r="E31" i="19"/>
  <c r="D31" i="19"/>
  <c r="E30" i="19"/>
  <c r="D30" i="19"/>
  <c r="E29" i="19"/>
  <c r="D29" i="19"/>
  <c r="E28" i="19"/>
  <c r="D28" i="19"/>
  <c r="E27" i="19"/>
  <c r="D27" i="19"/>
  <c r="E26" i="19"/>
  <c r="D26" i="19"/>
  <c r="E25" i="19"/>
  <c r="D25" i="19"/>
  <c r="E24" i="19"/>
  <c r="D24" i="19"/>
  <c r="E23" i="19"/>
  <c r="D23" i="19"/>
  <c r="E22" i="19"/>
  <c r="D22" i="19"/>
  <c r="E21" i="19"/>
  <c r="D21" i="19"/>
  <c r="E20" i="19"/>
  <c r="D20" i="19"/>
  <c r="E19" i="19"/>
  <c r="D19" i="19"/>
  <c r="E18" i="19"/>
  <c r="D18" i="19"/>
  <c r="E17" i="19"/>
  <c r="D17" i="19"/>
  <c r="E16" i="19"/>
  <c r="D16" i="19"/>
  <c r="E15" i="19"/>
  <c r="D15" i="19"/>
  <c r="E14" i="19"/>
  <c r="D14" i="19"/>
  <c r="E13" i="19"/>
  <c r="D13" i="19"/>
  <c r="E12" i="19"/>
  <c r="D12" i="19"/>
  <c r="E11" i="19"/>
  <c r="D11" i="19"/>
  <c r="E10" i="19"/>
  <c r="D10" i="19"/>
  <c r="E9" i="19"/>
  <c r="D9" i="19"/>
  <c r="E8" i="19"/>
  <c r="D8" i="19"/>
  <c r="E7" i="19"/>
  <c r="D7" i="19"/>
  <c r="E6" i="19"/>
  <c r="D6" i="19"/>
  <c r="E5" i="19"/>
  <c r="D5" i="19"/>
  <c r="E4" i="19"/>
  <c r="D4" i="19"/>
  <c r="E3" i="19"/>
  <c r="D3" i="19"/>
  <c r="E2" i="19"/>
  <c r="D2" i="19"/>
  <c r="G4725" i="5"/>
  <c r="F4725" i="5"/>
  <c r="G4724" i="5"/>
  <c r="F4724" i="5"/>
  <c r="G4723" i="5"/>
  <c r="F4723" i="5"/>
  <c r="G4722" i="5"/>
  <c r="F4722" i="5"/>
  <c r="G4721" i="5"/>
  <c r="F4721" i="5"/>
  <c r="G4720" i="5"/>
  <c r="F4720" i="5"/>
  <c r="G4719" i="5"/>
  <c r="F4719" i="5"/>
  <c r="G4718" i="5"/>
  <c r="F4718" i="5"/>
  <c r="G4717" i="5"/>
  <c r="F4717" i="5"/>
  <c r="G4716" i="5"/>
  <c r="F4716" i="5"/>
  <c r="G4715" i="5"/>
  <c r="F4715" i="5"/>
  <c r="G4714" i="5"/>
  <c r="F4714" i="5"/>
  <c r="G4713" i="5"/>
  <c r="F4713" i="5"/>
  <c r="G4712" i="5"/>
  <c r="F4712" i="5"/>
  <c r="G4711" i="5"/>
  <c r="F4711" i="5"/>
  <c r="G4710" i="5"/>
  <c r="F4710" i="5"/>
  <c r="G4709" i="5"/>
  <c r="F4709" i="5"/>
  <c r="G4708" i="5"/>
  <c r="F4708" i="5"/>
  <c r="G4707" i="5"/>
  <c r="F4707" i="5"/>
  <c r="G4706" i="5"/>
  <c r="F4706" i="5"/>
  <c r="G4705" i="5"/>
  <c r="F4705" i="5"/>
  <c r="G4704" i="5"/>
  <c r="F4704" i="5"/>
  <c r="G4703" i="5"/>
  <c r="F4703" i="5"/>
  <c r="G4702" i="5"/>
  <c r="F4702" i="5"/>
  <c r="G4701" i="5"/>
  <c r="F4701" i="5"/>
  <c r="G4700" i="5"/>
  <c r="F4700" i="5"/>
  <c r="G4699" i="5"/>
  <c r="F4699" i="5"/>
  <c r="G4698" i="5"/>
  <c r="F4698" i="5"/>
  <c r="G4697" i="5"/>
  <c r="F4697" i="5"/>
  <c r="G4696" i="5"/>
  <c r="F4696" i="5"/>
  <c r="G4695" i="5"/>
  <c r="F4695" i="5"/>
  <c r="G4694" i="5"/>
  <c r="F4694" i="5"/>
  <c r="G4693" i="5"/>
  <c r="F4693" i="5"/>
  <c r="G4692" i="5"/>
  <c r="F4692" i="5"/>
  <c r="G4691" i="5"/>
  <c r="F4691" i="5"/>
  <c r="G4690" i="5"/>
  <c r="F4690" i="5"/>
  <c r="G4689" i="5"/>
  <c r="F4689" i="5"/>
  <c r="G4688" i="5"/>
  <c r="F4688" i="5"/>
  <c r="G4687" i="5"/>
  <c r="F4687" i="5"/>
  <c r="G4686" i="5"/>
  <c r="F4686" i="5"/>
  <c r="G4685" i="5"/>
  <c r="F4685" i="5"/>
  <c r="G4684" i="5"/>
  <c r="F4684" i="5"/>
  <c r="G4683" i="5"/>
  <c r="F4683" i="5"/>
  <c r="G4682" i="5"/>
  <c r="F4682" i="5"/>
  <c r="G4681" i="5"/>
  <c r="F4681" i="5"/>
  <c r="G4680" i="5"/>
  <c r="F4680" i="5"/>
  <c r="G4679" i="5"/>
  <c r="F4679" i="5"/>
  <c r="G4678" i="5"/>
  <c r="F4678" i="5"/>
  <c r="G4677" i="5"/>
  <c r="F4677" i="5"/>
  <c r="G4676" i="5"/>
  <c r="F4676" i="5"/>
  <c r="G4675" i="5"/>
  <c r="F4675" i="5"/>
  <c r="G4674" i="5"/>
  <c r="F4674" i="5"/>
  <c r="G4673" i="5"/>
  <c r="F4673" i="5"/>
  <c r="G4672" i="5"/>
  <c r="F4672" i="5"/>
  <c r="G4671" i="5"/>
  <c r="F4671" i="5"/>
  <c r="G4670" i="5"/>
  <c r="F4670" i="5"/>
  <c r="G4669" i="5"/>
  <c r="F4669" i="5"/>
  <c r="G4668" i="5"/>
  <c r="F4668" i="5"/>
  <c r="G4667" i="5"/>
  <c r="F4667" i="5"/>
  <c r="G4666" i="5"/>
  <c r="F4666" i="5"/>
  <c r="G4665" i="5"/>
  <c r="F4665" i="5"/>
  <c r="G4664" i="5"/>
  <c r="F4664" i="5"/>
  <c r="G4663" i="5"/>
  <c r="F4663" i="5"/>
  <c r="G4662" i="5"/>
  <c r="F4662" i="5"/>
  <c r="G4661" i="5"/>
  <c r="F4661" i="5"/>
  <c r="G4660" i="5"/>
  <c r="F4660" i="5"/>
  <c r="G4659" i="5"/>
  <c r="F4659" i="5"/>
  <c r="G4658" i="5"/>
  <c r="F4658" i="5"/>
  <c r="G4657" i="5"/>
  <c r="F4657" i="5"/>
  <c r="G4656" i="5"/>
  <c r="F4656" i="5"/>
  <c r="G4655" i="5"/>
  <c r="F4655" i="5"/>
  <c r="G4654" i="5"/>
  <c r="F4654" i="5"/>
  <c r="G4653" i="5"/>
  <c r="F4653" i="5"/>
  <c r="G4652" i="5"/>
  <c r="F4652" i="5"/>
  <c r="G4651" i="5"/>
  <c r="F4651" i="5"/>
  <c r="G4650" i="5"/>
  <c r="F4650" i="5"/>
  <c r="G4649" i="5"/>
  <c r="F4649" i="5"/>
  <c r="G4648" i="5"/>
  <c r="F4648" i="5"/>
  <c r="G4647" i="5"/>
  <c r="F4647" i="5"/>
  <c r="G4646" i="5"/>
  <c r="F4646" i="5"/>
  <c r="G4645" i="5"/>
  <c r="F4645" i="5"/>
  <c r="G4644" i="5"/>
  <c r="F4644" i="5"/>
  <c r="G4643" i="5"/>
  <c r="F4643" i="5"/>
  <c r="G4642" i="5"/>
  <c r="F4642" i="5"/>
  <c r="G4641" i="5"/>
  <c r="F4641" i="5"/>
  <c r="G4640" i="5"/>
  <c r="F4640" i="5"/>
  <c r="G4639" i="5"/>
  <c r="F4639" i="5"/>
  <c r="G4638" i="5"/>
  <c r="F4638" i="5"/>
  <c r="G4637" i="5"/>
  <c r="F4637" i="5"/>
  <c r="G4636" i="5"/>
  <c r="F4636" i="5"/>
  <c r="G4635" i="5"/>
  <c r="F4635" i="5"/>
  <c r="G4634" i="5"/>
  <c r="F4634" i="5"/>
  <c r="G4633" i="5"/>
  <c r="F4633" i="5"/>
  <c r="G4632" i="5"/>
  <c r="F4632" i="5"/>
  <c r="G4631" i="5"/>
  <c r="F4631" i="5"/>
  <c r="G4630" i="5"/>
  <c r="F4630" i="5"/>
  <c r="G4629" i="5"/>
  <c r="F4629" i="5"/>
  <c r="G4628" i="5"/>
  <c r="F4628" i="5"/>
  <c r="G4627" i="5"/>
  <c r="F4627" i="5"/>
  <c r="G4626" i="5"/>
  <c r="F4626" i="5"/>
  <c r="G4625" i="5"/>
  <c r="F4625" i="5"/>
  <c r="G4624" i="5"/>
  <c r="F4624" i="5"/>
  <c r="G4623" i="5"/>
  <c r="F4623" i="5"/>
  <c r="G4622" i="5"/>
  <c r="F4622" i="5"/>
  <c r="G4621" i="5"/>
  <c r="F4621" i="5"/>
  <c r="G4620" i="5"/>
  <c r="F4620" i="5"/>
  <c r="G4619" i="5"/>
  <c r="F4619" i="5"/>
  <c r="G4618" i="5"/>
  <c r="F4618" i="5"/>
  <c r="G4617" i="5"/>
  <c r="F4617" i="5"/>
  <c r="G4616" i="5"/>
  <c r="F4616" i="5"/>
  <c r="G4615" i="5"/>
  <c r="F4615" i="5"/>
  <c r="G4614" i="5"/>
  <c r="F4614" i="5"/>
  <c r="G4613" i="5"/>
  <c r="F4613" i="5"/>
  <c r="G4612" i="5"/>
  <c r="F4612" i="5"/>
  <c r="G4611" i="5"/>
  <c r="F4611" i="5"/>
  <c r="G4610" i="5"/>
  <c r="F4610" i="5"/>
  <c r="G4609" i="5"/>
  <c r="F4609" i="5"/>
  <c r="G4608" i="5"/>
  <c r="F4608" i="5"/>
  <c r="G4607" i="5"/>
  <c r="F4607" i="5"/>
  <c r="G4606" i="5"/>
  <c r="F4606" i="5"/>
  <c r="G4605" i="5"/>
  <c r="F4605" i="5"/>
  <c r="G4604" i="5"/>
  <c r="F4604" i="5"/>
  <c r="G4603" i="5"/>
  <c r="F4603" i="5"/>
  <c r="G4602" i="5"/>
  <c r="F4602" i="5"/>
  <c r="G4601" i="5"/>
  <c r="F4601" i="5"/>
  <c r="G4600" i="5"/>
  <c r="F4600" i="5"/>
  <c r="G4599" i="5"/>
  <c r="F4599" i="5"/>
  <c r="G4598" i="5"/>
  <c r="F4598" i="5"/>
  <c r="G4597" i="5"/>
  <c r="F4597" i="5"/>
  <c r="G4596" i="5"/>
  <c r="F4596" i="5"/>
  <c r="G4595" i="5"/>
  <c r="F4595" i="5"/>
  <c r="G4594" i="5"/>
  <c r="F4594" i="5"/>
  <c r="G4593" i="5"/>
  <c r="F4593" i="5"/>
  <c r="G4592" i="5"/>
  <c r="F4592" i="5"/>
  <c r="G4591" i="5"/>
  <c r="F4591" i="5"/>
  <c r="G4590" i="5"/>
  <c r="F4590" i="5"/>
  <c r="G4589" i="5"/>
  <c r="F4589" i="5"/>
  <c r="G4588" i="5"/>
  <c r="F4588" i="5"/>
  <c r="G4587" i="5"/>
  <c r="F4587" i="5"/>
  <c r="G4586" i="5"/>
  <c r="F4586" i="5"/>
  <c r="G4585" i="5"/>
  <c r="F4585" i="5"/>
  <c r="G4584" i="5"/>
  <c r="F4584" i="5"/>
  <c r="G4583" i="5"/>
  <c r="F4583" i="5"/>
  <c r="G4582" i="5"/>
  <c r="F4582" i="5"/>
  <c r="G4581" i="5"/>
  <c r="F4581" i="5"/>
  <c r="G4580" i="5"/>
  <c r="F4580" i="5"/>
  <c r="G4579" i="5"/>
  <c r="F4579" i="5"/>
  <c r="G4578" i="5"/>
  <c r="F4578" i="5"/>
  <c r="G4577" i="5"/>
  <c r="F4577" i="5"/>
  <c r="G4576" i="5"/>
  <c r="F4576" i="5"/>
  <c r="G4575" i="5"/>
  <c r="F4575" i="5"/>
  <c r="G4574" i="5"/>
  <c r="F4574" i="5"/>
  <c r="G4573" i="5"/>
  <c r="F4573" i="5"/>
  <c r="G4572" i="5"/>
  <c r="F4572" i="5"/>
  <c r="G4571" i="5"/>
  <c r="F4571" i="5"/>
  <c r="G4570" i="5"/>
  <c r="F4570" i="5"/>
  <c r="G4569" i="5"/>
  <c r="F4569" i="5"/>
  <c r="G4568" i="5"/>
  <c r="F4568" i="5"/>
  <c r="G4567" i="5"/>
  <c r="F4567" i="5"/>
  <c r="G4566" i="5"/>
  <c r="F4566" i="5"/>
  <c r="G4565" i="5"/>
  <c r="F4565" i="5"/>
  <c r="G4564" i="5"/>
  <c r="F4564" i="5"/>
  <c r="G4563" i="5"/>
  <c r="F4563" i="5"/>
  <c r="G4562" i="5"/>
  <c r="F4562" i="5"/>
  <c r="G4561" i="5"/>
  <c r="F4561" i="5"/>
  <c r="G4560" i="5"/>
  <c r="F4560" i="5"/>
  <c r="G4559" i="5"/>
  <c r="F4559" i="5"/>
  <c r="G4558" i="5"/>
  <c r="F4558" i="5"/>
  <c r="G4557" i="5"/>
  <c r="F4557" i="5"/>
  <c r="G4556" i="5"/>
  <c r="F4556" i="5"/>
  <c r="G4555" i="5"/>
  <c r="F4555" i="5"/>
  <c r="G4554" i="5"/>
  <c r="F4554" i="5"/>
  <c r="G4553" i="5"/>
  <c r="F4553" i="5"/>
  <c r="G4552" i="5"/>
  <c r="F4552" i="5"/>
  <c r="G4551" i="5"/>
  <c r="F4551" i="5"/>
  <c r="G4550" i="5"/>
  <c r="F4550" i="5"/>
  <c r="G4549" i="5"/>
  <c r="F4549" i="5"/>
  <c r="G4548" i="5"/>
  <c r="F4548" i="5"/>
  <c r="G4547" i="5"/>
  <c r="F4547" i="5"/>
  <c r="G4546" i="5"/>
  <c r="F4546" i="5"/>
  <c r="G4545" i="5"/>
  <c r="F4545" i="5"/>
  <c r="G4544" i="5"/>
  <c r="F4544" i="5"/>
  <c r="G4543" i="5"/>
  <c r="F4543" i="5"/>
  <c r="G4542" i="5"/>
  <c r="F4542" i="5"/>
  <c r="G4541" i="5"/>
  <c r="F4541" i="5"/>
  <c r="G4540" i="5"/>
  <c r="F4540" i="5"/>
  <c r="G4539" i="5"/>
  <c r="F4539" i="5"/>
  <c r="G4538" i="5"/>
  <c r="F4538" i="5"/>
  <c r="G4537" i="5"/>
  <c r="F4537" i="5"/>
  <c r="G4536" i="5"/>
  <c r="F4536" i="5"/>
  <c r="G4535" i="5"/>
  <c r="F4535" i="5"/>
  <c r="G4534" i="5"/>
  <c r="F4534" i="5"/>
  <c r="G4533" i="5"/>
  <c r="F4533" i="5"/>
  <c r="G4532" i="5"/>
  <c r="F4532" i="5"/>
  <c r="G4531" i="5"/>
  <c r="F4531" i="5"/>
  <c r="G4530" i="5"/>
  <c r="F4530" i="5"/>
  <c r="G4529" i="5"/>
  <c r="F4529" i="5"/>
  <c r="G4528" i="5"/>
  <c r="F4528" i="5"/>
  <c r="G4527" i="5"/>
  <c r="F4527" i="5"/>
  <c r="G4526" i="5"/>
  <c r="F4526" i="5"/>
  <c r="G4525" i="5"/>
  <c r="F4525" i="5"/>
  <c r="G4524" i="5"/>
  <c r="F4524" i="5"/>
  <c r="G4523" i="5"/>
  <c r="F4523" i="5"/>
  <c r="G4522" i="5"/>
  <c r="F4522" i="5"/>
  <c r="G4521" i="5"/>
  <c r="F4521" i="5"/>
  <c r="G4520" i="5"/>
  <c r="F4520" i="5"/>
  <c r="G4519" i="5"/>
  <c r="F4519" i="5"/>
  <c r="G4518" i="5"/>
  <c r="F4518" i="5"/>
  <c r="G4517" i="5"/>
  <c r="F4517" i="5"/>
  <c r="G4516" i="5"/>
  <c r="F4516" i="5"/>
  <c r="G4515" i="5"/>
  <c r="F4515" i="5"/>
  <c r="G4514" i="5"/>
  <c r="F4514" i="5"/>
  <c r="G4513" i="5"/>
  <c r="F4513" i="5"/>
  <c r="G4512" i="5"/>
  <c r="F4512" i="5"/>
  <c r="G4511" i="5"/>
  <c r="F4511" i="5"/>
  <c r="G4510" i="5"/>
  <c r="F4510" i="5"/>
  <c r="G4509" i="5"/>
  <c r="F4509" i="5"/>
  <c r="G4508" i="5"/>
  <c r="F4508" i="5"/>
  <c r="G4507" i="5"/>
  <c r="F4507" i="5"/>
  <c r="G4506" i="5"/>
  <c r="F4506" i="5"/>
  <c r="G4505" i="5"/>
  <c r="F4505" i="5"/>
  <c r="G4504" i="5"/>
  <c r="F4504" i="5"/>
  <c r="G4503" i="5"/>
  <c r="F4503" i="5"/>
  <c r="G4502" i="5"/>
  <c r="F4502" i="5"/>
  <c r="G4501" i="5"/>
  <c r="F4501" i="5"/>
  <c r="G4500" i="5"/>
  <c r="F4500" i="5"/>
  <c r="G4499" i="5"/>
  <c r="F4499" i="5"/>
  <c r="G4498" i="5"/>
  <c r="F4498" i="5"/>
  <c r="G4497" i="5"/>
  <c r="F4497" i="5"/>
  <c r="G4496" i="5"/>
  <c r="F4496" i="5"/>
  <c r="G4495" i="5"/>
  <c r="F4495" i="5"/>
  <c r="G4494" i="5"/>
  <c r="F4494" i="5"/>
  <c r="G4493" i="5"/>
  <c r="F4493" i="5"/>
  <c r="G4492" i="5"/>
  <c r="F4492" i="5"/>
  <c r="G4491" i="5"/>
  <c r="F4491" i="5"/>
  <c r="G4490" i="5"/>
  <c r="F4490" i="5"/>
  <c r="G4489" i="5"/>
  <c r="F4489" i="5"/>
  <c r="G4488" i="5"/>
  <c r="F4488" i="5"/>
  <c r="G4487" i="5"/>
  <c r="F4487" i="5"/>
  <c r="G4486" i="5"/>
  <c r="F4486" i="5"/>
  <c r="G4485" i="5"/>
  <c r="F4485" i="5"/>
  <c r="G4484" i="5"/>
  <c r="F4484" i="5"/>
  <c r="G4483" i="5"/>
  <c r="F4483" i="5"/>
  <c r="G4482" i="5"/>
  <c r="F4482" i="5"/>
  <c r="G4481" i="5"/>
  <c r="F4481" i="5"/>
  <c r="G4480" i="5"/>
  <c r="F4480" i="5"/>
  <c r="G4479" i="5"/>
  <c r="F4479" i="5"/>
  <c r="G4478" i="5"/>
  <c r="F4478" i="5"/>
  <c r="G4477" i="5"/>
  <c r="F4477" i="5"/>
  <c r="G4476" i="5"/>
  <c r="F4476" i="5"/>
  <c r="G4475" i="5"/>
  <c r="F4475" i="5"/>
  <c r="G4474" i="5"/>
  <c r="F4474" i="5"/>
  <c r="G4473" i="5"/>
  <c r="F4473" i="5"/>
  <c r="G4472" i="5"/>
  <c r="F4472" i="5"/>
  <c r="G4471" i="5"/>
  <c r="F4471" i="5"/>
  <c r="G4470" i="5"/>
  <c r="F4470" i="5"/>
  <c r="G4469" i="5"/>
  <c r="F4469" i="5"/>
  <c r="G4468" i="5"/>
  <c r="F4468" i="5"/>
  <c r="G4467" i="5"/>
  <c r="F4467" i="5"/>
  <c r="G4466" i="5"/>
  <c r="F4466" i="5"/>
  <c r="G4465" i="5"/>
  <c r="F4465" i="5"/>
  <c r="G4464" i="5"/>
  <c r="F4464" i="5"/>
  <c r="G4463" i="5"/>
  <c r="F4463" i="5"/>
  <c r="G4462" i="5"/>
  <c r="F4462" i="5"/>
  <c r="G4461" i="5"/>
  <c r="F4461" i="5"/>
  <c r="G4460" i="5"/>
  <c r="F4460" i="5"/>
  <c r="G4459" i="5"/>
  <c r="F4459" i="5"/>
  <c r="G4458" i="5"/>
  <c r="F4458" i="5"/>
  <c r="G4457" i="5"/>
  <c r="F4457" i="5"/>
  <c r="G4456" i="5"/>
  <c r="F4456" i="5"/>
  <c r="G4455" i="5"/>
  <c r="F4455" i="5"/>
  <c r="G4454" i="5"/>
  <c r="F4454" i="5"/>
  <c r="G4453" i="5"/>
  <c r="F4453" i="5"/>
  <c r="G4452" i="5"/>
  <c r="F4452" i="5"/>
  <c r="G4451" i="5"/>
  <c r="F4451" i="5"/>
  <c r="G4450" i="5"/>
  <c r="F4450" i="5"/>
  <c r="G4449" i="5"/>
  <c r="F4449" i="5"/>
  <c r="G4448" i="5"/>
  <c r="F4448" i="5"/>
  <c r="G4447" i="5"/>
  <c r="F4447" i="5"/>
  <c r="G4446" i="5"/>
  <c r="F4446" i="5"/>
  <c r="G4445" i="5"/>
  <c r="F4445" i="5"/>
  <c r="G4444" i="5"/>
  <c r="F4444" i="5"/>
  <c r="G4443" i="5"/>
  <c r="F4443" i="5"/>
  <c r="G4442" i="5"/>
  <c r="F4442" i="5"/>
  <c r="G4441" i="5"/>
  <c r="F4441" i="5"/>
  <c r="G4440" i="5"/>
  <c r="F4440" i="5"/>
  <c r="G4439" i="5"/>
  <c r="F4439" i="5"/>
  <c r="G4438" i="5"/>
  <c r="F4438" i="5"/>
  <c r="G4437" i="5"/>
  <c r="F4437" i="5"/>
  <c r="G4436" i="5"/>
  <c r="F4436" i="5"/>
  <c r="G4435" i="5"/>
  <c r="F4435" i="5"/>
  <c r="G4434" i="5"/>
  <c r="F4434" i="5"/>
  <c r="G4433" i="5"/>
  <c r="F4433" i="5"/>
  <c r="G4432" i="5"/>
  <c r="F4432" i="5"/>
  <c r="G4431" i="5"/>
  <c r="F4431" i="5"/>
  <c r="G4430" i="5"/>
  <c r="F4430" i="5"/>
  <c r="G4429" i="5"/>
  <c r="F4429" i="5"/>
  <c r="G4428" i="5"/>
  <c r="F4428" i="5"/>
  <c r="G4427" i="5"/>
  <c r="F4427" i="5"/>
  <c r="G4426" i="5"/>
  <c r="F4426" i="5"/>
  <c r="G4425" i="5"/>
  <c r="F4425" i="5"/>
  <c r="G4424" i="5"/>
  <c r="F4424" i="5"/>
  <c r="G4423" i="5"/>
  <c r="F4423" i="5"/>
  <c r="G4422" i="5"/>
  <c r="F4422" i="5"/>
  <c r="G4421" i="5"/>
  <c r="F4421" i="5"/>
  <c r="G4420" i="5"/>
  <c r="F4420" i="5"/>
  <c r="G4419" i="5"/>
  <c r="F4419" i="5"/>
  <c r="G4418" i="5"/>
  <c r="F4418" i="5"/>
  <c r="G4417" i="5"/>
  <c r="F4417" i="5"/>
  <c r="G4416" i="5"/>
  <c r="F4416" i="5"/>
  <c r="G4415" i="5"/>
  <c r="F4415" i="5"/>
  <c r="G4414" i="5"/>
  <c r="F4414" i="5"/>
  <c r="G4413" i="5"/>
  <c r="F4413" i="5"/>
  <c r="G4412" i="5"/>
  <c r="F4412" i="5"/>
  <c r="G4411" i="5"/>
  <c r="F4411" i="5"/>
  <c r="G4410" i="5"/>
  <c r="F4410" i="5"/>
  <c r="G4409" i="5"/>
  <c r="F4409" i="5"/>
  <c r="G4408" i="5"/>
  <c r="F4408" i="5"/>
  <c r="G4407" i="5"/>
  <c r="F4407" i="5"/>
  <c r="G4406" i="5"/>
  <c r="F4406" i="5"/>
  <c r="G4405" i="5"/>
  <c r="F4405" i="5"/>
  <c r="G4404" i="5"/>
  <c r="F4404" i="5"/>
  <c r="G4403" i="5"/>
  <c r="F4403" i="5"/>
  <c r="G4402" i="5"/>
  <c r="F4402" i="5"/>
  <c r="G4401" i="5"/>
  <c r="F4401" i="5"/>
  <c r="G4400" i="5"/>
  <c r="F4400" i="5"/>
  <c r="G4399" i="5"/>
  <c r="F4399" i="5"/>
  <c r="G4398" i="5"/>
  <c r="F4398" i="5"/>
  <c r="G4397" i="5"/>
  <c r="F4397" i="5"/>
  <c r="G4396" i="5"/>
  <c r="F4396" i="5"/>
  <c r="G4395" i="5"/>
  <c r="F4395" i="5"/>
  <c r="G4394" i="5"/>
  <c r="F4394" i="5"/>
  <c r="G4393" i="5"/>
  <c r="F4393" i="5"/>
  <c r="G4392" i="5"/>
  <c r="F4392" i="5"/>
  <c r="G4391" i="5"/>
  <c r="F4391" i="5"/>
  <c r="G4390" i="5"/>
  <c r="F4390" i="5"/>
  <c r="G4389" i="5"/>
  <c r="F4389" i="5"/>
  <c r="G4388" i="5"/>
  <c r="F4388" i="5"/>
  <c r="G4387" i="5"/>
  <c r="F4387" i="5"/>
  <c r="G4386" i="5"/>
  <c r="F4386" i="5"/>
  <c r="G4385" i="5"/>
  <c r="F4385" i="5"/>
  <c r="G4384" i="5"/>
  <c r="F4384" i="5"/>
  <c r="G4383" i="5"/>
  <c r="F4383" i="5"/>
  <c r="G4382" i="5"/>
  <c r="F4382" i="5"/>
  <c r="G4381" i="5"/>
  <c r="F4381" i="5"/>
  <c r="G4380" i="5"/>
  <c r="F4380" i="5"/>
  <c r="G4379" i="5"/>
  <c r="F4379" i="5"/>
  <c r="G4378" i="5"/>
  <c r="F4378" i="5"/>
  <c r="G4377" i="5"/>
  <c r="F4377" i="5"/>
  <c r="G4376" i="5"/>
  <c r="F4376" i="5"/>
  <c r="G4375" i="5"/>
  <c r="F4375" i="5"/>
  <c r="G4374" i="5"/>
  <c r="F4374" i="5"/>
  <c r="G4373" i="5"/>
  <c r="F4373" i="5"/>
  <c r="G4372" i="5"/>
  <c r="F4372" i="5"/>
  <c r="G4371" i="5"/>
  <c r="F4371" i="5"/>
  <c r="G4370" i="5"/>
  <c r="F4370" i="5"/>
  <c r="G4369" i="5"/>
  <c r="F4369" i="5"/>
  <c r="G4368" i="5"/>
  <c r="F4368" i="5"/>
  <c r="G4367" i="5"/>
  <c r="F4367" i="5"/>
  <c r="G4366" i="5"/>
  <c r="F4366" i="5"/>
  <c r="G4365" i="5"/>
  <c r="F4365" i="5"/>
  <c r="G4364" i="5"/>
  <c r="F4364" i="5"/>
  <c r="G4363" i="5"/>
  <c r="F4363" i="5"/>
  <c r="G4362" i="5"/>
  <c r="F4362" i="5"/>
  <c r="G4361" i="5"/>
  <c r="F4361" i="5"/>
  <c r="G4360" i="5"/>
  <c r="F4360" i="5"/>
  <c r="G4359" i="5"/>
  <c r="F4359" i="5"/>
  <c r="G4358" i="5"/>
  <c r="F4358" i="5"/>
  <c r="G4357" i="5"/>
  <c r="F4357" i="5"/>
  <c r="G4356" i="5"/>
  <c r="F4356" i="5"/>
  <c r="G4355" i="5"/>
  <c r="F4355" i="5"/>
  <c r="G4354" i="5"/>
  <c r="F4354" i="5"/>
  <c r="G4353" i="5"/>
  <c r="F4353" i="5"/>
  <c r="G4352" i="5"/>
  <c r="F4352" i="5"/>
  <c r="G4351" i="5"/>
  <c r="F4351" i="5"/>
  <c r="G4350" i="5"/>
  <c r="F4350" i="5"/>
  <c r="G4349" i="5"/>
  <c r="F4349" i="5"/>
  <c r="G4348" i="5"/>
  <c r="F4348" i="5"/>
  <c r="G4347" i="5"/>
  <c r="F4347" i="5"/>
  <c r="G4346" i="5"/>
  <c r="F4346" i="5"/>
  <c r="G4345" i="5"/>
  <c r="F4345" i="5"/>
  <c r="G4344" i="5"/>
  <c r="F4344" i="5"/>
  <c r="G4343" i="5"/>
  <c r="F4343" i="5"/>
  <c r="G4342" i="5"/>
  <c r="F4342" i="5"/>
  <c r="G4341" i="5"/>
  <c r="F4341" i="5"/>
  <c r="G4340" i="5"/>
  <c r="F4340" i="5"/>
  <c r="G4339" i="5"/>
  <c r="F4339" i="5"/>
  <c r="G4338" i="5"/>
  <c r="F4338" i="5"/>
  <c r="G4337" i="5"/>
  <c r="F4337" i="5"/>
  <c r="G4336" i="5"/>
  <c r="F4336" i="5"/>
  <c r="G4335" i="5"/>
  <c r="F4335" i="5"/>
  <c r="G4334" i="5"/>
  <c r="F4334" i="5"/>
  <c r="G4333" i="5"/>
  <c r="F4333" i="5"/>
  <c r="G4332" i="5"/>
  <c r="F4332" i="5"/>
  <c r="G4331" i="5"/>
  <c r="F4331" i="5"/>
  <c r="G4330" i="5"/>
  <c r="F4330" i="5"/>
  <c r="G4329" i="5"/>
  <c r="F4329" i="5"/>
  <c r="G4328" i="5"/>
  <c r="F4328" i="5"/>
  <c r="G4327" i="5"/>
  <c r="F4327" i="5"/>
  <c r="G4326" i="5"/>
  <c r="F4326" i="5"/>
  <c r="G4325" i="5"/>
  <c r="F4325" i="5"/>
  <c r="G4324" i="5"/>
  <c r="F4324" i="5"/>
  <c r="G4323" i="5"/>
  <c r="F4323" i="5"/>
  <c r="G4322" i="5"/>
  <c r="F4322" i="5"/>
  <c r="G4321" i="5"/>
  <c r="F4321" i="5"/>
  <c r="G4320" i="5"/>
  <c r="F4320" i="5"/>
  <c r="G4319" i="5"/>
  <c r="F4319" i="5"/>
  <c r="G4318" i="5"/>
  <c r="F4318" i="5"/>
  <c r="G4317" i="5"/>
  <c r="F4317" i="5"/>
  <c r="G4316" i="5"/>
  <c r="F4316" i="5"/>
  <c r="G4315" i="5"/>
  <c r="F4315" i="5"/>
  <c r="G4314" i="5"/>
  <c r="F4314" i="5"/>
  <c r="G4313" i="5"/>
  <c r="F4313" i="5"/>
  <c r="G4312" i="5"/>
  <c r="F4312" i="5"/>
  <c r="G4311" i="5"/>
  <c r="F4311" i="5"/>
  <c r="G4310" i="5"/>
  <c r="F4310" i="5"/>
  <c r="G4309" i="5"/>
  <c r="F4309" i="5"/>
  <c r="G4308" i="5"/>
  <c r="F4308" i="5"/>
  <c r="G4307" i="5"/>
  <c r="F4307" i="5"/>
  <c r="G4306" i="5"/>
  <c r="F4306" i="5"/>
  <c r="G4305" i="5"/>
  <c r="F4305" i="5"/>
  <c r="G4304" i="5"/>
  <c r="F4304" i="5"/>
  <c r="G4303" i="5"/>
  <c r="F4303" i="5"/>
  <c r="G4302" i="5"/>
  <c r="F4302" i="5"/>
  <c r="G4301" i="5"/>
  <c r="F4301" i="5"/>
  <c r="G4300" i="5"/>
  <c r="F4300" i="5"/>
  <c r="G4299" i="5"/>
  <c r="F4299" i="5"/>
  <c r="G4298" i="5"/>
  <c r="F4298" i="5"/>
  <c r="G4297" i="5"/>
  <c r="F4297" i="5"/>
  <c r="G4296" i="5"/>
  <c r="F4296" i="5"/>
  <c r="G4295" i="5"/>
  <c r="F4295" i="5"/>
  <c r="G4294" i="5"/>
  <c r="F4294" i="5"/>
  <c r="G4293" i="5"/>
  <c r="F4293" i="5"/>
  <c r="G4292" i="5"/>
  <c r="F4292" i="5"/>
  <c r="G4291" i="5"/>
  <c r="F4291" i="5"/>
  <c r="G4290" i="5"/>
  <c r="F4290" i="5"/>
  <c r="G4289" i="5"/>
  <c r="F4289" i="5"/>
  <c r="G4288" i="5"/>
  <c r="F4288" i="5"/>
  <c r="G4287" i="5"/>
  <c r="F4287" i="5"/>
  <c r="G4286" i="5"/>
  <c r="F4286" i="5"/>
  <c r="G4285" i="5"/>
  <c r="F4285" i="5"/>
  <c r="G4284" i="5"/>
  <c r="F4284" i="5"/>
  <c r="G4283" i="5"/>
  <c r="F4283" i="5"/>
  <c r="G4282" i="5"/>
  <c r="F4282" i="5"/>
  <c r="G4281" i="5"/>
  <c r="F4281" i="5"/>
  <c r="G4280" i="5"/>
  <c r="F4280" i="5"/>
  <c r="G4279" i="5"/>
  <c r="F4279" i="5"/>
  <c r="G4278" i="5"/>
  <c r="F4278" i="5"/>
  <c r="G4277" i="5"/>
  <c r="F4277" i="5"/>
  <c r="G4276" i="5"/>
  <c r="F4276" i="5"/>
  <c r="G4275" i="5"/>
  <c r="F4275" i="5"/>
  <c r="G4274" i="5"/>
  <c r="F4274" i="5"/>
  <c r="G4273" i="5"/>
  <c r="F4273" i="5"/>
  <c r="G4272" i="5"/>
  <c r="F4272" i="5"/>
  <c r="G4271" i="5"/>
  <c r="F4271" i="5"/>
  <c r="G4270" i="5"/>
  <c r="F4270" i="5"/>
  <c r="G4269" i="5"/>
  <c r="F4269" i="5"/>
  <c r="G4268" i="5"/>
  <c r="F4268" i="5"/>
  <c r="G4267" i="5"/>
  <c r="F4267" i="5"/>
  <c r="G4266" i="5"/>
  <c r="F4266" i="5"/>
  <c r="G4265" i="5"/>
  <c r="F4265" i="5"/>
  <c r="G4264" i="5"/>
  <c r="F4264" i="5"/>
  <c r="G4263" i="5"/>
  <c r="F4263" i="5"/>
  <c r="G4262" i="5"/>
  <c r="F4262" i="5"/>
  <c r="G4261" i="5"/>
  <c r="F4261" i="5"/>
  <c r="G4260" i="5"/>
  <c r="F4260" i="5"/>
  <c r="G4259" i="5"/>
  <c r="F4259" i="5"/>
  <c r="G4258" i="5"/>
  <c r="F4258" i="5"/>
  <c r="G4257" i="5"/>
  <c r="F4257" i="5"/>
  <c r="G4256" i="5"/>
  <c r="F4256" i="5"/>
  <c r="G4255" i="5"/>
  <c r="F4255" i="5"/>
  <c r="G4254" i="5"/>
  <c r="F4254" i="5"/>
  <c r="G4253" i="5"/>
  <c r="F4253" i="5"/>
  <c r="G4252" i="5"/>
  <c r="F4252" i="5"/>
  <c r="G4251" i="5"/>
  <c r="F4251" i="5"/>
  <c r="G4250" i="5"/>
  <c r="F4250" i="5"/>
  <c r="G4249" i="5"/>
  <c r="F4249" i="5"/>
  <c r="G4248" i="5"/>
  <c r="F4248" i="5"/>
  <c r="G4247" i="5"/>
  <c r="F4247" i="5"/>
  <c r="G4246" i="5"/>
  <c r="F4246" i="5"/>
  <c r="G4245" i="5"/>
  <c r="F4245" i="5"/>
  <c r="G4244" i="5"/>
  <c r="F4244" i="5"/>
  <c r="G4243" i="5"/>
  <c r="F4243" i="5"/>
  <c r="G4242" i="5"/>
  <c r="F4242" i="5"/>
  <c r="G4241" i="5"/>
  <c r="F4241" i="5"/>
  <c r="G4240" i="5"/>
  <c r="F4240" i="5"/>
  <c r="G4239" i="5"/>
  <c r="F4239" i="5"/>
  <c r="G4238" i="5"/>
  <c r="F4238" i="5"/>
  <c r="G4237" i="5"/>
  <c r="F4237" i="5"/>
  <c r="G4236" i="5"/>
  <c r="F4236" i="5"/>
  <c r="G4235" i="5"/>
  <c r="F4235" i="5"/>
  <c r="G4234" i="5"/>
  <c r="F4234" i="5"/>
  <c r="G4233" i="5"/>
  <c r="F4233" i="5"/>
  <c r="G4232" i="5"/>
  <c r="F4232" i="5"/>
  <c r="G4231" i="5"/>
  <c r="F4231" i="5"/>
  <c r="G4230" i="5"/>
  <c r="F4230" i="5"/>
  <c r="G4229" i="5"/>
  <c r="F4229" i="5"/>
  <c r="G4228" i="5"/>
  <c r="F4228" i="5"/>
  <c r="G4227" i="5"/>
  <c r="F4227" i="5"/>
  <c r="G4226" i="5"/>
  <c r="F4226" i="5"/>
  <c r="G4225" i="5"/>
  <c r="F4225" i="5"/>
  <c r="G4224" i="5"/>
  <c r="F4224" i="5"/>
  <c r="G4223" i="5"/>
  <c r="F4223" i="5"/>
  <c r="G4222" i="5"/>
  <c r="F4222" i="5"/>
  <c r="G4221" i="5"/>
  <c r="F4221" i="5"/>
  <c r="G4220" i="5"/>
  <c r="F4220" i="5"/>
  <c r="G4219" i="5"/>
  <c r="F4219" i="5"/>
  <c r="G4218" i="5"/>
  <c r="F4218" i="5"/>
  <c r="G4217" i="5"/>
  <c r="F4217" i="5"/>
  <c r="G4216" i="5"/>
  <c r="F4216" i="5"/>
  <c r="G4215" i="5"/>
  <c r="F4215" i="5"/>
  <c r="G4214" i="5"/>
  <c r="F4214" i="5"/>
  <c r="G4213" i="5"/>
  <c r="F4213" i="5"/>
  <c r="G4212" i="5"/>
  <c r="F4212" i="5"/>
  <c r="G4211" i="5"/>
  <c r="F4211" i="5"/>
  <c r="G4210" i="5"/>
  <c r="F4210" i="5"/>
  <c r="G4209" i="5"/>
  <c r="F4209" i="5"/>
  <c r="G4208" i="5"/>
  <c r="F4208" i="5"/>
  <c r="G4207" i="5"/>
  <c r="F4207" i="5"/>
  <c r="G4206" i="5"/>
  <c r="F4206" i="5"/>
  <c r="G4205" i="5"/>
  <c r="F4205" i="5"/>
  <c r="G4204" i="5"/>
  <c r="F4204" i="5"/>
  <c r="G4203" i="5"/>
  <c r="F4203" i="5"/>
  <c r="G4202" i="5"/>
  <c r="F4202" i="5"/>
  <c r="G4201" i="5"/>
  <c r="F4201" i="5"/>
  <c r="G4200" i="5"/>
  <c r="F4200" i="5"/>
  <c r="G4199" i="5"/>
  <c r="F4199" i="5"/>
  <c r="G4198" i="5"/>
  <c r="F4198" i="5"/>
  <c r="G4197" i="5"/>
  <c r="F4197" i="5"/>
  <c r="G4196" i="5"/>
  <c r="F4196" i="5"/>
  <c r="G4195" i="5"/>
  <c r="F4195" i="5"/>
  <c r="G4194" i="5"/>
  <c r="F4194" i="5"/>
  <c r="G4193" i="5"/>
  <c r="F4193" i="5"/>
  <c r="G4192" i="5"/>
  <c r="F4192" i="5"/>
  <c r="G4191" i="5"/>
  <c r="F4191" i="5"/>
  <c r="G4190" i="5"/>
  <c r="F4190" i="5"/>
  <c r="G4189" i="5"/>
  <c r="F4189" i="5"/>
  <c r="G4188" i="5"/>
  <c r="F4188" i="5"/>
  <c r="G4187" i="5"/>
  <c r="F4187" i="5"/>
  <c r="G4186" i="5"/>
  <c r="F4186" i="5"/>
  <c r="G4185" i="5"/>
  <c r="F4185" i="5"/>
  <c r="G4184" i="5"/>
  <c r="F4184" i="5"/>
  <c r="G4183" i="5"/>
  <c r="F4183" i="5"/>
  <c r="G4182" i="5"/>
  <c r="F4182" i="5"/>
  <c r="G4181" i="5"/>
  <c r="F4181" i="5"/>
  <c r="G4180" i="5"/>
  <c r="F4180" i="5"/>
  <c r="G4179" i="5"/>
  <c r="F4179" i="5"/>
  <c r="G4178" i="5"/>
  <c r="F4178" i="5"/>
  <c r="G4177" i="5"/>
  <c r="F4177" i="5"/>
  <c r="G4176" i="5"/>
  <c r="F4176" i="5"/>
  <c r="G4175" i="5"/>
  <c r="F4175" i="5"/>
  <c r="G4174" i="5"/>
  <c r="F4174" i="5"/>
  <c r="G4173" i="5"/>
  <c r="F4173" i="5"/>
  <c r="G4172" i="5"/>
  <c r="F4172" i="5"/>
  <c r="G4171" i="5"/>
  <c r="F4171" i="5"/>
  <c r="G4170" i="5"/>
  <c r="F4170" i="5"/>
  <c r="G4169" i="5"/>
  <c r="F4169" i="5"/>
  <c r="G4168" i="5"/>
  <c r="F4168" i="5"/>
  <c r="G4167" i="5"/>
  <c r="F4167" i="5"/>
  <c r="G4166" i="5"/>
  <c r="F4166" i="5"/>
  <c r="G4165" i="5"/>
  <c r="F4165" i="5"/>
  <c r="G4164" i="5"/>
  <c r="F4164" i="5"/>
  <c r="G4163" i="5"/>
  <c r="F4163" i="5"/>
  <c r="G4162" i="5"/>
  <c r="F4162" i="5"/>
  <c r="G4161" i="5"/>
  <c r="F4161" i="5"/>
  <c r="G4160" i="5"/>
  <c r="F4160" i="5"/>
  <c r="G4159" i="5"/>
  <c r="F4159" i="5"/>
  <c r="G4158" i="5"/>
  <c r="F4158" i="5"/>
  <c r="G4157" i="5"/>
  <c r="F4157" i="5"/>
  <c r="G4156" i="5"/>
  <c r="F4156" i="5"/>
  <c r="G4155" i="5"/>
  <c r="F4155" i="5"/>
  <c r="G4154" i="5"/>
  <c r="F4154" i="5"/>
  <c r="G4153" i="5"/>
  <c r="F4153" i="5"/>
  <c r="G4152" i="5"/>
  <c r="F4152" i="5"/>
  <c r="G4151" i="5"/>
  <c r="F4151" i="5"/>
  <c r="G4150" i="5"/>
  <c r="F4150" i="5"/>
  <c r="G4149" i="5"/>
  <c r="F4149" i="5"/>
  <c r="G4148" i="5"/>
  <c r="F4148" i="5"/>
  <c r="G4147" i="5"/>
  <c r="F4147" i="5"/>
  <c r="G4146" i="5"/>
  <c r="F4146" i="5"/>
  <c r="G4145" i="5"/>
  <c r="F4145" i="5"/>
  <c r="G4144" i="5"/>
  <c r="F4144" i="5"/>
  <c r="G4143" i="5"/>
  <c r="F4143" i="5"/>
  <c r="G4142" i="5"/>
  <c r="F4142" i="5"/>
  <c r="G4141" i="5"/>
  <c r="F4141" i="5"/>
  <c r="G4140" i="5"/>
  <c r="F4140" i="5"/>
  <c r="G4139" i="5"/>
  <c r="F4139" i="5"/>
  <c r="G4138" i="5"/>
  <c r="F4138" i="5"/>
  <c r="G4137" i="5"/>
  <c r="F4137" i="5"/>
  <c r="G4136" i="5"/>
  <c r="F4136" i="5"/>
  <c r="G4135" i="5"/>
  <c r="F4135" i="5"/>
  <c r="G4134" i="5"/>
  <c r="F4134" i="5"/>
  <c r="G4133" i="5"/>
  <c r="F4133" i="5"/>
  <c r="G4132" i="5"/>
  <c r="F4132" i="5"/>
  <c r="G4131" i="5"/>
  <c r="F4131" i="5"/>
  <c r="G4130" i="5"/>
  <c r="F4130" i="5"/>
  <c r="G4129" i="5"/>
  <c r="F4129" i="5"/>
  <c r="G4128" i="5"/>
  <c r="F4128" i="5"/>
  <c r="G4127" i="5"/>
  <c r="F4127" i="5"/>
  <c r="G4126" i="5"/>
  <c r="F4126" i="5"/>
  <c r="G4125" i="5"/>
  <c r="F4125" i="5"/>
  <c r="G4124" i="5"/>
  <c r="F4124" i="5"/>
  <c r="G4123" i="5"/>
  <c r="F4123" i="5"/>
  <c r="G4122" i="5"/>
  <c r="F4122" i="5"/>
  <c r="G4121" i="5"/>
  <c r="F4121" i="5"/>
  <c r="G4120" i="5"/>
  <c r="F4120" i="5"/>
  <c r="G4119" i="5"/>
  <c r="F4119" i="5"/>
  <c r="G4118" i="5"/>
  <c r="F4118" i="5"/>
  <c r="G4117" i="5"/>
  <c r="F4117" i="5"/>
  <c r="G4116" i="5"/>
  <c r="F4116" i="5"/>
  <c r="G4115" i="5"/>
  <c r="F4115" i="5"/>
  <c r="G4114" i="5"/>
  <c r="F4114" i="5"/>
  <c r="G4113" i="5"/>
  <c r="F4113" i="5"/>
  <c r="G4112" i="5"/>
  <c r="F4112" i="5"/>
  <c r="G4111" i="5"/>
  <c r="F4111" i="5"/>
  <c r="G4110" i="5"/>
  <c r="F4110" i="5"/>
  <c r="G4109" i="5"/>
  <c r="F4109" i="5"/>
  <c r="G4108" i="5"/>
  <c r="F4108" i="5"/>
  <c r="G4107" i="5"/>
  <c r="F4107" i="5"/>
  <c r="G4106" i="5"/>
  <c r="F4106" i="5"/>
  <c r="G4105" i="5"/>
  <c r="F4105" i="5"/>
  <c r="G4104" i="5"/>
  <c r="F4104" i="5"/>
  <c r="G4103" i="5"/>
  <c r="F4103" i="5"/>
  <c r="G4102" i="5"/>
  <c r="F4102" i="5"/>
  <c r="G4101" i="5"/>
  <c r="F4101" i="5"/>
  <c r="G4100" i="5"/>
  <c r="F4100" i="5"/>
  <c r="G4099" i="5"/>
  <c r="F4099" i="5"/>
  <c r="G4098" i="5"/>
  <c r="F4098" i="5"/>
  <c r="G4097" i="5"/>
  <c r="F4097" i="5"/>
  <c r="G4096" i="5"/>
  <c r="F4096" i="5"/>
  <c r="G4095" i="5"/>
  <c r="F4095" i="5"/>
  <c r="G4094" i="5"/>
  <c r="F4094" i="5"/>
  <c r="G4093" i="5"/>
  <c r="F4093" i="5"/>
  <c r="G4092" i="5"/>
  <c r="F4092" i="5"/>
  <c r="G4091" i="5"/>
  <c r="F4091" i="5"/>
  <c r="G4090" i="5"/>
  <c r="F4090" i="5"/>
  <c r="G4089" i="5"/>
  <c r="F4089" i="5"/>
  <c r="G4088" i="5"/>
  <c r="F4088" i="5"/>
  <c r="G4087" i="5"/>
  <c r="F4087" i="5"/>
  <c r="G4086" i="5"/>
  <c r="F4086" i="5"/>
  <c r="G4085" i="5"/>
  <c r="F4085" i="5"/>
  <c r="G4084" i="5"/>
  <c r="F4084" i="5"/>
  <c r="G4083" i="5"/>
  <c r="F4083" i="5"/>
  <c r="G4082" i="5"/>
  <c r="F4082" i="5"/>
  <c r="G4081" i="5"/>
  <c r="F4081" i="5"/>
  <c r="G4080" i="5"/>
  <c r="F4080" i="5"/>
  <c r="G4079" i="5"/>
  <c r="F4079" i="5"/>
  <c r="G4078" i="5"/>
  <c r="F4078" i="5"/>
  <c r="G4077" i="5"/>
  <c r="F4077" i="5"/>
  <c r="G4076" i="5"/>
  <c r="F4076" i="5"/>
  <c r="G4075" i="5"/>
  <c r="F4075" i="5"/>
  <c r="G4074" i="5"/>
  <c r="F4074" i="5"/>
  <c r="G4073" i="5"/>
  <c r="F4073" i="5"/>
  <c r="G4072" i="5"/>
  <c r="F4072" i="5"/>
  <c r="G4071" i="5"/>
  <c r="F4071" i="5"/>
  <c r="G4070" i="5"/>
  <c r="F4070" i="5"/>
  <c r="G4069" i="5"/>
  <c r="F4069" i="5"/>
  <c r="G4068" i="5"/>
  <c r="F4068" i="5"/>
  <c r="G4067" i="5"/>
  <c r="F4067" i="5"/>
  <c r="G4066" i="5"/>
  <c r="F4066" i="5"/>
  <c r="G4065" i="5"/>
  <c r="F4065" i="5"/>
  <c r="G4064" i="5"/>
  <c r="F4064" i="5"/>
  <c r="G4063" i="5"/>
  <c r="F4063" i="5"/>
  <c r="G4062" i="5"/>
  <c r="F4062" i="5"/>
  <c r="G4061" i="5"/>
  <c r="F4061" i="5"/>
  <c r="G4060" i="5"/>
  <c r="F4060" i="5"/>
  <c r="G4059" i="5"/>
  <c r="F4059" i="5"/>
  <c r="G4058" i="5"/>
  <c r="F4058" i="5"/>
  <c r="G4057" i="5"/>
  <c r="F4057" i="5"/>
  <c r="G4056" i="5"/>
  <c r="F4056" i="5"/>
  <c r="G4055" i="5"/>
  <c r="F4055" i="5"/>
  <c r="G4054" i="5"/>
  <c r="F4054" i="5"/>
  <c r="G4053" i="5"/>
  <c r="F4053" i="5"/>
  <c r="G4052" i="5"/>
  <c r="F4052" i="5"/>
  <c r="G4051" i="5"/>
  <c r="F4051" i="5"/>
  <c r="G4050" i="5"/>
  <c r="F4050" i="5"/>
  <c r="G4049" i="5"/>
  <c r="F4049" i="5"/>
  <c r="G4048" i="5"/>
  <c r="F4048" i="5"/>
  <c r="G4047" i="5"/>
  <c r="F4047" i="5"/>
  <c r="G4046" i="5"/>
  <c r="F4046" i="5"/>
  <c r="G4045" i="5"/>
  <c r="F4045" i="5"/>
  <c r="G4044" i="5"/>
  <c r="F4044" i="5"/>
  <c r="G4043" i="5"/>
  <c r="F4043" i="5"/>
  <c r="G4042" i="5"/>
  <c r="F4042" i="5"/>
  <c r="G4041" i="5"/>
  <c r="F4041" i="5"/>
  <c r="G4040" i="5"/>
  <c r="F4040" i="5"/>
  <c r="G4039" i="5"/>
  <c r="F4039" i="5"/>
  <c r="G4038" i="5"/>
  <c r="F4038" i="5"/>
  <c r="G4037" i="5"/>
  <c r="F4037" i="5"/>
  <c r="G4036" i="5"/>
  <c r="F4036" i="5"/>
  <c r="G4035" i="5"/>
  <c r="F4035" i="5"/>
  <c r="G4034" i="5"/>
  <c r="F4034" i="5"/>
  <c r="G4033" i="5"/>
  <c r="F4033" i="5"/>
  <c r="G4032" i="5"/>
  <c r="F4032" i="5"/>
  <c r="G4031" i="5"/>
  <c r="F4031" i="5"/>
  <c r="G4030" i="5"/>
  <c r="F4030" i="5"/>
  <c r="G4029" i="5"/>
  <c r="F4029" i="5"/>
  <c r="G4028" i="5"/>
  <c r="F4028" i="5"/>
  <c r="G4027" i="5"/>
  <c r="F4027" i="5"/>
  <c r="G4026" i="5"/>
  <c r="F4026" i="5"/>
  <c r="G4025" i="5"/>
  <c r="F4025" i="5"/>
  <c r="G4024" i="5"/>
  <c r="F4024" i="5"/>
  <c r="G4023" i="5"/>
  <c r="F4023" i="5"/>
  <c r="G4022" i="5"/>
  <c r="F4022" i="5"/>
  <c r="G4021" i="5"/>
  <c r="F4021" i="5"/>
  <c r="G4020" i="5"/>
  <c r="F4020" i="5"/>
  <c r="G4019" i="5"/>
  <c r="F4019" i="5"/>
  <c r="G4018" i="5"/>
  <c r="F4018" i="5"/>
  <c r="G4017" i="5"/>
  <c r="F4017" i="5"/>
  <c r="G4016" i="5"/>
  <c r="F4016" i="5"/>
  <c r="G4015" i="5"/>
  <c r="F4015" i="5"/>
  <c r="G4014" i="5"/>
  <c r="F4014" i="5"/>
  <c r="G4013" i="5"/>
  <c r="F4013" i="5"/>
  <c r="G4012" i="5"/>
  <c r="F4012" i="5"/>
  <c r="G4011" i="5"/>
  <c r="F4011" i="5"/>
  <c r="G4010" i="5"/>
  <c r="F4010" i="5"/>
  <c r="G4009" i="5"/>
  <c r="F4009" i="5"/>
  <c r="G4008" i="5"/>
  <c r="F4008" i="5"/>
  <c r="G4007" i="5"/>
  <c r="F4007" i="5"/>
  <c r="G4006" i="5"/>
  <c r="F4006" i="5"/>
  <c r="G4005" i="5"/>
  <c r="F4005" i="5"/>
  <c r="G4004" i="5"/>
  <c r="F4004" i="5"/>
  <c r="G4003" i="5"/>
  <c r="F4003" i="5"/>
  <c r="G4002" i="5"/>
  <c r="F4002" i="5"/>
  <c r="G4001" i="5"/>
  <c r="F4001" i="5"/>
  <c r="G4000" i="5"/>
  <c r="F4000" i="5"/>
  <c r="G3999" i="5"/>
  <c r="F3999" i="5"/>
  <c r="G3998" i="5"/>
  <c r="F3998" i="5"/>
  <c r="G3997" i="5"/>
  <c r="F3997" i="5"/>
  <c r="G3996" i="5"/>
  <c r="F3996" i="5"/>
  <c r="G3995" i="5"/>
  <c r="F3995" i="5"/>
  <c r="G3994" i="5"/>
  <c r="F3994" i="5"/>
  <c r="G3993" i="5"/>
  <c r="F3993" i="5"/>
  <c r="G3992" i="5"/>
  <c r="F3992" i="5"/>
  <c r="G3991" i="5"/>
  <c r="F3991" i="5"/>
  <c r="G3990" i="5"/>
  <c r="F3990" i="5"/>
  <c r="G3989" i="5"/>
  <c r="F3989" i="5"/>
  <c r="G3988" i="5"/>
  <c r="F3988" i="5"/>
  <c r="G3987" i="5"/>
  <c r="F3987" i="5"/>
  <c r="G3986" i="5"/>
  <c r="F3986" i="5"/>
  <c r="G3985" i="5"/>
  <c r="F3985" i="5"/>
  <c r="G3984" i="5"/>
  <c r="F3984" i="5"/>
  <c r="G3983" i="5"/>
  <c r="F3983" i="5"/>
  <c r="G3982" i="5"/>
  <c r="F3982" i="5"/>
  <c r="G3981" i="5"/>
  <c r="F3981" i="5"/>
  <c r="G3980" i="5"/>
  <c r="F3980" i="5"/>
  <c r="G3979" i="5"/>
  <c r="F3979" i="5"/>
  <c r="G3978" i="5"/>
  <c r="F3978" i="5"/>
  <c r="G3977" i="5"/>
  <c r="F3977" i="5"/>
  <c r="G3976" i="5"/>
  <c r="F3976" i="5"/>
  <c r="G3975" i="5"/>
  <c r="F3975" i="5"/>
  <c r="G3974" i="5"/>
  <c r="F3974" i="5"/>
  <c r="G3973" i="5"/>
  <c r="F3973" i="5"/>
  <c r="G3972" i="5"/>
  <c r="F3972" i="5"/>
  <c r="G3971" i="5"/>
  <c r="F3971" i="5"/>
  <c r="G3970" i="5"/>
  <c r="F3970" i="5"/>
  <c r="G3969" i="5"/>
  <c r="F3969" i="5"/>
  <c r="G3968" i="5"/>
  <c r="F3968" i="5"/>
  <c r="G3967" i="5"/>
  <c r="F3967" i="5"/>
  <c r="G3966" i="5"/>
  <c r="F3966" i="5"/>
  <c r="G3965" i="5"/>
  <c r="F3965" i="5"/>
  <c r="G3964" i="5"/>
  <c r="F3964" i="5"/>
  <c r="G3963" i="5"/>
  <c r="F3963" i="5"/>
  <c r="G3962" i="5"/>
  <c r="F3962" i="5"/>
  <c r="G3961" i="5"/>
  <c r="F3961" i="5"/>
  <c r="G3960" i="5"/>
  <c r="F3960" i="5"/>
  <c r="G3959" i="5"/>
  <c r="F3959" i="5"/>
  <c r="G3958" i="5"/>
  <c r="F3958" i="5"/>
  <c r="G3957" i="5"/>
  <c r="F3957" i="5"/>
  <c r="G3956" i="5"/>
  <c r="F3956" i="5"/>
  <c r="G3955" i="5"/>
  <c r="F3955" i="5"/>
  <c r="G3954" i="5"/>
  <c r="F3954" i="5"/>
  <c r="G3953" i="5"/>
  <c r="F3953" i="5"/>
  <c r="G3952" i="5"/>
  <c r="F3952" i="5"/>
  <c r="G3951" i="5"/>
  <c r="F3951" i="5"/>
  <c r="G3950" i="5"/>
  <c r="F3950" i="5"/>
  <c r="G3949" i="5"/>
  <c r="F3949" i="5"/>
  <c r="G3948" i="5"/>
  <c r="F3948" i="5"/>
  <c r="G3947" i="5"/>
  <c r="F3947" i="5"/>
  <c r="G3946" i="5"/>
  <c r="F3946" i="5"/>
  <c r="G3945" i="5"/>
  <c r="F3945" i="5"/>
  <c r="G3944" i="5"/>
  <c r="F3944" i="5"/>
  <c r="G3943" i="5"/>
  <c r="F3943" i="5"/>
  <c r="G3942" i="5"/>
  <c r="F3942" i="5"/>
  <c r="G3941" i="5"/>
  <c r="F3941" i="5"/>
  <c r="G3940" i="5"/>
  <c r="F3940" i="5"/>
  <c r="G3939" i="5"/>
  <c r="F3939" i="5"/>
  <c r="G3938" i="5"/>
  <c r="F3938" i="5"/>
  <c r="G3937" i="5"/>
  <c r="F3937" i="5"/>
  <c r="G3936" i="5"/>
  <c r="F3936" i="5"/>
  <c r="G3935" i="5"/>
  <c r="F3935" i="5"/>
  <c r="G3934" i="5"/>
  <c r="F3934" i="5"/>
  <c r="G3933" i="5"/>
  <c r="F3933" i="5"/>
  <c r="G3932" i="5"/>
  <c r="F3932" i="5"/>
  <c r="G3931" i="5"/>
  <c r="F3931" i="5"/>
  <c r="G3930" i="5"/>
  <c r="F3930" i="5"/>
  <c r="G3929" i="5"/>
  <c r="F3929" i="5"/>
  <c r="G3928" i="5"/>
  <c r="F3928" i="5"/>
  <c r="G3927" i="5"/>
  <c r="F3927" i="5"/>
  <c r="G3926" i="5"/>
  <c r="F3926" i="5"/>
  <c r="G3925" i="5"/>
  <c r="F3925" i="5"/>
  <c r="G3924" i="5"/>
  <c r="F3924" i="5"/>
  <c r="G3923" i="5"/>
  <c r="F3923" i="5"/>
  <c r="G3922" i="5"/>
  <c r="F3922" i="5"/>
  <c r="G3921" i="5"/>
  <c r="F3921" i="5"/>
  <c r="G3920" i="5"/>
  <c r="F3920" i="5"/>
  <c r="G3919" i="5"/>
  <c r="F3919" i="5"/>
  <c r="G3918" i="5"/>
  <c r="F3918" i="5"/>
  <c r="G3917" i="5"/>
  <c r="F3917" i="5"/>
  <c r="G3916" i="5"/>
  <c r="F3916" i="5"/>
  <c r="G3915" i="5"/>
  <c r="F3915" i="5"/>
  <c r="G3914" i="5"/>
  <c r="F3914" i="5"/>
  <c r="G3913" i="5"/>
  <c r="F3913" i="5"/>
  <c r="G3912" i="5"/>
  <c r="F3912" i="5"/>
  <c r="G3911" i="5"/>
  <c r="F3911" i="5"/>
  <c r="G3910" i="5"/>
  <c r="F3910" i="5"/>
  <c r="G3909" i="5"/>
  <c r="F3909" i="5"/>
  <c r="G3908" i="5"/>
  <c r="F3908" i="5"/>
  <c r="G3907" i="5"/>
  <c r="F3907" i="5"/>
  <c r="G3906" i="5"/>
  <c r="F3906" i="5"/>
  <c r="G3905" i="5"/>
  <c r="F3905" i="5"/>
  <c r="G3904" i="5"/>
  <c r="F3904" i="5"/>
  <c r="G3903" i="5"/>
  <c r="F3903" i="5"/>
  <c r="G3902" i="5"/>
  <c r="F3902" i="5"/>
  <c r="G3901" i="5"/>
  <c r="F3901" i="5"/>
  <c r="G3900" i="5"/>
  <c r="F3900" i="5"/>
  <c r="G3899" i="5"/>
  <c r="F3899" i="5"/>
  <c r="G3898" i="5"/>
  <c r="F3898" i="5"/>
  <c r="G3897" i="5"/>
  <c r="F3897" i="5"/>
  <c r="G3896" i="5"/>
  <c r="F3896" i="5"/>
  <c r="G3895" i="5"/>
  <c r="F3895" i="5"/>
  <c r="G3894" i="5"/>
  <c r="F3894" i="5"/>
  <c r="G3893" i="5"/>
  <c r="F3893" i="5"/>
  <c r="G3892" i="5"/>
  <c r="F3892" i="5"/>
  <c r="G3891" i="5"/>
  <c r="F3891" i="5"/>
  <c r="G3890" i="5"/>
  <c r="F3890" i="5"/>
  <c r="G3889" i="5"/>
  <c r="F3889" i="5"/>
  <c r="G3888" i="5"/>
  <c r="F3888" i="5"/>
  <c r="G3887" i="5"/>
  <c r="F3887" i="5"/>
  <c r="G3886" i="5"/>
  <c r="F3886" i="5"/>
  <c r="G3885" i="5"/>
  <c r="F3885" i="5"/>
  <c r="G3884" i="5"/>
  <c r="F3884" i="5"/>
  <c r="G3883" i="5"/>
  <c r="F3883" i="5"/>
  <c r="G3882" i="5"/>
  <c r="F3882" i="5"/>
  <c r="G3881" i="5"/>
  <c r="F3881" i="5"/>
  <c r="G3880" i="5"/>
  <c r="F3880" i="5"/>
  <c r="G3879" i="5"/>
  <c r="F3879" i="5"/>
  <c r="G3878" i="5"/>
  <c r="F3878" i="5"/>
  <c r="G3877" i="5"/>
  <c r="F3877" i="5"/>
  <c r="G3876" i="5"/>
  <c r="F3876" i="5"/>
  <c r="G3875" i="5"/>
  <c r="F3875" i="5"/>
  <c r="G3874" i="5"/>
  <c r="F3874" i="5"/>
  <c r="G3873" i="5"/>
  <c r="F3873" i="5"/>
  <c r="G3872" i="5"/>
  <c r="F3872" i="5"/>
  <c r="G3871" i="5"/>
  <c r="F3871" i="5"/>
  <c r="G3870" i="5"/>
  <c r="F3870" i="5"/>
  <c r="G3869" i="5"/>
  <c r="F3869" i="5"/>
  <c r="G3868" i="5"/>
  <c r="F3868" i="5"/>
  <c r="G3867" i="5"/>
  <c r="F3867" i="5"/>
  <c r="G3866" i="5"/>
  <c r="F3866" i="5"/>
  <c r="G3865" i="5"/>
  <c r="F3865" i="5"/>
  <c r="G3864" i="5"/>
  <c r="F3864" i="5"/>
  <c r="G3863" i="5"/>
  <c r="F3863" i="5"/>
  <c r="G3862" i="5"/>
  <c r="F3862" i="5"/>
  <c r="G3861" i="5"/>
  <c r="F3861" i="5"/>
  <c r="G3860" i="5"/>
  <c r="F3860" i="5"/>
  <c r="G3859" i="5"/>
  <c r="F3859" i="5"/>
  <c r="G3858" i="5"/>
  <c r="F3858" i="5"/>
  <c r="G3857" i="5"/>
  <c r="F3857" i="5"/>
  <c r="G3856" i="5"/>
  <c r="F3856" i="5"/>
  <c r="G3855" i="5"/>
  <c r="F3855" i="5"/>
  <c r="G3854" i="5"/>
  <c r="F3854" i="5"/>
  <c r="G3853" i="5"/>
  <c r="F3853" i="5"/>
  <c r="G3852" i="5"/>
  <c r="F3852" i="5"/>
  <c r="G3851" i="5"/>
  <c r="F3851" i="5"/>
  <c r="G3850" i="5"/>
  <c r="F3850" i="5"/>
  <c r="G3849" i="5"/>
  <c r="F3849" i="5"/>
  <c r="G3848" i="5"/>
  <c r="F3848" i="5"/>
  <c r="G3847" i="5"/>
  <c r="F3847" i="5"/>
  <c r="G3846" i="5"/>
  <c r="F3846" i="5"/>
  <c r="G3845" i="5"/>
  <c r="F3845" i="5"/>
  <c r="G3844" i="5"/>
  <c r="F3844" i="5"/>
  <c r="G3843" i="5"/>
  <c r="F3843" i="5"/>
  <c r="G3842" i="5"/>
  <c r="F3842" i="5"/>
  <c r="G3841" i="5"/>
  <c r="F3841" i="5"/>
  <c r="G3840" i="5"/>
  <c r="F3840" i="5"/>
  <c r="G3839" i="5"/>
  <c r="F3839" i="5"/>
  <c r="G3838" i="5"/>
  <c r="F3838" i="5"/>
  <c r="G3837" i="5"/>
  <c r="F3837" i="5"/>
  <c r="G3836" i="5"/>
  <c r="F3836" i="5"/>
  <c r="G3835" i="5"/>
  <c r="F3835" i="5"/>
  <c r="G3834" i="5"/>
  <c r="F3834" i="5"/>
  <c r="G3833" i="5"/>
  <c r="F3833" i="5"/>
  <c r="G3832" i="5"/>
  <c r="F3832" i="5"/>
  <c r="G3831" i="5"/>
  <c r="F3831" i="5"/>
  <c r="G3830" i="5"/>
  <c r="F3830" i="5"/>
  <c r="G3829" i="5"/>
  <c r="F3829" i="5"/>
  <c r="G3828" i="5"/>
  <c r="F3828" i="5"/>
  <c r="G3827" i="5"/>
  <c r="F3827" i="5"/>
  <c r="G3826" i="5"/>
  <c r="F3826" i="5"/>
  <c r="G3825" i="5"/>
  <c r="F3825" i="5"/>
  <c r="G3824" i="5"/>
  <c r="F3824" i="5"/>
  <c r="G3823" i="5"/>
  <c r="F3823" i="5"/>
  <c r="G3822" i="5"/>
  <c r="F3822" i="5"/>
  <c r="G3821" i="5"/>
  <c r="F3821" i="5"/>
  <c r="G3820" i="5"/>
  <c r="F3820" i="5"/>
  <c r="G3819" i="5"/>
  <c r="F3819" i="5"/>
  <c r="G3818" i="5"/>
  <c r="F3818" i="5"/>
  <c r="G3817" i="5"/>
  <c r="F3817" i="5"/>
  <c r="G3816" i="5"/>
  <c r="F3816" i="5"/>
  <c r="G3815" i="5"/>
  <c r="F3815" i="5"/>
  <c r="G3814" i="5"/>
  <c r="F3814" i="5"/>
  <c r="G3813" i="5"/>
  <c r="F3813" i="5"/>
  <c r="G3812" i="5"/>
  <c r="F3812" i="5"/>
  <c r="G3811" i="5"/>
  <c r="F3811" i="5"/>
  <c r="G3810" i="5"/>
  <c r="F3810" i="5"/>
  <c r="G3809" i="5"/>
  <c r="F3809" i="5"/>
  <c r="G3808" i="5"/>
  <c r="F3808" i="5"/>
  <c r="G3807" i="5"/>
  <c r="F3807" i="5"/>
  <c r="G3806" i="5"/>
  <c r="F3806" i="5"/>
  <c r="G3805" i="5"/>
  <c r="F3805" i="5"/>
  <c r="G3804" i="5"/>
  <c r="F3804" i="5"/>
  <c r="G3803" i="5"/>
  <c r="F3803" i="5"/>
  <c r="G3802" i="5"/>
  <c r="F3802" i="5"/>
  <c r="G3801" i="5"/>
  <c r="F3801" i="5"/>
  <c r="G3800" i="5"/>
  <c r="F3800" i="5"/>
  <c r="G3799" i="5"/>
  <c r="F3799" i="5"/>
  <c r="G3798" i="5"/>
  <c r="F3798" i="5"/>
  <c r="G3797" i="5"/>
  <c r="F3797" i="5"/>
  <c r="G3796" i="5"/>
  <c r="F3796" i="5"/>
  <c r="G3795" i="5"/>
  <c r="F3795" i="5"/>
  <c r="G3794" i="5"/>
  <c r="F3794" i="5"/>
  <c r="G3793" i="5"/>
  <c r="F3793" i="5"/>
  <c r="G3792" i="5"/>
  <c r="F3792" i="5"/>
  <c r="G3791" i="5"/>
  <c r="F3791" i="5"/>
  <c r="G3790" i="5"/>
  <c r="F3790" i="5"/>
  <c r="G3789" i="5"/>
  <c r="F3789" i="5"/>
  <c r="G3788" i="5"/>
  <c r="F3788" i="5"/>
  <c r="G3787" i="5"/>
  <c r="F3787" i="5"/>
  <c r="G3786" i="5"/>
  <c r="F3786" i="5"/>
  <c r="G3785" i="5"/>
  <c r="F3785" i="5"/>
  <c r="G3784" i="5"/>
  <c r="F3784" i="5"/>
  <c r="G3783" i="5"/>
  <c r="F3783" i="5"/>
  <c r="G3782" i="5"/>
  <c r="F3782" i="5"/>
  <c r="G3781" i="5"/>
  <c r="F3781" i="5"/>
  <c r="G3780" i="5"/>
  <c r="F3780" i="5"/>
  <c r="G3779" i="5"/>
  <c r="F3779" i="5"/>
  <c r="G3778" i="5"/>
  <c r="F3778" i="5"/>
  <c r="G3777" i="5"/>
  <c r="F3777" i="5"/>
  <c r="G3776" i="5"/>
  <c r="F3776" i="5"/>
  <c r="G3775" i="5"/>
  <c r="F3775" i="5"/>
  <c r="G3774" i="5"/>
  <c r="F3774" i="5"/>
  <c r="G3773" i="5"/>
  <c r="F3773" i="5"/>
  <c r="G3772" i="5"/>
  <c r="F3772" i="5"/>
  <c r="G3771" i="5"/>
  <c r="F3771" i="5"/>
  <c r="G3770" i="5"/>
  <c r="F3770" i="5"/>
  <c r="G3769" i="5"/>
  <c r="F3769" i="5"/>
  <c r="G3768" i="5"/>
  <c r="F3768" i="5"/>
  <c r="G3767" i="5"/>
  <c r="F3767" i="5"/>
  <c r="G3766" i="5"/>
  <c r="F3766" i="5"/>
  <c r="G3765" i="5"/>
  <c r="F3765" i="5"/>
  <c r="G3764" i="5"/>
  <c r="F3764" i="5"/>
  <c r="G3763" i="5"/>
  <c r="F3763" i="5"/>
  <c r="G3762" i="5"/>
  <c r="F3762" i="5"/>
  <c r="G3761" i="5"/>
  <c r="F3761" i="5"/>
  <c r="G3760" i="5"/>
  <c r="F3760" i="5"/>
  <c r="G3759" i="5"/>
  <c r="F3759" i="5"/>
  <c r="G3758" i="5"/>
  <c r="F3758" i="5"/>
  <c r="G3757" i="5"/>
  <c r="F3757" i="5"/>
  <c r="G3756" i="5"/>
  <c r="F3756" i="5"/>
  <c r="G3755" i="5"/>
  <c r="F3755" i="5"/>
  <c r="G3754" i="5"/>
  <c r="F3754" i="5"/>
  <c r="G3753" i="5"/>
  <c r="F3753" i="5"/>
  <c r="G3752" i="5"/>
  <c r="F3752" i="5"/>
  <c r="G3751" i="5"/>
  <c r="F3751" i="5"/>
  <c r="G3750" i="5"/>
  <c r="F3750" i="5"/>
  <c r="G3749" i="5"/>
  <c r="F3749" i="5"/>
  <c r="G3748" i="5"/>
  <c r="F3748" i="5"/>
  <c r="G3747" i="5"/>
  <c r="F3747" i="5"/>
  <c r="G3746" i="5"/>
  <c r="F3746" i="5"/>
  <c r="G3745" i="5"/>
  <c r="F3745" i="5"/>
  <c r="G3744" i="5"/>
  <c r="F3744" i="5"/>
  <c r="G3743" i="5"/>
  <c r="F3743" i="5"/>
  <c r="G3742" i="5"/>
  <c r="F3742" i="5"/>
  <c r="G3741" i="5"/>
  <c r="F3741" i="5"/>
  <c r="G3740" i="5"/>
  <c r="F3740" i="5"/>
  <c r="G3739" i="5"/>
  <c r="F3739" i="5"/>
  <c r="G3738" i="5"/>
  <c r="F3738" i="5"/>
  <c r="G3737" i="5"/>
  <c r="F3737" i="5"/>
  <c r="G3736" i="5"/>
  <c r="F3736" i="5"/>
  <c r="G3735" i="5"/>
  <c r="F3735" i="5"/>
  <c r="G3734" i="5"/>
  <c r="F3734" i="5"/>
  <c r="G3733" i="5"/>
  <c r="F3733" i="5"/>
  <c r="G3732" i="5"/>
  <c r="F3732" i="5"/>
  <c r="G3731" i="5"/>
  <c r="F3731" i="5"/>
  <c r="G3730" i="5"/>
  <c r="F3730" i="5"/>
  <c r="G3729" i="5"/>
  <c r="F3729" i="5"/>
  <c r="G3728" i="5"/>
  <c r="F3728" i="5"/>
  <c r="G3727" i="5"/>
  <c r="F3727" i="5"/>
  <c r="G3726" i="5"/>
  <c r="F3726" i="5"/>
  <c r="G3725" i="5"/>
  <c r="F3725" i="5"/>
  <c r="G3724" i="5"/>
  <c r="F3724" i="5"/>
  <c r="G3723" i="5"/>
  <c r="F3723" i="5"/>
  <c r="G3722" i="5"/>
  <c r="F3722" i="5"/>
  <c r="G3721" i="5"/>
  <c r="F3721" i="5"/>
  <c r="G3720" i="5"/>
  <c r="F3720" i="5"/>
  <c r="G3719" i="5"/>
  <c r="F3719" i="5"/>
  <c r="G3718" i="5"/>
  <c r="F3718" i="5"/>
  <c r="G3717" i="5"/>
  <c r="F3717" i="5"/>
  <c r="G3716" i="5"/>
  <c r="F3716" i="5"/>
  <c r="G3715" i="5"/>
  <c r="F3715" i="5"/>
  <c r="G3714" i="5"/>
  <c r="F3714" i="5"/>
  <c r="G3713" i="5"/>
  <c r="F3713" i="5"/>
  <c r="G3712" i="5"/>
  <c r="F3712" i="5"/>
  <c r="G3711" i="5"/>
  <c r="F3711" i="5"/>
  <c r="G3710" i="5"/>
  <c r="F3710" i="5"/>
  <c r="G3709" i="5"/>
  <c r="F3709" i="5"/>
  <c r="G3708" i="5"/>
  <c r="F3708" i="5"/>
  <c r="G3707" i="5"/>
  <c r="F3707" i="5"/>
  <c r="G3706" i="5"/>
  <c r="F3706" i="5"/>
  <c r="G3705" i="5"/>
  <c r="F3705" i="5"/>
  <c r="G3704" i="5"/>
  <c r="F3704" i="5"/>
  <c r="G3703" i="5"/>
  <c r="F3703" i="5"/>
  <c r="G3702" i="5"/>
  <c r="F3702" i="5"/>
  <c r="G3701" i="5"/>
  <c r="F3701" i="5"/>
  <c r="G3700" i="5"/>
  <c r="F3700" i="5"/>
  <c r="G3699" i="5"/>
  <c r="F3699" i="5"/>
  <c r="G3698" i="5"/>
  <c r="F3698" i="5"/>
  <c r="G3697" i="5"/>
  <c r="F3697" i="5"/>
  <c r="G3696" i="5"/>
  <c r="F3696" i="5"/>
  <c r="G3695" i="5"/>
  <c r="F3695" i="5"/>
  <c r="G3694" i="5"/>
  <c r="F3694" i="5"/>
  <c r="G3693" i="5"/>
  <c r="F3693" i="5"/>
  <c r="G3692" i="5"/>
  <c r="F3692" i="5"/>
  <c r="G3691" i="5"/>
  <c r="F3691" i="5"/>
  <c r="G3690" i="5"/>
  <c r="F3690" i="5"/>
  <c r="G3689" i="5"/>
  <c r="F3689" i="5"/>
  <c r="G3688" i="5"/>
  <c r="F3688" i="5"/>
  <c r="G3687" i="5"/>
  <c r="F3687" i="5"/>
  <c r="G3686" i="5"/>
  <c r="F3686" i="5"/>
  <c r="G3685" i="5"/>
  <c r="F3685" i="5"/>
  <c r="G3684" i="5"/>
  <c r="F3684" i="5"/>
  <c r="G3683" i="5"/>
  <c r="F3683" i="5"/>
  <c r="G3682" i="5"/>
  <c r="F3682" i="5"/>
  <c r="G3681" i="5"/>
  <c r="F3681" i="5"/>
  <c r="G3680" i="5"/>
  <c r="F3680" i="5"/>
  <c r="G3679" i="5"/>
  <c r="F3679" i="5"/>
  <c r="G3678" i="5"/>
  <c r="F3678" i="5"/>
  <c r="G3677" i="5"/>
  <c r="F3677" i="5"/>
  <c r="G3676" i="5"/>
  <c r="F3676" i="5"/>
  <c r="G3675" i="5"/>
  <c r="F3675" i="5"/>
  <c r="G3674" i="5"/>
  <c r="F3674" i="5"/>
  <c r="G3673" i="5"/>
  <c r="F3673" i="5"/>
  <c r="G3672" i="5"/>
  <c r="F3672" i="5"/>
  <c r="G3671" i="5"/>
  <c r="F3671" i="5"/>
  <c r="G3670" i="5"/>
  <c r="F3670" i="5"/>
  <c r="G3669" i="5"/>
  <c r="F3669" i="5"/>
  <c r="G3668" i="5"/>
  <c r="F3668" i="5"/>
  <c r="G3667" i="5"/>
  <c r="F3667" i="5"/>
  <c r="G3666" i="5"/>
  <c r="F3666" i="5"/>
  <c r="G3665" i="5"/>
  <c r="F3665" i="5"/>
  <c r="G3664" i="5"/>
  <c r="F3664" i="5"/>
  <c r="G3663" i="5"/>
  <c r="F3663" i="5"/>
  <c r="G3662" i="5"/>
  <c r="F3662" i="5"/>
  <c r="G3661" i="5"/>
  <c r="F3661" i="5"/>
  <c r="G3660" i="5"/>
  <c r="F3660" i="5"/>
  <c r="G3659" i="5"/>
  <c r="F3659" i="5"/>
  <c r="G3658" i="5"/>
  <c r="F3658" i="5"/>
  <c r="G3657" i="5"/>
  <c r="F3657" i="5"/>
  <c r="G3656" i="5"/>
  <c r="F3656" i="5"/>
  <c r="G3655" i="5"/>
  <c r="F3655" i="5"/>
  <c r="G3654" i="5"/>
  <c r="F3654" i="5"/>
  <c r="G3653" i="5"/>
  <c r="F3653" i="5"/>
  <c r="G3652" i="5"/>
  <c r="F3652" i="5"/>
  <c r="G3651" i="5"/>
  <c r="F3651" i="5"/>
  <c r="G3650" i="5"/>
  <c r="F3650" i="5"/>
  <c r="G3649" i="5"/>
  <c r="F3649" i="5"/>
  <c r="G3648" i="5"/>
  <c r="F3648" i="5"/>
  <c r="G3647" i="5"/>
  <c r="F3647" i="5"/>
  <c r="G3646" i="5"/>
  <c r="F3646" i="5"/>
  <c r="G3645" i="5"/>
  <c r="F3645" i="5"/>
  <c r="G3644" i="5"/>
  <c r="F3644" i="5"/>
  <c r="G3643" i="5"/>
  <c r="F3643" i="5"/>
  <c r="G3642" i="5"/>
  <c r="F3642" i="5"/>
  <c r="G3641" i="5"/>
  <c r="F3641" i="5"/>
  <c r="G3640" i="5"/>
  <c r="F3640" i="5"/>
  <c r="G3639" i="5"/>
  <c r="F3639" i="5"/>
  <c r="G3638" i="5"/>
  <c r="F3638" i="5"/>
  <c r="G3637" i="5"/>
  <c r="F3637" i="5"/>
  <c r="G3636" i="5"/>
  <c r="F3636" i="5"/>
  <c r="G3635" i="5"/>
  <c r="F3635" i="5"/>
  <c r="G3634" i="5"/>
  <c r="F3634" i="5"/>
  <c r="G3633" i="5"/>
  <c r="F3633" i="5"/>
  <c r="G3632" i="5"/>
  <c r="F3632" i="5"/>
  <c r="G3631" i="5"/>
  <c r="F3631" i="5"/>
  <c r="G3630" i="5"/>
  <c r="F3630" i="5"/>
  <c r="G3629" i="5"/>
  <c r="F3629" i="5"/>
  <c r="G3628" i="5"/>
  <c r="F3628" i="5"/>
  <c r="G3627" i="5"/>
  <c r="F3627" i="5"/>
  <c r="G3626" i="5"/>
  <c r="F3626" i="5"/>
  <c r="G3625" i="5"/>
  <c r="F3625" i="5"/>
  <c r="G3624" i="5"/>
  <c r="F3624" i="5"/>
  <c r="G3623" i="5"/>
  <c r="F3623" i="5"/>
  <c r="G3622" i="5"/>
  <c r="F3622" i="5"/>
  <c r="G3621" i="5"/>
  <c r="F3621" i="5"/>
  <c r="G3620" i="5"/>
  <c r="F3620" i="5"/>
  <c r="G3619" i="5"/>
  <c r="F3619" i="5"/>
  <c r="G3618" i="5"/>
  <c r="F3618" i="5"/>
  <c r="G3617" i="5"/>
  <c r="F3617" i="5"/>
  <c r="G3616" i="5"/>
  <c r="F3616" i="5"/>
  <c r="G3615" i="5"/>
  <c r="F3615" i="5"/>
  <c r="G3614" i="5"/>
  <c r="F3614" i="5"/>
  <c r="G3613" i="5"/>
  <c r="F3613" i="5"/>
  <c r="G3612" i="5"/>
  <c r="F3612" i="5"/>
  <c r="G3611" i="5"/>
  <c r="F3611" i="5"/>
  <c r="G3610" i="5"/>
  <c r="F3610" i="5"/>
  <c r="G3609" i="5"/>
  <c r="F3609" i="5"/>
  <c r="G3608" i="5"/>
  <c r="F3608" i="5"/>
  <c r="G3607" i="5"/>
  <c r="F3607" i="5"/>
  <c r="G3606" i="5"/>
  <c r="F3606" i="5"/>
  <c r="G3605" i="5"/>
  <c r="F3605" i="5"/>
  <c r="G3604" i="5"/>
  <c r="F3604" i="5"/>
  <c r="G3603" i="5"/>
  <c r="F3603" i="5"/>
  <c r="G3602" i="5"/>
  <c r="F3602" i="5"/>
  <c r="G3601" i="5"/>
  <c r="F3601" i="5"/>
  <c r="G3600" i="5"/>
  <c r="F3600" i="5"/>
  <c r="G3599" i="5"/>
  <c r="F3599" i="5"/>
  <c r="G3598" i="5"/>
  <c r="F3598" i="5"/>
  <c r="G3597" i="5"/>
  <c r="F3597" i="5"/>
  <c r="G3596" i="5"/>
  <c r="F3596" i="5"/>
  <c r="G3595" i="5"/>
  <c r="F3595" i="5"/>
  <c r="G3594" i="5"/>
  <c r="F3594" i="5"/>
  <c r="G3593" i="5"/>
  <c r="F3593" i="5"/>
  <c r="G3592" i="5"/>
  <c r="F3592" i="5"/>
  <c r="G3591" i="5"/>
  <c r="F3591" i="5"/>
  <c r="G3590" i="5"/>
  <c r="F3590" i="5"/>
  <c r="G3589" i="5"/>
  <c r="F3589" i="5"/>
  <c r="G3588" i="5"/>
  <c r="F3588" i="5"/>
  <c r="G3587" i="5"/>
  <c r="F3587" i="5"/>
  <c r="G3586" i="5"/>
  <c r="F3586" i="5"/>
  <c r="G3585" i="5"/>
  <c r="F3585" i="5"/>
  <c r="G3584" i="5"/>
  <c r="F3584" i="5"/>
  <c r="G3583" i="5"/>
  <c r="F3583" i="5"/>
  <c r="G3582" i="5"/>
  <c r="F3582" i="5"/>
  <c r="G3581" i="5"/>
  <c r="F3581" i="5"/>
  <c r="G3580" i="5"/>
  <c r="F3580" i="5"/>
  <c r="G3579" i="5"/>
  <c r="F3579" i="5"/>
  <c r="G3578" i="5"/>
  <c r="F3578" i="5"/>
  <c r="G3577" i="5"/>
  <c r="F3577" i="5"/>
  <c r="G3576" i="5"/>
  <c r="F3576" i="5"/>
  <c r="G3575" i="5"/>
  <c r="F3575" i="5"/>
  <c r="G3574" i="5"/>
  <c r="F3574" i="5"/>
  <c r="G3573" i="5"/>
  <c r="F3573" i="5"/>
  <c r="G3572" i="5"/>
  <c r="F3572" i="5"/>
  <c r="G3571" i="5"/>
  <c r="F3571" i="5"/>
  <c r="G3570" i="5"/>
  <c r="F3570" i="5"/>
  <c r="G3569" i="5"/>
  <c r="F3569" i="5"/>
  <c r="G3568" i="5"/>
  <c r="F3568" i="5"/>
  <c r="G3567" i="5"/>
  <c r="F3567" i="5"/>
  <c r="G3566" i="5"/>
  <c r="F3566" i="5"/>
  <c r="G3565" i="5"/>
  <c r="F3565" i="5"/>
  <c r="G3564" i="5"/>
  <c r="F3564" i="5"/>
  <c r="G3563" i="5"/>
  <c r="F3563" i="5"/>
  <c r="G3562" i="5"/>
  <c r="F3562" i="5"/>
  <c r="G3561" i="5"/>
  <c r="F3561" i="5"/>
  <c r="G3560" i="5"/>
  <c r="F3560" i="5"/>
  <c r="G3559" i="5"/>
  <c r="F3559" i="5"/>
  <c r="G3558" i="5"/>
  <c r="F3558" i="5"/>
  <c r="G3557" i="5"/>
  <c r="F3557" i="5"/>
  <c r="G3556" i="5"/>
  <c r="F3556" i="5"/>
  <c r="G3555" i="5"/>
  <c r="F3555" i="5"/>
  <c r="G3554" i="5"/>
  <c r="F3554" i="5"/>
  <c r="G3553" i="5"/>
  <c r="F3553" i="5"/>
  <c r="G3552" i="5"/>
  <c r="F3552" i="5"/>
  <c r="G3551" i="5"/>
  <c r="F3551" i="5"/>
  <c r="G3550" i="5"/>
  <c r="F3550" i="5"/>
  <c r="G3549" i="5"/>
  <c r="F3549" i="5"/>
  <c r="G3548" i="5"/>
  <c r="F3548" i="5"/>
  <c r="G3547" i="5"/>
  <c r="F3547" i="5"/>
  <c r="G3546" i="5"/>
  <c r="F3546" i="5"/>
  <c r="G3545" i="5"/>
  <c r="F3545" i="5"/>
  <c r="G3544" i="5"/>
  <c r="F3544" i="5"/>
  <c r="G3543" i="5"/>
  <c r="F3543" i="5"/>
  <c r="G3542" i="5"/>
  <c r="F3542" i="5"/>
  <c r="G3541" i="5"/>
  <c r="F3541" i="5"/>
  <c r="G3540" i="5"/>
  <c r="F3540" i="5"/>
  <c r="G3539" i="5"/>
  <c r="F3539" i="5"/>
  <c r="G3538" i="5"/>
  <c r="F3538" i="5"/>
  <c r="G3537" i="5"/>
  <c r="F3537" i="5"/>
  <c r="G3536" i="5"/>
  <c r="F3536" i="5"/>
  <c r="G3535" i="5"/>
  <c r="F3535" i="5"/>
  <c r="G3534" i="5"/>
  <c r="F3534" i="5"/>
  <c r="G3533" i="5"/>
  <c r="F3533" i="5"/>
  <c r="G3532" i="5"/>
  <c r="F3532" i="5"/>
  <c r="G3531" i="5"/>
  <c r="F3531" i="5"/>
  <c r="G3530" i="5"/>
  <c r="F3530" i="5"/>
  <c r="G3529" i="5"/>
  <c r="F3529" i="5"/>
  <c r="G3528" i="5"/>
  <c r="F3528" i="5"/>
  <c r="G3527" i="5"/>
  <c r="F3527" i="5"/>
  <c r="G3526" i="5"/>
  <c r="F3526" i="5"/>
  <c r="G3525" i="5"/>
  <c r="F3525" i="5"/>
  <c r="G3524" i="5"/>
  <c r="F3524" i="5"/>
  <c r="G3523" i="5"/>
  <c r="F3523" i="5"/>
  <c r="G3522" i="5"/>
  <c r="F3522" i="5"/>
  <c r="G3521" i="5"/>
  <c r="F3521" i="5"/>
  <c r="G3520" i="5"/>
  <c r="F3520" i="5"/>
  <c r="G3519" i="5"/>
  <c r="F3519" i="5"/>
  <c r="G3518" i="5"/>
  <c r="F3518" i="5"/>
  <c r="G3517" i="5"/>
  <c r="F3517" i="5"/>
  <c r="G3516" i="5"/>
  <c r="F3516" i="5"/>
  <c r="G3515" i="5"/>
  <c r="F3515" i="5"/>
  <c r="G3514" i="5"/>
  <c r="F3514" i="5"/>
  <c r="G3513" i="5"/>
  <c r="F3513" i="5"/>
  <c r="G3512" i="5"/>
  <c r="F3512" i="5"/>
  <c r="G3511" i="5"/>
  <c r="F3511" i="5"/>
  <c r="G3510" i="5"/>
  <c r="F3510" i="5"/>
  <c r="G3509" i="5"/>
  <c r="F3509" i="5"/>
  <c r="G3508" i="5"/>
  <c r="F3508" i="5"/>
  <c r="G3507" i="5"/>
  <c r="F3507" i="5"/>
  <c r="G3506" i="5"/>
  <c r="F3506" i="5"/>
  <c r="G3505" i="5"/>
  <c r="F3505" i="5"/>
  <c r="G3504" i="5"/>
  <c r="F3504" i="5"/>
  <c r="G3503" i="5"/>
  <c r="F3503" i="5"/>
  <c r="G3502" i="5"/>
  <c r="F3502" i="5"/>
  <c r="G3501" i="5"/>
  <c r="F3501" i="5"/>
  <c r="G3500" i="5"/>
  <c r="F3500" i="5"/>
  <c r="G3499" i="5"/>
  <c r="F3499" i="5"/>
  <c r="G3498" i="5"/>
  <c r="F3498" i="5"/>
  <c r="G3497" i="5"/>
  <c r="F3497" i="5"/>
  <c r="G3496" i="5"/>
  <c r="F3496" i="5"/>
  <c r="G3495" i="5"/>
  <c r="F3495" i="5"/>
  <c r="G3494" i="5"/>
  <c r="F3494" i="5"/>
  <c r="G3493" i="5"/>
  <c r="F3493" i="5"/>
  <c r="G3492" i="5"/>
  <c r="F3492" i="5"/>
  <c r="G3491" i="5"/>
  <c r="F3491" i="5"/>
  <c r="G3490" i="5"/>
  <c r="F3490" i="5"/>
  <c r="G3489" i="5"/>
  <c r="F3489" i="5"/>
  <c r="G3488" i="5"/>
  <c r="F3488" i="5"/>
  <c r="G3487" i="5"/>
  <c r="F3487" i="5"/>
  <c r="G3486" i="5"/>
  <c r="F3486" i="5"/>
  <c r="G3485" i="5"/>
  <c r="F3485" i="5"/>
  <c r="G3484" i="5"/>
  <c r="F3484" i="5"/>
  <c r="G3483" i="5"/>
  <c r="F3483" i="5"/>
  <c r="G3482" i="5"/>
  <c r="F3482" i="5"/>
  <c r="G3481" i="5"/>
  <c r="F3481" i="5"/>
  <c r="G3480" i="5"/>
  <c r="F3480" i="5"/>
  <c r="G3479" i="5"/>
  <c r="F3479" i="5"/>
  <c r="G3478" i="5"/>
  <c r="F3478" i="5"/>
  <c r="G3477" i="5"/>
  <c r="F3477" i="5"/>
  <c r="G3476" i="5"/>
  <c r="F3476" i="5"/>
  <c r="G3475" i="5"/>
  <c r="F3475" i="5"/>
  <c r="G3474" i="5"/>
  <c r="F3474" i="5"/>
  <c r="G3473" i="5"/>
  <c r="F3473" i="5"/>
  <c r="G3472" i="5"/>
  <c r="F3472" i="5"/>
  <c r="G3471" i="5"/>
  <c r="F3471" i="5"/>
  <c r="G3470" i="5"/>
  <c r="F3470" i="5"/>
  <c r="G3469" i="5"/>
  <c r="F3469" i="5"/>
  <c r="G3468" i="5"/>
  <c r="F3468" i="5"/>
  <c r="G3467" i="5"/>
  <c r="F3467" i="5"/>
  <c r="G3466" i="5"/>
  <c r="F3466" i="5"/>
  <c r="G3465" i="5"/>
  <c r="F3465" i="5"/>
  <c r="G3464" i="5"/>
  <c r="F3464" i="5"/>
  <c r="G3463" i="5"/>
  <c r="F3463" i="5"/>
  <c r="G3462" i="5"/>
  <c r="F3462" i="5"/>
  <c r="G3461" i="5"/>
  <c r="F3461" i="5"/>
  <c r="G3460" i="5"/>
  <c r="F3460" i="5"/>
  <c r="G3459" i="5"/>
  <c r="F3459" i="5"/>
  <c r="G3458" i="5"/>
  <c r="F3458" i="5"/>
  <c r="G3457" i="5"/>
  <c r="F3457" i="5"/>
  <c r="G3456" i="5"/>
  <c r="F3456" i="5"/>
  <c r="G3455" i="5"/>
  <c r="F3455" i="5"/>
  <c r="G3454" i="5"/>
  <c r="F3454" i="5"/>
  <c r="G3453" i="5"/>
  <c r="F3453" i="5"/>
  <c r="G3452" i="5"/>
  <c r="F3452" i="5"/>
  <c r="G3451" i="5"/>
  <c r="F3451" i="5"/>
  <c r="G3450" i="5"/>
  <c r="F3450" i="5"/>
  <c r="G3449" i="5"/>
  <c r="F3449" i="5"/>
  <c r="G3448" i="5"/>
  <c r="F3448" i="5"/>
  <c r="G3447" i="5"/>
  <c r="F3447" i="5"/>
  <c r="G3446" i="5"/>
  <c r="F3446" i="5"/>
  <c r="G3445" i="5"/>
  <c r="F3445" i="5"/>
  <c r="G3444" i="5"/>
  <c r="F3444" i="5"/>
  <c r="G3443" i="5"/>
  <c r="F3443" i="5"/>
  <c r="G3442" i="5"/>
  <c r="F3442" i="5"/>
  <c r="G3441" i="5"/>
  <c r="F3441" i="5"/>
  <c r="G3440" i="5"/>
  <c r="F3440" i="5"/>
  <c r="G3439" i="5"/>
  <c r="F3439" i="5"/>
  <c r="G3438" i="5"/>
  <c r="F3438" i="5"/>
  <c r="G3437" i="5"/>
  <c r="F3437" i="5"/>
  <c r="G3436" i="5"/>
  <c r="F3436" i="5"/>
  <c r="G3435" i="5"/>
  <c r="F3435" i="5"/>
  <c r="G3434" i="5"/>
  <c r="F3434" i="5"/>
  <c r="G3433" i="5"/>
  <c r="F3433" i="5"/>
  <c r="G3432" i="5"/>
  <c r="F3432" i="5"/>
  <c r="G3431" i="5"/>
  <c r="F3431" i="5"/>
  <c r="G3430" i="5"/>
  <c r="F3430" i="5"/>
  <c r="G3429" i="5"/>
  <c r="F3429" i="5"/>
  <c r="G3428" i="5"/>
  <c r="F3428" i="5"/>
  <c r="G3427" i="5"/>
  <c r="F3427" i="5"/>
  <c r="G3426" i="5"/>
  <c r="F3426" i="5"/>
  <c r="G3425" i="5"/>
  <c r="F3425" i="5"/>
  <c r="G3424" i="5"/>
  <c r="F3424" i="5"/>
  <c r="G3423" i="5"/>
  <c r="F3423" i="5"/>
  <c r="G3422" i="5"/>
  <c r="F3422" i="5"/>
  <c r="G3421" i="5"/>
  <c r="F3421" i="5"/>
  <c r="G3420" i="5"/>
  <c r="F3420" i="5"/>
  <c r="G3419" i="5"/>
  <c r="F3419" i="5"/>
  <c r="G3418" i="5"/>
  <c r="F3418" i="5"/>
  <c r="G3417" i="5"/>
  <c r="F3417" i="5"/>
  <c r="G3416" i="5"/>
  <c r="F3416" i="5"/>
  <c r="G3415" i="5"/>
  <c r="F3415" i="5"/>
  <c r="G3414" i="5"/>
  <c r="F3414" i="5"/>
  <c r="G3413" i="5"/>
  <c r="F3413" i="5"/>
  <c r="G3412" i="5"/>
  <c r="F3412" i="5"/>
  <c r="G3411" i="5"/>
  <c r="F3411" i="5"/>
  <c r="G3410" i="5"/>
  <c r="F3410" i="5"/>
  <c r="G3409" i="5"/>
  <c r="F3409" i="5"/>
  <c r="G3408" i="5"/>
  <c r="F3408" i="5"/>
  <c r="G3407" i="5"/>
  <c r="F3407" i="5"/>
  <c r="G3406" i="5"/>
  <c r="F3406" i="5"/>
  <c r="G3405" i="5"/>
  <c r="F3405" i="5"/>
  <c r="G3404" i="5"/>
  <c r="F3404" i="5"/>
  <c r="G3403" i="5"/>
  <c r="F3403" i="5"/>
  <c r="G3402" i="5"/>
  <c r="F3402" i="5"/>
  <c r="G3401" i="5"/>
  <c r="F3401" i="5"/>
  <c r="G3400" i="5"/>
  <c r="F3400" i="5"/>
  <c r="G3399" i="5"/>
  <c r="F3399" i="5"/>
  <c r="G3398" i="5"/>
  <c r="F3398" i="5"/>
  <c r="G3397" i="5"/>
  <c r="F3397" i="5"/>
  <c r="G3396" i="5"/>
  <c r="F3396" i="5"/>
  <c r="G3395" i="5"/>
  <c r="F3395" i="5"/>
  <c r="G3394" i="5"/>
  <c r="F3394" i="5"/>
  <c r="G3393" i="5"/>
  <c r="F3393" i="5"/>
  <c r="G3392" i="5"/>
  <c r="F3392" i="5"/>
  <c r="G3391" i="5"/>
  <c r="F3391" i="5"/>
  <c r="G3390" i="5"/>
  <c r="F3390" i="5"/>
  <c r="G3389" i="5"/>
  <c r="F3389" i="5"/>
  <c r="G3388" i="5"/>
  <c r="F3388" i="5"/>
  <c r="G3387" i="5"/>
  <c r="F3387" i="5"/>
  <c r="G3386" i="5"/>
  <c r="F3386" i="5"/>
  <c r="G3385" i="5"/>
  <c r="F3385" i="5"/>
  <c r="G3384" i="5"/>
  <c r="F3384" i="5"/>
  <c r="G3383" i="5"/>
  <c r="F3383" i="5"/>
  <c r="G3382" i="5"/>
  <c r="F3382" i="5"/>
  <c r="G3381" i="5"/>
  <c r="F3381" i="5"/>
  <c r="G3380" i="5"/>
  <c r="F3380" i="5"/>
  <c r="G3379" i="5"/>
  <c r="F3379" i="5"/>
  <c r="G3378" i="5"/>
  <c r="F3378" i="5"/>
  <c r="G3377" i="5"/>
  <c r="F3377" i="5"/>
  <c r="G3376" i="5"/>
  <c r="F3376" i="5"/>
  <c r="G3375" i="5"/>
  <c r="F3375" i="5"/>
  <c r="G3374" i="5"/>
  <c r="F3374" i="5"/>
  <c r="G3373" i="5"/>
  <c r="F3373" i="5"/>
  <c r="G3372" i="5"/>
  <c r="F3372" i="5"/>
  <c r="G3371" i="5"/>
  <c r="F3371" i="5"/>
  <c r="G3370" i="5"/>
  <c r="F3370" i="5"/>
  <c r="G3369" i="5"/>
  <c r="F3369" i="5"/>
  <c r="G3368" i="5"/>
  <c r="F3368" i="5"/>
  <c r="G3367" i="5"/>
  <c r="F3367" i="5"/>
  <c r="G3366" i="5"/>
  <c r="F3366" i="5"/>
  <c r="G3365" i="5"/>
  <c r="F3365" i="5"/>
  <c r="G3364" i="5"/>
  <c r="F3364" i="5"/>
  <c r="G3363" i="5"/>
  <c r="F3363" i="5"/>
  <c r="G3362" i="5"/>
  <c r="F3362" i="5"/>
  <c r="G3361" i="5"/>
  <c r="F3361" i="5"/>
  <c r="G3360" i="5"/>
  <c r="F3360" i="5"/>
  <c r="G3359" i="5"/>
  <c r="F3359" i="5"/>
  <c r="G3358" i="5"/>
  <c r="F3358" i="5"/>
  <c r="G3357" i="5"/>
  <c r="F3357" i="5"/>
  <c r="G3356" i="5"/>
  <c r="F3356" i="5"/>
  <c r="G3355" i="5"/>
  <c r="F3355" i="5"/>
  <c r="G3354" i="5"/>
  <c r="F3354" i="5"/>
  <c r="G3353" i="5"/>
  <c r="F3353" i="5"/>
  <c r="G3352" i="5"/>
  <c r="F3352" i="5"/>
  <c r="G3351" i="5"/>
  <c r="F3351" i="5"/>
  <c r="G3350" i="5"/>
  <c r="F3350" i="5"/>
  <c r="G3349" i="5"/>
  <c r="F3349" i="5"/>
  <c r="G3348" i="5"/>
  <c r="F3348" i="5"/>
  <c r="G3347" i="5"/>
  <c r="F3347" i="5"/>
  <c r="G3346" i="5"/>
  <c r="F3346" i="5"/>
  <c r="G3345" i="5"/>
  <c r="F3345" i="5"/>
  <c r="G3344" i="5"/>
  <c r="F3344" i="5"/>
  <c r="G3343" i="5"/>
  <c r="F3343" i="5"/>
  <c r="G3342" i="5"/>
  <c r="F3342" i="5"/>
  <c r="G3341" i="5"/>
  <c r="F3341" i="5"/>
  <c r="G3340" i="5"/>
  <c r="F3340" i="5"/>
  <c r="G3339" i="5"/>
  <c r="F3339" i="5"/>
  <c r="G3338" i="5"/>
  <c r="F3338" i="5"/>
  <c r="G3337" i="5"/>
  <c r="F3337" i="5"/>
  <c r="G3336" i="5"/>
  <c r="F3336" i="5"/>
  <c r="G3335" i="5"/>
  <c r="F3335" i="5"/>
  <c r="G3334" i="5"/>
  <c r="F3334" i="5"/>
  <c r="G3333" i="5"/>
  <c r="F3333" i="5"/>
  <c r="G3332" i="5"/>
  <c r="F3332" i="5"/>
  <c r="G3331" i="5"/>
  <c r="F3331" i="5"/>
  <c r="G3330" i="5"/>
  <c r="F3330" i="5"/>
  <c r="G3329" i="5"/>
  <c r="F3329" i="5"/>
  <c r="G3328" i="5"/>
  <c r="F3328" i="5"/>
  <c r="G3327" i="5"/>
  <c r="F3327" i="5"/>
  <c r="G3326" i="5"/>
  <c r="F3326" i="5"/>
  <c r="G3325" i="5"/>
  <c r="F3325" i="5"/>
  <c r="G3324" i="5"/>
  <c r="F3324" i="5"/>
  <c r="G3323" i="5"/>
  <c r="F3323" i="5"/>
  <c r="G3322" i="5"/>
  <c r="F3322" i="5"/>
  <c r="G3321" i="5"/>
  <c r="F3321" i="5"/>
  <c r="G3320" i="5"/>
  <c r="F3320" i="5"/>
  <c r="G3319" i="5"/>
  <c r="F3319" i="5"/>
  <c r="G3318" i="5"/>
  <c r="F3318" i="5"/>
  <c r="G3317" i="5"/>
  <c r="F3317" i="5"/>
  <c r="G3316" i="5"/>
  <c r="F3316" i="5"/>
  <c r="G3315" i="5"/>
  <c r="F3315" i="5"/>
  <c r="G3314" i="5"/>
  <c r="F3314" i="5"/>
  <c r="G3313" i="5"/>
  <c r="F3313" i="5"/>
  <c r="G3312" i="5"/>
  <c r="F3312" i="5"/>
  <c r="G3311" i="5"/>
  <c r="F3311" i="5"/>
  <c r="G3310" i="5"/>
  <c r="F3310" i="5"/>
  <c r="G3309" i="5"/>
  <c r="F3309" i="5"/>
  <c r="G3308" i="5"/>
  <c r="F3308" i="5"/>
  <c r="G3307" i="5"/>
  <c r="F3307" i="5"/>
  <c r="G3306" i="5"/>
  <c r="F3306" i="5"/>
  <c r="G3305" i="5"/>
  <c r="F3305" i="5"/>
  <c r="G3304" i="5"/>
  <c r="F3304" i="5"/>
  <c r="G3303" i="5"/>
  <c r="F3303" i="5"/>
  <c r="G3302" i="5"/>
  <c r="F3302" i="5"/>
  <c r="G3301" i="5"/>
  <c r="F3301" i="5"/>
  <c r="G3300" i="5"/>
  <c r="F3300" i="5"/>
  <c r="G3299" i="5"/>
  <c r="F3299" i="5"/>
  <c r="G3298" i="5"/>
  <c r="F3298" i="5"/>
  <c r="G3297" i="5"/>
  <c r="F3297" i="5"/>
  <c r="G3296" i="5"/>
  <c r="F3296" i="5"/>
  <c r="G3295" i="5"/>
  <c r="F3295" i="5"/>
  <c r="G3294" i="5"/>
  <c r="F3294" i="5"/>
  <c r="G3293" i="5"/>
  <c r="F3293" i="5"/>
  <c r="G3292" i="5"/>
  <c r="F3292" i="5"/>
  <c r="G3291" i="5"/>
  <c r="F3291" i="5"/>
  <c r="G3290" i="5"/>
  <c r="F3290" i="5"/>
  <c r="G3289" i="5"/>
  <c r="F3289" i="5"/>
  <c r="G3288" i="5"/>
  <c r="F3288" i="5"/>
  <c r="G3287" i="5"/>
  <c r="F3287" i="5"/>
  <c r="G3286" i="5"/>
  <c r="F3286" i="5"/>
  <c r="G3285" i="5"/>
  <c r="F3285" i="5"/>
  <c r="G3284" i="5"/>
  <c r="F3284" i="5"/>
  <c r="G3283" i="5"/>
  <c r="F3283" i="5"/>
  <c r="G3282" i="5"/>
  <c r="F3282" i="5"/>
  <c r="G3281" i="5"/>
  <c r="F3281" i="5"/>
  <c r="G3280" i="5"/>
  <c r="F3280" i="5"/>
  <c r="G3279" i="5"/>
  <c r="F3279" i="5"/>
  <c r="G3278" i="5"/>
  <c r="F3278" i="5"/>
  <c r="G3277" i="5"/>
  <c r="F3277" i="5"/>
  <c r="G3276" i="5"/>
  <c r="F3276" i="5"/>
  <c r="G3275" i="5"/>
  <c r="F3275" i="5"/>
  <c r="G3274" i="5"/>
  <c r="F3274" i="5"/>
  <c r="G3273" i="5"/>
  <c r="F3273" i="5"/>
  <c r="G3272" i="5"/>
  <c r="F3272" i="5"/>
  <c r="G3271" i="5"/>
  <c r="F3271" i="5"/>
  <c r="G3270" i="5"/>
  <c r="F3270" i="5"/>
  <c r="G3269" i="5"/>
  <c r="F3269" i="5"/>
  <c r="G3268" i="5"/>
  <c r="F3268" i="5"/>
  <c r="G3267" i="5"/>
  <c r="F3267" i="5"/>
  <c r="G3266" i="5"/>
  <c r="F3266" i="5"/>
  <c r="G3265" i="5"/>
  <c r="F3265" i="5"/>
  <c r="G3264" i="5"/>
  <c r="F3264" i="5"/>
  <c r="G3263" i="5"/>
  <c r="F3263" i="5"/>
  <c r="G3262" i="5"/>
  <c r="F3262" i="5"/>
  <c r="G3261" i="5"/>
  <c r="F3261" i="5"/>
  <c r="G3260" i="5"/>
  <c r="F3260" i="5"/>
  <c r="G3259" i="5"/>
  <c r="F3259" i="5"/>
  <c r="G3258" i="5"/>
  <c r="F3258" i="5"/>
  <c r="G3257" i="5"/>
  <c r="F3257" i="5"/>
  <c r="G3256" i="5"/>
  <c r="F3256" i="5"/>
  <c r="G3255" i="5"/>
  <c r="F3255" i="5"/>
  <c r="G3254" i="5"/>
  <c r="F3254" i="5"/>
  <c r="G3253" i="5"/>
  <c r="F3253" i="5"/>
  <c r="G3252" i="5"/>
  <c r="F3252" i="5"/>
  <c r="G3251" i="5"/>
  <c r="F3251" i="5"/>
  <c r="G3250" i="5"/>
  <c r="F3250" i="5"/>
  <c r="G3249" i="5"/>
  <c r="F3249" i="5"/>
  <c r="G3248" i="5"/>
  <c r="F3248" i="5"/>
  <c r="G3247" i="5"/>
  <c r="F3247" i="5"/>
  <c r="G3246" i="5"/>
  <c r="F3246" i="5"/>
  <c r="G3245" i="5"/>
  <c r="F3245" i="5"/>
  <c r="G3244" i="5"/>
  <c r="F3244" i="5"/>
  <c r="G3243" i="5"/>
  <c r="F3243" i="5"/>
  <c r="G3242" i="5"/>
  <c r="F3242" i="5"/>
  <c r="G3241" i="5"/>
  <c r="F3241" i="5"/>
  <c r="G3240" i="5"/>
  <c r="F3240" i="5"/>
  <c r="G3239" i="5"/>
  <c r="F3239" i="5"/>
  <c r="G3238" i="5"/>
  <c r="F3238" i="5"/>
  <c r="G3237" i="5"/>
  <c r="F3237" i="5"/>
  <c r="G3236" i="5"/>
  <c r="F3236" i="5"/>
  <c r="G3235" i="5"/>
  <c r="F3235" i="5"/>
  <c r="G3234" i="5"/>
  <c r="F3234" i="5"/>
  <c r="G3233" i="5"/>
  <c r="F3233" i="5"/>
  <c r="G3232" i="5"/>
  <c r="F3232" i="5"/>
  <c r="G3231" i="5"/>
  <c r="F3231" i="5"/>
  <c r="G3230" i="5"/>
  <c r="F3230" i="5"/>
  <c r="G3229" i="5"/>
  <c r="F3229" i="5"/>
  <c r="G3228" i="5"/>
  <c r="F3228" i="5"/>
  <c r="G3227" i="5"/>
  <c r="F3227" i="5"/>
  <c r="G3226" i="5"/>
  <c r="F3226" i="5"/>
  <c r="G3225" i="5"/>
  <c r="F3225" i="5"/>
  <c r="G3224" i="5"/>
  <c r="F3224" i="5"/>
  <c r="G3223" i="5"/>
  <c r="F3223" i="5"/>
  <c r="G3222" i="5"/>
  <c r="F3222" i="5"/>
  <c r="G3221" i="5"/>
  <c r="F3221" i="5"/>
  <c r="G3220" i="5"/>
  <c r="F3220" i="5"/>
  <c r="G3219" i="5"/>
  <c r="F3219" i="5"/>
  <c r="G3218" i="5"/>
  <c r="F3218" i="5"/>
  <c r="G3217" i="5"/>
  <c r="F3217" i="5"/>
  <c r="G3216" i="5"/>
  <c r="F3216" i="5"/>
  <c r="G3215" i="5"/>
  <c r="F3215" i="5"/>
  <c r="G3214" i="5"/>
  <c r="F3214" i="5"/>
  <c r="G3213" i="5"/>
  <c r="F3213" i="5"/>
  <c r="G3212" i="5"/>
  <c r="F3212" i="5"/>
  <c r="G3211" i="5"/>
  <c r="F3211" i="5"/>
  <c r="G3210" i="5"/>
  <c r="F3210" i="5"/>
  <c r="G3209" i="5"/>
  <c r="F3209" i="5"/>
  <c r="G3208" i="5"/>
  <c r="F3208" i="5"/>
  <c r="G3207" i="5"/>
  <c r="F3207" i="5"/>
  <c r="G3206" i="5"/>
  <c r="F3206" i="5"/>
  <c r="G3205" i="5"/>
  <c r="F3205" i="5"/>
  <c r="G3204" i="5"/>
  <c r="F3204" i="5"/>
  <c r="G3203" i="5"/>
  <c r="F3203" i="5"/>
  <c r="G3202" i="5"/>
  <c r="F3202" i="5"/>
  <c r="G3201" i="5"/>
  <c r="F3201" i="5"/>
  <c r="G3200" i="5"/>
  <c r="F3200" i="5"/>
  <c r="G3199" i="5"/>
  <c r="F3199" i="5"/>
  <c r="G3198" i="5"/>
  <c r="F3198" i="5"/>
  <c r="G3197" i="5"/>
  <c r="F3197" i="5"/>
  <c r="G3196" i="5"/>
  <c r="F3196" i="5"/>
  <c r="G3195" i="5"/>
  <c r="F3195" i="5"/>
  <c r="G3194" i="5"/>
  <c r="F3194" i="5"/>
  <c r="G3193" i="5"/>
  <c r="F3193" i="5"/>
  <c r="G3192" i="5"/>
  <c r="F3192" i="5"/>
  <c r="G3191" i="5"/>
  <c r="F3191" i="5"/>
  <c r="G3190" i="5"/>
  <c r="F3190" i="5"/>
  <c r="G3189" i="5"/>
  <c r="F3189" i="5"/>
  <c r="G3188" i="5"/>
  <c r="F3188" i="5"/>
  <c r="G3187" i="5"/>
  <c r="F3187" i="5"/>
  <c r="G3186" i="5"/>
  <c r="F3186" i="5"/>
  <c r="G3185" i="5"/>
  <c r="F3185" i="5"/>
  <c r="G3184" i="5"/>
  <c r="F3184" i="5"/>
  <c r="G3183" i="5"/>
  <c r="F3183" i="5"/>
  <c r="G3182" i="5"/>
  <c r="F3182" i="5"/>
  <c r="G3181" i="5"/>
  <c r="F3181" i="5"/>
  <c r="G3180" i="5"/>
  <c r="F3180" i="5"/>
  <c r="G3179" i="5"/>
  <c r="F3179" i="5"/>
  <c r="G3178" i="5"/>
  <c r="F3178" i="5"/>
  <c r="G3177" i="5"/>
  <c r="F3177" i="5"/>
  <c r="G3176" i="5"/>
  <c r="F3176" i="5"/>
  <c r="G3175" i="5"/>
  <c r="F3175" i="5"/>
  <c r="G3174" i="5"/>
  <c r="F3174" i="5"/>
  <c r="G3173" i="5"/>
  <c r="F3173" i="5"/>
  <c r="G3172" i="5"/>
  <c r="F3172" i="5"/>
  <c r="G3171" i="5"/>
  <c r="F3171" i="5"/>
  <c r="G3170" i="5"/>
  <c r="F3170" i="5"/>
  <c r="G3169" i="5"/>
  <c r="F3169" i="5"/>
  <c r="G3168" i="5"/>
  <c r="F3168" i="5"/>
  <c r="G3167" i="5"/>
  <c r="F3167" i="5"/>
  <c r="G3166" i="5"/>
  <c r="F3166" i="5"/>
  <c r="G3165" i="5"/>
  <c r="F3165" i="5"/>
  <c r="G3164" i="5"/>
  <c r="F3164" i="5"/>
  <c r="G3163" i="5"/>
  <c r="F3163" i="5"/>
  <c r="G3162" i="5"/>
  <c r="F3162" i="5"/>
  <c r="G3161" i="5"/>
  <c r="F3161" i="5"/>
  <c r="G3160" i="5"/>
  <c r="F3160" i="5"/>
  <c r="G3159" i="5"/>
  <c r="F3159" i="5"/>
  <c r="G3158" i="5"/>
  <c r="F3158" i="5"/>
  <c r="G3157" i="5"/>
  <c r="F3157" i="5"/>
  <c r="G3156" i="5"/>
  <c r="F3156" i="5"/>
  <c r="G3155" i="5"/>
  <c r="F3155" i="5"/>
  <c r="G3154" i="5"/>
  <c r="F3154" i="5"/>
  <c r="G3153" i="5"/>
  <c r="F3153" i="5"/>
  <c r="G3152" i="5"/>
  <c r="F3152" i="5"/>
  <c r="G3151" i="5"/>
  <c r="F3151" i="5"/>
  <c r="G3150" i="5"/>
  <c r="F3150" i="5"/>
  <c r="G3149" i="5"/>
  <c r="F3149" i="5"/>
  <c r="G3148" i="5"/>
  <c r="F3148" i="5"/>
  <c r="G3147" i="5"/>
  <c r="F3147" i="5"/>
  <c r="G3146" i="5"/>
  <c r="F3146" i="5"/>
  <c r="G3145" i="5"/>
  <c r="F3145" i="5"/>
  <c r="G3144" i="5"/>
  <c r="F3144" i="5"/>
  <c r="G3143" i="5"/>
  <c r="F3143" i="5"/>
  <c r="G3142" i="5"/>
  <c r="F3142" i="5"/>
  <c r="G3141" i="5"/>
  <c r="F3141" i="5"/>
  <c r="G3140" i="5"/>
  <c r="F3140" i="5"/>
  <c r="G3139" i="5"/>
  <c r="F3139" i="5"/>
  <c r="G3138" i="5"/>
  <c r="F3138" i="5"/>
  <c r="G3137" i="5"/>
  <c r="F3137" i="5"/>
  <c r="G3136" i="5"/>
  <c r="F3136" i="5"/>
  <c r="G3135" i="5"/>
  <c r="F3135" i="5"/>
  <c r="G3134" i="5"/>
  <c r="F3134" i="5"/>
  <c r="G3133" i="5"/>
  <c r="F3133" i="5"/>
  <c r="G3132" i="5"/>
  <c r="F3132" i="5"/>
  <c r="G3131" i="5"/>
  <c r="F3131" i="5"/>
  <c r="G3130" i="5"/>
  <c r="F3130" i="5"/>
  <c r="G3129" i="5"/>
  <c r="F3129" i="5"/>
  <c r="G3128" i="5"/>
  <c r="F3128" i="5"/>
  <c r="G3127" i="5"/>
  <c r="F3127" i="5"/>
  <c r="G3126" i="5"/>
  <c r="F3126" i="5"/>
  <c r="G3125" i="5"/>
  <c r="F3125" i="5"/>
  <c r="G3124" i="5"/>
  <c r="F3124" i="5"/>
  <c r="G3123" i="5"/>
  <c r="F3123" i="5"/>
  <c r="G3122" i="5"/>
  <c r="F3122" i="5"/>
  <c r="G3121" i="5"/>
  <c r="F3121" i="5"/>
  <c r="G3120" i="5"/>
  <c r="F3120" i="5"/>
  <c r="G3119" i="5"/>
  <c r="F3119" i="5"/>
  <c r="G3118" i="5"/>
  <c r="F3118" i="5"/>
  <c r="G3117" i="5"/>
  <c r="F3117" i="5"/>
  <c r="G3116" i="5"/>
  <c r="F3116" i="5"/>
  <c r="G3115" i="5"/>
  <c r="F3115" i="5"/>
  <c r="G3114" i="5"/>
  <c r="F3114" i="5"/>
  <c r="G3113" i="5"/>
  <c r="F3113" i="5"/>
  <c r="G3112" i="5"/>
  <c r="F3112" i="5"/>
  <c r="G3111" i="5"/>
  <c r="F3111" i="5"/>
  <c r="G3110" i="5"/>
  <c r="F3110" i="5"/>
  <c r="G3109" i="5"/>
  <c r="F3109" i="5"/>
  <c r="G3108" i="5"/>
  <c r="F3108" i="5"/>
  <c r="G3107" i="5"/>
  <c r="F3107" i="5"/>
  <c r="G3106" i="5"/>
  <c r="F3106" i="5"/>
  <c r="G3105" i="5"/>
  <c r="F3105" i="5"/>
  <c r="G3104" i="5"/>
  <c r="F3104" i="5"/>
  <c r="G3103" i="5"/>
  <c r="F3103" i="5"/>
  <c r="G3102" i="5"/>
  <c r="F3102" i="5"/>
  <c r="G3101" i="5"/>
  <c r="F3101" i="5"/>
  <c r="G3100" i="5"/>
  <c r="F3100" i="5"/>
  <c r="G3099" i="5"/>
  <c r="F3099" i="5"/>
  <c r="G3098" i="5"/>
  <c r="F3098" i="5"/>
  <c r="G3097" i="5"/>
  <c r="F3097" i="5"/>
  <c r="G3096" i="5"/>
  <c r="F3096" i="5"/>
  <c r="G3095" i="5"/>
  <c r="F3095" i="5"/>
  <c r="G3094" i="5"/>
  <c r="F3094" i="5"/>
  <c r="G3093" i="5"/>
  <c r="F3093" i="5"/>
  <c r="G3092" i="5"/>
  <c r="F3092" i="5"/>
  <c r="G3091" i="5"/>
  <c r="F3091" i="5"/>
  <c r="G3090" i="5"/>
  <c r="F3090" i="5"/>
  <c r="G3089" i="5"/>
  <c r="F3089" i="5"/>
  <c r="G3088" i="5"/>
  <c r="F3088" i="5"/>
  <c r="G3087" i="5"/>
  <c r="F3087" i="5"/>
  <c r="G3086" i="5"/>
  <c r="F3086" i="5"/>
  <c r="G3085" i="5"/>
  <c r="F3085" i="5"/>
  <c r="G3084" i="5"/>
  <c r="F3084" i="5"/>
  <c r="G3083" i="5"/>
  <c r="F3083" i="5"/>
  <c r="G3082" i="5"/>
  <c r="F3082" i="5"/>
  <c r="G3081" i="5"/>
  <c r="F3081" i="5"/>
  <c r="G3080" i="5"/>
  <c r="F3080" i="5"/>
  <c r="G3079" i="5"/>
  <c r="F3079" i="5"/>
  <c r="G3078" i="5"/>
  <c r="F3078" i="5"/>
  <c r="G3077" i="5"/>
  <c r="F3077" i="5"/>
  <c r="G3076" i="5"/>
  <c r="F3076" i="5"/>
  <c r="G3075" i="5"/>
  <c r="F3075" i="5"/>
  <c r="G3074" i="5"/>
  <c r="F3074" i="5"/>
  <c r="G3073" i="5"/>
  <c r="F3073" i="5"/>
  <c r="G3072" i="5"/>
  <c r="F3072" i="5"/>
  <c r="G3071" i="5"/>
  <c r="F3071" i="5"/>
  <c r="G3070" i="5"/>
  <c r="F3070" i="5"/>
  <c r="G3069" i="5"/>
  <c r="F3069" i="5"/>
  <c r="G3068" i="5"/>
  <c r="F3068" i="5"/>
  <c r="G3067" i="5"/>
  <c r="F3067" i="5"/>
  <c r="G3066" i="5"/>
  <c r="F3066" i="5"/>
  <c r="G3065" i="5"/>
  <c r="F3065" i="5"/>
  <c r="G3064" i="5"/>
  <c r="F3064" i="5"/>
  <c r="G3063" i="5"/>
  <c r="F3063" i="5"/>
  <c r="G3062" i="5"/>
  <c r="F3062" i="5"/>
  <c r="G3061" i="5"/>
  <c r="F3061" i="5"/>
  <c r="G3060" i="5"/>
  <c r="F3060" i="5"/>
  <c r="G3059" i="5"/>
  <c r="F3059" i="5"/>
  <c r="G3058" i="5"/>
  <c r="F3058" i="5"/>
  <c r="G3057" i="5"/>
  <c r="F3057" i="5"/>
  <c r="G3056" i="5"/>
  <c r="F3056" i="5"/>
  <c r="G3055" i="5"/>
  <c r="F3055" i="5"/>
  <c r="G3054" i="5"/>
  <c r="F3054" i="5"/>
  <c r="G3053" i="5"/>
  <c r="F3053" i="5"/>
  <c r="G3052" i="5"/>
  <c r="F3052" i="5"/>
  <c r="G3051" i="5"/>
  <c r="F3051" i="5"/>
  <c r="G3050" i="5"/>
  <c r="F3050" i="5"/>
  <c r="G3049" i="5"/>
  <c r="F3049" i="5"/>
  <c r="G3048" i="5"/>
  <c r="F3048" i="5"/>
  <c r="G3047" i="5"/>
  <c r="F3047" i="5"/>
  <c r="G3046" i="5"/>
  <c r="F3046" i="5"/>
  <c r="G3045" i="5"/>
  <c r="F3045" i="5"/>
  <c r="G3044" i="5"/>
  <c r="F3044" i="5"/>
  <c r="G3043" i="5"/>
  <c r="F3043" i="5"/>
  <c r="G3042" i="5"/>
  <c r="F3042" i="5"/>
  <c r="G3041" i="5"/>
  <c r="F3041" i="5"/>
  <c r="G3040" i="5"/>
  <c r="F3040" i="5"/>
  <c r="G3039" i="5"/>
  <c r="F3039" i="5"/>
  <c r="G3038" i="5"/>
  <c r="F3038" i="5"/>
  <c r="G3037" i="5"/>
  <c r="F3037" i="5"/>
  <c r="G3036" i="5"/>
  <c r="F3036" i="5"/>
  <c r="G3035" i="5"/>
  <c r="F3035" i="5"/>
  <c r="G3034" i="5"/>
  <c r="F3034" i="5"/>
  <c r="G3033" i="5"/>
  <c r="F3033" i="5"/>
  <c r="G3032" i="5"/>
  <c r="F3032" i="5"/>
  <c r="G3031" i="5"/>
  <c r="F3031" i="5"/>
  <c r="G3030" i="5"/>
  <c r="F3030" i="5"/>
  <c r="G3029" i="5"/>
  <c r="F3029" i="5"/>
  <c r="G3028" i="5"/>
  <c r="F3028" i="5"/>
  <c r="G3027" i="5"/>
  <c r="F3027" i="5"/>
  <c r="G3026" i="5"/>
  <c r="F3026" i="5"/>
  <c r="G3025" i="5"/>
  <c r="F3025" i="5"/>
  <c r="G3024" i="5"/>
  <c r="F3024" i="5"/>
  <c r="G3023" i="5"/>
  <c r="F3023" i="5"/>
  <c r="G3022" i="5"/>
  <c r="F3022" i="5"/>
  <c r="G3021" i="5"/>
  <c r="F3021" i="5"/>
  <c r="G3020" i="5"/>
  <c r="F3020" i="5"/>
  <c r="G3019" i="5"/>
  <c r="F3019" i="5"/>
  <c r="G3018" i="5"/>
  <c r="F3018" i="5"/>
  <c r="G3017" i="5"/>
  <c r="F3017" i="5"/>
  <c r="G3016" i="5"/>
  <c r="F3016" i="5"/>
  <c r="G3015" i="5"/>
  <c r="F3015" i="5"/>
  <c r="G3014" i="5"/>
  <c r="F3014" i="5"/>
  <c r="G3013" i="5"/>
  <c r="F3013" i="5"/>
  <c r="G3012" i="5"/>
  <c r="F3012" i="5"/>
  <c r="G3011" i="5"/>
  <c r="F3011" i="5"/>
  <c r="G3010" i="5"/>
  <c r="F3010" i="5"/>
  <c r="G3009" i="5"/>
  <c r="F3009" i="5"/>
  <c r="G3008" i="5"/>
  <c r="F3008" i="5"/>
  <c r="G3007" i="5"/>
  <c r="F3007" i="5"/>
  <c r="G3006" i="5"/>
  <c r="F3006" i="5"/>
  <c r="G3005" i="5"/>
  <c r="F3005" i="5"/>
  <c r="G3004" i="5"/>
  <c r="F3004" i="5"/>
  <c r="G3003" i="5"/>
  <c r="F3003" i="5"/>
  <c r="G3002" i="5"/>
  <c r="F3002" i="5"/>
  <c r="G3001" i="5"/>
  <c r="F3001" i="5"/>
  <c r="G3000" i="5"/>
  <c r="F3000" i="5"/>
  <c r="G2999" i="5"/>
  <c r="F2999" i="5"/>
  <c r="G2998" i="5"/>
  <c r="F2998" i="5"/>
  <c r="G2997" i="5"/>
  <c r="F2997" i="5"/>
  <c r="G2996" i="5"/>
  <c r="F2996" i="5"/>
  <c r="G2995" i="5"/>
  <c r="F2995" i="5"/>
  <c r="G2994" i="5"/>
  <c r="F2994" i="5"/>
  <c r="G2993" i="5"/>
  <c r="F2993" i="5"/>
  <c r="G2992" i="5"/>
  <c r="F2992" i="5"/>
  <c r="G2991" i="5"/>
  <c r="F2991" i="5"/>
  <c r="G2990" i="5"/>
  <c r="F2990" i="5"/>
  <c r="G2989" i="5"/>
  <c r="F2989" i="5"/>
  <c r="G2988" i="5"/>
  <c r="F2988" i="5"/>
  <c r="G2987" i="5"/>
  <c r="F2987" i="5"/>
  <c r="G2986" i="5"/>
  <c r="F2986" i="5"/>
  <c r="G2985" i="5"/>
  <c r="F2985" i="5"/>
  <c r="G2984" i="5"/>
  <c r="F2984" i="5"/>
  <c r="G2983" i="5"/>
  <c r="F2983" i="5"/>
  <c r="G2982" i="5"/>
  <c r="F2982" i="5"/>
  <c r="G2981" i="5"/>
  <c r="F2981" i="5"/>
  <c r="G2980" i="5"/>
  <c r="F2980" i="5"/>
  <c r="G2979" i="5"/>
  <c r="F2979" i="5"/>
  <c r="G2978" i="5"/>
  <c r="F2978" i="5"/>
  <c r="G2977" i="5"/>
  <c r="F2977" i="5"/>
  <c r="G2976" i="5"/>
  <c r="F2976" i="5"/>
  <c r="G2975" i="5"/>
  <c r="F2975" i="5"/>
  <c r="G2974" i="5"/>
  <c r="F2974" i="5"/>
  <c r="G2973" i="5"/>
  <c r="F2973" i="5"/>
  <c r="G2972" i="5"/>
  <c r="F2972" i="5"/>
  <c r="G2971" i="5"/>
  <c r="F2971" i="5"/>
  <c r="G2970" i="5"/>
  <c r="F2970" i="5"/>
  <c r="G2969" i="5"/>
  <c r="F2969" i="5"/>
  <c r="G2968" i="5"/>
  <c r="F2968" i="5"/>
  <c r="G2967" i="5"/>
  <c r="F2967" i="5"/>
  <c r="G2966" i="5"/>
  <c r="F2966" i="5"/>
  <c r="G2965" i="5"/>
  <c r="F2965" i="5"/>
  <c r="G2964" i="5"/>
  <c r="F2964" i="5"/>
  <c r="G2963" i="5"/>
  <c r="F2963" i="5"/>
  <c r="G2962" i="5"/>
  <c r="F2962" i="5"/>
  <c r="G2961" i="5"/>
  <c r="F2961" i="5"/>
  <c r="G2960" i="5"/>
  <c r="F2960" i="5"/>
  <c r="G2959" i="5"/>
  <c r="F2959" i="5"/>
  <c r="G2958" i="5"/>
  <c r="F2958" i="5"/>
  <c r="G2957" i="5"/>
  <c r="F2957" i="5"/>
  <c r="G2956" i="5"/>
  <c r="F2956" i="5"/>
  <c r="G2955" i="5"/>
  <c r="F2955" i="5"/>
  <c r="G2954" i="5"/>
  <c r="F2954" i="5"/>
  <c r="G2953" i="5"/>
  <c r="F2953" i="5"/>
  <c r="G2952" i="5"/>
  <c r="F2952" i="5"/>
  <c r="G2951" i="5"/>
  <c r="F2951" i="5"/>
  <c r="G2950" i="5"/>
  <c r="F2950" i="5"/>
  <c r="G2949" i="5"/>
  <c r="F2949" i="5"/>
  <c r="G2948" i="5"/>
  <c r="F2948" i="5"/>
  <c r="G2947" i="5"/>
  <c r="F2947" i="5"/>
  <c r="G2946" i="5"/>
  <c r="F2946" i="5"/>
  <c r="G2945" i="5"/>
  <c r="F2945" i="5"/>
  <c r="G2944" i="5"/>
  <c r="F2944" i="5"/>
  <c r="G2943" i="5"/>
  <c r="F2943" i="5"/>
  <c r="G2942" i="5"/>
  <c r="F2942" i="5"/>
  <c r="G2941" i="5"/>
  <c r="F2941" i="5"/>
  <c r="G2940" i="5"/>
  <c r="F2940" i="5"/>
  <c r="G2939" i="5"/>
  <c r="F2939" i="5"/>
  <c r="G2938" i="5"/>
  <c r="F2938" i="5"/>
  <c r="G2937" i="5"/>
  <c r="F2937" i="5"/>
  <c r="G2936" i="5"/>
  <c r="F2936" i="5"/>
  <c r="G2935" i="5"/>
  <c r="F2935" i="5"/>
  <c r="G2934" i="5"/>
  <c r="F2934" i="5"/>
  <c r="G2933" i="5"/>
  <c r="F2933" i="5"/>
  <c r="G2932" i="5"/>
  <c r="F2932" i="5"/>
  <c r="G2931" i="5"/>
  <c r="F2931" i="5"/>
  <c r="G2930" i="5"/>
  <c r="F2930" i="5"/>
  <c r="G2929" i="5"/>
  <c r="F2929" i="5"/>
  <c r="G2928" i="5"/>
  <c r="F2928" i="5"/>
  <c r="G2927" i="5"/>
  <c r="F2927" i="5"/>
  <c r="G2926" i="5"/>
  <c r="F2926" i="5"/>
  <c r="G2925" i="5"/>
  <c r="F2925" i="5"/>
  <c r="G2924" i="5"/>
  <c r="F2924" i="5"/>
  <c r="G2923" i="5"/>
  <c r="F2923" i="5"/>
  <c r="G2922" i="5"/>
  <c r="F2922" i="5"/>
  <c r="G2921" i="5"/>
  <c r="F2921" i="5"/>
  <c r="G2920" i="5"/>
  <c r="F2920" i="5"/>
  <c r="G2919" i="5"/>
  <c r="F2919" i="5"/>
  <c r="G2918" i="5"/>
  <c r="F2918" i="5"/>
  <c r="G2917" i="5"/>
  <c r="F2917" i="5"/>
  <c r="G2916" i="5"/>
  <c r="F2916" i="5"/>
  <c r="G2915" i="5"/>
  <c r="F2915" i="5"/>
  <c r="G2914" i="5"/>
  <c r="F2914" i="5"/>
  <c r="G2913" i="5"/>
  <c r="F2913" i="5"/>
  <c r="G2912" i="5"/>
  <c r="F2912" i="5"/>
  <c r="G2911" i="5"/>
  <c r="F2911" i="5"/>
  <c r="G2910" i="5"/>
  <c r="F2910" i="5"/>
  <c r="G2909" i="5"/>
  <c r="F2909" i="5"/>
  <c r="G2908" i="5"/>
  <c r="F2908" i="5"/>
  <c r="G2907" i="5"/>
  <c r="F2907" i="5"/>
  <c r="G2906" i="5"/>
  <c r="F2906" i="5"/>
  <c r="G2905" i="5"/>
  <c r="F2905" i="5"/>
  <c r="G2904" i="5"/>
  <c r="F2904" i="5"/>
  <c r="G2903" i="5"/>
  <c r="F2903" i="5"/>
  <c r="G2902" i="5"/>
  <c r="F2902" i="5"/>
  <c r="G2901" i="5"/>
  <c r="F2901" i="5"/>
  <c r="G2900" i="5"/>
  <c r="F2900" i="5"/>
  <c r="G2899" i="5"/>
  <c r="F2899" i="5"/>
  <c r="G2898" i="5"/>
  <c r="F2898" i="5"/>
  <c r="G2897" i="5"/>
  <c r="F2897" i="5"/>
  <c r="G2896" i="5"/>
  <c r="F2896" i="5"/>
  <c r="G2895" i="5"/>
  <c r="F2895" i="5"/>
  <c r="G2894" i="5"/>
  <c r="F2894" i="5"/>
  <c r="G2893" i="5"/>
  <c r="F2893" i="5"/>
  <c r="G2892" i="5"/>
  <c r="F2892" i="5"/>
  <c r="G2891" i="5"/>
  <c r="F2891" i="5"/>
  <c r="G2890" i="5"/>
  <c r="F2890" i="5"/>
  <c r="G2889" i="5"/>
  <c r="F2889" i="5"/>
  <c r="G2888" i="5"/>
  <c r="F2888" i="5"/>
  <c r="G2887" i="5"/>
  <c r="F2887" i="5"/>
  <c r="G2886" i="5"/>
  <c r="F2886" i="5"/>
  <c r="G2885" i="5"/>
  <c r="F2885" i="5"/>
  <c r="G2884" i="5"/>
  <c r="F2884" i="5"/>
  <c r="G2883" i="5"/>
  <c r="F2883" i="5"/>
  <c r="G2882" i="5"/>
  <c r="F2882" i="5"/>
  <c r="G2881" i="5"/>
  <c r="F2881" i="5"/>
  <c r="G2880" i="5"/>
  <c r="F2880" i="5"/>
  <c r="G2879" i="5"/>
  <c r="F2879" i="5"/>
  <c r="G2878" i="5"/>
  <c r="F2878" i="5"/>
  <c r="G2877" i="5"/>
  <c r="F2877" i="5"/>
  <c r="G2876" i="5"/>
  <c r="F2876" i="5"/>
  <c r="G2875" i="5"/>
  <c r="F2875" i="5"/>
  <c r="G2874" i="5"/>
  <c r="F2874" i="5"/>
  <c r="G2873" i="5"/>
  <c r="F2873" i="5"/>
  <c r="G2872" i="5"/>
  <c r="F2872" i="5"/>
  <c r="G2871" i="5"/>
  <c r="F2871" i="5"/>
  <c r="G2870" i="5"/>
  <c r="F2870" i="5"/>
  <c r="G2869" i="5"/>
  <c r="F2869" i="5"/>
  <c r="G2868" i="5"/>
  <c r="F2868" i="5"/>
  <c r="G2867" i="5"/>
  <c r="F2867" i="5"/>
  <c r="G2866" i="5"/>
  <c r="F2866" i="5"/>
  <c r="G2865" i="5"/>
  <c r="F2865" i="5"/>
  <c r="G2864" i="5"/>
  <c r="F2864" i="5"/>
  <c r="G2863" i="5"/>
  <c r="F2863" i="5"/>
  <c r="G2862" i="5"/>
  <c r="F2862" i="5"/>
  <c r="G2861" i="5"/>
  <c r="F2861" i="5"/>
  <c r="G2860" i="5"/>
  <c r="F2860" i="5"/>
  <c r="G2859" i="5"/>
  <c r="F2859" i="5"/>
  <c r="G2858" i="5"/>
  <c r="F2858" i="5"/>
  <c r="G2857" i="5"/>
  <c r="F2857" i="5"/>
  <c r="G2856" i="5"/>
  <c r="F2856" i="5"/>
  <c r="G2855" i="5"/>
  <c r="F2855" i="5"/>
  <c r="G2854" i="5"/>
  <c r="F2854" i="5"/>
  <c r="G2853" i="5"/>
  <c r="F2853" i="5"/>
  <c r="G2852" i="5"/>
  <c r="F2852" i="5"/>
  <c r="G2851" i="5"/>
  <c r="F2851" i="5"/>
  <c r="G2850" i="5"/>
  <c r="F2850" i="5"/>
  <c r="G2849" i="5"/>
  <c r="F2849" i="5"/>
  <c r="G2848" i="5"/>
  <c r="F2848" i="5"/>
  <c r="G2847" i="5"/>
  <c r="F2847" i="5"/>
  <c r="G2846" i="5"/>
  <c r="F2846" i="5"/>
  <c r="G2845" i="5"/>
  <c r="F2845" i="5"/>
  <c r="G2844" i="5"/>
  <c r="F2844" i="5"/>
  <c r="G2843" i="5"/>
  <c r="F2843" i="5"/>
  <c r="G2842" i="5"/>
  <c r="F2842" i="5"/>
  <c r="G2841" i="5"/>
  <c r="F2841" i="5"/>
  <c r="G2840" i="5"/>
  <c r="F2840" i="5"/>
  <c r="G2839" i="5"/>
  <c r="F2839" i="5"/>
  <c r="G2838" i="5"/>
  <c r="F2838" i="5"/>
  <c r="G2837" i="5"/>
  <c r="F2837" i="5"/>
  <c r="G2836" i="5"/>
  <c r="F2836" i="5"/>
  <c r="G2835" i="5"/>
  <c r="F2835" i="5"/>
  <c r="G2834" i="5"/>
  <c r="F2834" i="5"/>
  <c r="G2833" i="5"/>
  <c r="F2833" i="5"/>
  <c r="G2832" i="5"/>
  <c r="F2832" i="5"/>
  <c r="G2831" i="5"/>
  <c r="F2831" i="5"/>
  <c r="G2830" i="5"/>
  <c r="F2830" i="5"/>
  <c r="G2829" i="5"/>
  <c r="F2829" i="5"/>
  <c r="G2828" i="5"/>
  <c r="F2828" i="5"/>
  <c r="G2827" i="5"/>
  <c r="F2827" i="5"/>
  <c r="G2826" i="5"/>
  <c r="F2826" i="5"/>
  <c r="G2825" i="5"/>
  <c r="F2825" i="5"/>
  <c r="G2824" i="5"/>
  <c r="F2824" i="5"/>
  <c r="G2823" i="5"/>
  <c r="F2823" i="5"/>
  <c r="G2822" i="5"/>
  <c r="F2822" i="5"/>
  <c r="G2821" i="5"/>
  <c r="F2821" i="5"/>
  <c r="G2820" i="5"/>
  <c r="F2820" i="5"/>
  <c r="G2819" i="5"/>
  <c r="F2819" i="5"/>
  <c r="G2818" i="5"/>
  <c r="F2818" i="5"/>
  <c r="G2817" i="5"/>
  <c r="F2817" i="5"/>
  <c r="G2816" i="5"/>
  <c r="F2816" i="5"/>
  <c r="G2815" i="5"/>
  <c r="F2815" i="5"/>
  <c r="G2814" i="5"/>
  <c r="F2814" i="5"/>
  <c r="G2813" i="5"/>
  <c r="F2813" i="5"/>
  <c r="G2812" i="5"/>
  <c r="F2812" i="5"/>
  <c r="G2811" i="5"/>
  <c r="F2811" i="5"/>
  <c r="G2810" i="5"/>
  <c r="F2810" i="5"/>
  <c r="G2809" i="5"/>
  <c r="F2809" i="5"/>
  <c r="G2808" i="5"/>
  <c r="F2808" i="5"/>
  <c r="G2807" i="5"/>
  <c r="F2807" i="5"/>
  <c r="G2806" i="5"/>
  <c r="F2806" i="5"/>
  <c r="G2805" i="5"/>
  <c r="F2805" i="5"/>
  <c r="G2804" i="5"/>
  <c r="F2804" i="5"/>
  <c r="G2803" i="5"/>
  <c r="F2803" i="5"/>
  <c r="G2802" i="5"/>
  <c r="F2802" i="5"/>
  <c r="G2801" i="5"/>
  <c r="F2801" i="5"/>
  <c r="G2800" i="5"/>
  <c r="F2800" i="5"/>
  <c r="G2799" i="5"/>
  <c r="F2799" i="5"/>
  <c r="G2798" i="5"/>
  <c r="F2798" i="5"/>
  <c r="G2797" i="5"/>
  <c r="F2797" i="5"/>
  <c r="G2796" i="5"/>
  <c r="F2796" i="5"/>
  <c r="G2795" i="5"/>
  <c r="F2795" i="5"/>
  <c r="G2794" i="5"/>
  <c r="F2794" i="5"/>
  <c r="G2793" i="5"/>
  <c r="F2793" i="5"/>
  <c r="G2792" i="5"/>
  <c r="F2792" i="5"/>
  <c r="G2791" i="5"/>
  <c r="F2791" i="5"/>
  <c r="G2790" i="5"/>
  <c r="F2790" i="5"/>
  <c r="G2789" i="5"/>
  <c r="F2789" i="5"/>
  <c r="G2788" i="5"/>
  <c r="F2788" i="5"/>
  <c r="G2787" i="5"/>
  <c r="F2787" i="5"/>
  <c r="G2786" i="5"/>
  <c r="F2786" i="5"/>
  <c r="G2785" i="5"/>
  <c r="F2785" i="5"/>
  <c r="G2784" i="5"/>
  <c r="F2784" i="5"/>
  <c r="G2783" i="5"/>
  <c r="F2783" i="5"/>
  <c r="G2782" i="5"/>
  <c r="F2782" i="5"/>
  <c r="G2781" i="5"/>
  <c r="F2781" i="5"/>
  <c r="G2780" i="5"/>
  <c r="F2780" i="5"/>
  <c r="G2779" i="5"/>
  <c r="F2779" i="5"/>
  <c r="G2778" i="5"/>
  <c r="F2778" i="5"/>
  <c r="G2777" i="5"/>
  <c r="F2777" i="5"/>
  <c r="G2776" i="5"/>
  <c r="F2776" i="5"/>
  <c r="G2775" i="5"/>
  <c r="F2775" i="5"/>
  <c r="G2774" i="5"/>
  <c r="F2774" i="5"/>
  <c r="G2773" i="5"/>
  <c r="F2773" i="5"/>
  <c r="G2772" i="5"/>
  <c r="F2772" i="5"/>
  <c r="G2771" i="5"/>
  <c r="F2771" i="5"/>
  <c r="G2770" i="5"/>
  <c r="F2770" i="5"/>
  <c r="G2769" i="5"/>
  <c r="F2769" i="5"/>
  <c r="G2768" i="5"/>
  <c r="F2768" i="5"/>
  <c r="G2767" i="5"/>
  <c r="F2767" i="5"/>
  <c r="G2766" i="5"/>
  <c r="F2766" i="5"/>
  <c r="G2765" i="5"/>
  <c r="F2765" i="5"/>
  <c r="G2764" i="5"/>
  <c r="F2764" i="5"/>
  <c r="G2763" i="5"/>
  <c r="F2763" i="5"/>
  <c r="G2762" i="5"/>
  <c r="F2762" i="5"/>
  <c r="G2761" i="5"/>
  <c r="F2761" i="5"/>
  <c r="G2760" i="5"/>
  <c r="F2760" i="5"/>
  <c r="G2759" i="5"/>
  <c r="F2759" i="5"/>
  <c r="G2758" i="5"/>
  <c r="F2758" i="5"/>
  <c r="G2757" i="5"/>
  <c r="F2757" i="5"/>
  <c r="G2756" i="5"/>
  <c r="F2756" i="5"/>
  <c r="G2755" i="5"/>
  <c r="F2755" i="5"/>
  <c r="G2754" i="5"/>
  <c r="F2754" i="5"/>
  <c r="G2753" i="5"/>
  <c r="F2753" i="5"/>
  <c r="G2752" i="5"/>
  <c r="F2752" i="5"/>
  <c r="G2751" i="5"/>
  <c r="F2751" i="5"/>
  <c r="G2750" i="5"/>
  <c r="F2750" i="5"/>
  <c r="G2749" i="5"/>
  <c r="F2749" i="5"/>
  <c r="G2748" i="5"/>
  <c r="F2748" i="5"/>
  <c r="G2747" i="5"/>
  <c r="F2747" i="5"/>
  <c r="G2746" i="5"/>
  <c r="F2746" i="5"/>
  <c r="G2745" i="5"/>
  <c r="F2745" i="5"/>
  <c r="G2744" i="5"/>
  <c r="F2744" i="5"/>
  <c r="G2743" i="5"/>
  <c r="F2743" i="5"/>
  <c r="G2742" i="5"/>
  <c r="F2742" i="5"/>
  <c r="G2741" i="5"/>
  <c r="F2741" i="5"/>
  <c r="G2740" i="5"/>
  <c r="F2740" i="5"/>
  <c r="G2739" i="5"/>
  <c r="F2739" i="5"/>
  <c r="G2738" i="5"/>
  <c r="F2738" i="5"/>
  <c r="G2737" i="5"/>
  <c r="F2737" i="5"/>
  <c r="G2736" i="5"/>
  <c r="F2736" i="5"/>
  <c r="G2735" i="5"/>
  <c r="F2735" i="5"/>
  <c r="G2734" i="5"/>
  <c r="F2734" i="5"/>
  <c r="G2733" i="5"/>
  <c r="F2733" i="5"/>
  <c r="G2732" i="5"/>
  <c r="F2732" i="5"/>
  <c r="G2731" i="5"/>
  <c r="F2731" i="5"/>
  <c r="G2730" i="5"/>
  <c r="F2730" i="5"/>
  <c r="G2729" i="5"/>
  <c r="F2729" i="5"/>
  <c r="G2728" i="5"/>
  <c r="F2728" i="5"/>
  <c r="G2727" i="5"/>
  <c r="F2727" i="5"/>
  <c r="G2726" i="5"/>
  <c r="F2726" i="5"/>
  <c r="G2725" i="5"/>
  <c r="F2725" i="5"/>
  <c r="G2724" i="5"/>
  <c r="F2724" i="5"/>
  <c r="G2723" i="5"/>
  <c r="F2723" i="5"/>
  <c r="G2722" i="5"/>
  <c r="F2722" i="5"/>
  <c r="G2721" i="5"/>
  <c r="F2721" i="5"/>
  <c r="G2720" i="5"/>
  <c r="F2720" i="5"/>
  <c r="G2719" i="5"/>
  <c r="F2719" i="5"/>
  <c r="G2718" i="5"/>
  <c r="F2718" i="5"/>
  <c r="G2717" i="5"/>
  <c r="F2717" i="5"/>
  <c r="G2716" i="5"/>
  <c r="F2716" i="5"/>
  <c r="G2715" i="5"/>
  <c r="F2715" i="5"/>
  <c r="G2714" i="5"/>
  <c r="F2714" i="5"/>
  <c r="G2713" i="5"/>
  <c r="F2713" i="5"/>
  <c r="G2712" i="5"/>
  <c r="F2712" i="5"/>
  <c r="G2711" i="5"/>
  <c r="F2711" i="5"/>
  <c r="G2710" i="5"/>
  <c r="F2710" i="5"/>
  <c r="G2709" i="5"/>
  <c r="F2709" i="5"/>
  <c r="G2708" i="5"/>
  <c r="F2708" i="5"/>
  <c r="G2707" i="5"/>
  <c r="F2707" i="5"/>
  <c r="G2706" i="5"/>
  <c r="F2706" i="5"/>
  <c r="G2705" i="5"/>
  <c r="F2705" i="5"/>
  <c r="G2704" i="5"/>
  <c r="F2704" i="5"/>
  <c r="G2703" i="5"/>
  <c r="F2703" i="5"/>
  <c r="G2702" i="5"/>
  <c r="F2702" i="5"/>
  <c r="G2701" i="5"/>
  <c r="F2701" i="5"/>
  <c r="G2700" i="5"/>
  <c r="F2700" i="5"/>
  <c r="G2699" i="5"/>
  <c r="F2699" i="5"/>
  <c r="G2698" i="5"/>
  <c r="F2698" i="5"/>
  <c r="G2697" i="5"/>
  <c r="F2697" i="5"/>
  <c r="G2696" i="5"/>
  <c r="F2696" i="5"/>
  <c r="G2695" i="5"/>
  <c r="F2695" i="5"/>
  <c r="G2694" i="5"/>
  <c r="F2694" i="5"/>
  <c r="G2693" i="5"/>
  <c r="F2693" i="5"/>
  <c r="G2692" i="5"/>
  <c r="F2692" i="5"/>
  <c r="G2691" i="5"/>
  <c r="F2691" i="5"/>
  <c r="G2690" i="5"/>
  <c r="F2690" i="5"/>
  <c r="G2689" i="5"/>
  <c r="F2689" i="5"/>
  <c r="G2688" i="5"/>
  <c r="F2688" i="5"/>
  <c r="G2687" i="5"/>
  <c r="F2687" i="5"/>
  <c r="G2686" i="5"/>
  <c r="F2686" i="5"/>
  <c r="G2685" i="5"/>
  <c r="F2685" i="5"/>
  <c r="G2684" i="5"/>
  <c r="F2684" i="5"/>
  <c r="G2683" i="5"/>
  <c r="F2683" i="5"/>
  <c r="G2682" i="5"/>
  <c r="F2682" i="5"/>
  <c r="G2681" i="5"/>
  <c r="F2681" i="5"/>
  <c r="G2680" i="5"/>
  <c r="F2680" i="5"/>
  <c r="G2679" i="5"/>
  <c r="F2679" i="5"/>
  <c r="G2678" i="5"/>
  <c r="F2678" i="5"/>
  <c r="G2677" i="5"/>
  <c r="F2677" i="5"/>
  <c r="G2676" i="5"/>
  <c r="F2676" i="5"/>
  <c r="G2675" i="5"/>
  <c r="F2675" i="5"/>
  <c r="G2674" i="5"/>
  <c r="F2674" i="5"/>
  <c r="G2673" i="5"/>
  <c r="F2673" i="5"/>
  <c r="G2672" i="5"/>
  <c r="F2672" i="5"/>
  <c r="G2671" i="5"/>
  <c r="F2671" i="5"/>
  <c r="G2670" i="5"/>
  <c r="F2670" i="5"/>
  <c r="G2669" i="5"/>
  <c r="F2669" i="5"/>
  <c r="G2668" i="5"/>
  <c r="F2668" i="5"/>
  <c r="G2667" i="5"/>
  <c r="F2667" i="5"/>
  <c r="G2666" i="5"/>
  <c r="F2666" i="5"/>
  <c r="G2665" i="5"/>
  <c r="F2665" i="5"/>
  <c r="G2664" i="5"/>
  <c r="F2664" i="5"/>
  <c r="G2663" i="5"/>
  <c r="F2663" i="5"/>
  <c r="G2662" i="5"/>
  <c r="F2662" i="5"/>
  <c r="G2661" i="5"/>
  <c r="F2661" i="5"/>
  <c r="G2660" i="5"/>
  <c r="F2660" i="5"/>
  <c r="G2659" i="5"/>
  <c r="F2659" i="5"/>
  <c r="G2658" i="5"/>
  <c r="F2658" i="5"/>
  <c r="G2657" i="5"/>
  <c r="F2657" i="5"/>
  <c r="G2656" i="5"/>
  <c r="F2656" i="5"/>
  <c r="G2655" i="5"/>
  <c r="F2655" i="5"/>
  <c r="G2654" i="5"/>
  <c r="F2654" i="5"/>
  <c r="G2653" i="5"/>
  <c r="F2653" i="5"/>
  <c r="G2652" i="5"/>
  <c r="F2652" i="5"/>
  <c r="G2651" i="5"/>
  <c r="F2651" i="5"/>
  <c r="G2650" i="5"/>
  <c r="F2650" i="5"/>
  <c r="G2649" i="5"/>
  <c r="F2649" i="5"/>
  <c r="G2648" i="5"/>
  <c r="F2648" i="5"/>
  <c r="G2647" i="5"/>
  <c r="F2647" i="5"/>
  <c r="G2646" i="5"/>
  <c r="F2646" i="5"/>
  <c r="G2645" i="5"/>
  <c r="F2645" i="5"/>
  <c r="G2644" i="5"/>
  <c r="F2644" i="5"/>
  <c r="G2643" i="5"/>
  <c r="F2643" i="5"/>
  <c r="G2642" i="5"/>
  <c r="F2642" i="5"/>
  <c r="G2641" i="5"/>
  <c r="F2641" i="5"/>
  <c r="G2640" i="5"/>
  <c r="F2640" i="5"/>
  <c r="G2639" i="5"/>
  <c r="F2639" i="5"/>
  <c r="G2638" i="5"/>
  <c r="F2638" i="5"/>
  <c r="G2637" i="5"/>
  <c r="F2637" i="5"/>
  <c r="G2636" i="5"/>
  <c r="F2636" i="5"/>
  <c r="G2635" i="5"/>
  <c r="F2635" i="5"/>
  <c r="G2634" i="5"/>
  <c r="F2634" i="5"/>
  <c r="G2633" i="5"/>
  <c r="F2633" i="5"/>
  <c r="G2632" i="5"/>
  <c r="F2632" i="5"/>
  <c r="G2631" i="5"/>
  <c r="F2631" i="5"/>
  <c r="G2630" i="5"/>
  <c r="F2630" i="5"/>
  <c r="G2629" i="5"/>
  <c r="F2629" i="5"/>
  <c r="G2628" i="5"/>
  <c r="F2628" i="5"/>
  <c r="G2627" i="5"/>
  <c r="F2627" i="5"/>
  <c r="G2626" i="5"/>
  <c r="F2626" i="5"/>
  <c r="G2625" i="5"/>
  <c r="F2625" i="5"/>
  <c r="G2624" i="5"/>
  <c r="F2624" i="5"/>
  <c r="G2623" i="5"/>
  <c r="F2623" i="5"/>
  <c r="G2622" i="5"/>
  <c r="F2622" i="5"/>
  <c r="G2621" i="5"/>
  <c r="F2621" i="5"/>
  <c r="G2620" i="5"/>
  <c r="F2620" i="5"/>
  <c r="G2619" i="5"/>
  <c r="F2619" i="5"/>
  <c r="G2618" i="5"/>
  <c r="F2618" i="5"/>
  <c r="G2617" i="5"/>
  <c r="F2617" i="5"/>
  <c r="G2616" i="5"/>
  <c r="F2616" i="5"/>
  <c r="G2615" i="5"/>
  <c r="F2615" i="5"/>
  <c r="G2614" i="5"/>
  <c r="F2614" i="5"/>
  <c r="G2613" i="5"/>
  <c r="F2613" i="5"/>
  <c r="G2612" i="5"/>
  <c r="F2612" i="5"/>
  <c r="G2611" i="5"/>
  <c r="F2611" i="5"/>
  <c r="G2610" i="5"/>
  <c r="F2610" i="5"/>
  <c r="G2609" i="5"/>
  <c r="F2609" i="5"/>
  <c r="G2608" i="5"/>
  <c r="F2608" i="5"/>
  <c r="G2607" i="5"/>
  <c r="F2607" i="5"/>
  <c r="G2606" i="5"/>
  <c r="F2606" i="5"/>
  <c r="G2605" i="5"/>
  <c r="F2605" i="5"/>
  <c r="G2604" i="5"/>
  <c r="F2604" i="5"/>
  <c r="G2603" i="5"/>
  <c r="F2603" i="5"/>
  <c r="G2602" i="5"/>
  <c r="F2602" i="5"/>
  <c r="G2601" i="5"/>
  <c r="F2601" i="5"/>
  <c r="G2600" i="5"/>
  <c r="F2600" i="5"/>
  <c r="G2599" i="5"/>
  <c r="F2599" i="5"/>
  <c r="G2598" i="5"/>
  <c r="F2598" i="5"/>
  <c r="G2597" i="5"/>
  <c r="F2597" i="5"/>
  <c r="G2596" i="5"/>
  <c r="F2596" i="5"/>
  <c r="G2595" i="5"/>
  <c r="F2595" i="5"/>
  <c r="G2594" i="5"/>
  <c r="F2594" i="5"/>
  <c r="G2593" i="5"/>
  <c r="F2593" i="5"/>
  <c r="G2592" i="5"/>
  <c r="F2592" i="5"/>
  <c r="G2591" i="5"/>
  <c r="F2591" i="5"/>
  <c r="G2590" i="5"/>
  <c r="F2590" i="5"/>
  <c r="G2589" i="5"/>
  <c r="F2589" i="5"/>
  <c r="G2588" i="5"/>
  <c r="F2588" i="5"/>
  <c r="G2587" i="5"/>
  <c r="F2587" i="5"/>
  <c r="G2586" i="5"/>
  <c r="F2586" i="5"/>
  <c r="G2585" i="5"/>
  <c r="F2585" i="5"/>
  <c r="G2584" i="5"/>
  <c r="F2584" i="5"/>
  <c r="G2583" i="5"/>
  <c r="F2583" i="5"/>
  <c r="G2582" i="5"/>
  <c r="F2582" i="5"/>
  <c r="G2581" i="5"/>
  <c r="F2581" i="5"/>
  <c r="G2580" i="5"/>
  <c r="F2580" i="5"/>
  <c r="G2579" i="5"/>
  <c r="F2579" i="5"/>
  <c r="G2578" i="5"/>
  <c r="F2578" i="5"/>
  <c r="G2577" i="5"/>
  <c r="F2577" i="5"/>
  <c r="G2576" i="5"/>
  <c r="F2576" i="5"/>
  <c r="G2575" i="5"/>
  <c r="F2575" i="5"/>
  <c r="G2574" i="5"/>
  <c r="F2574" i="5"/>
  <c r="G2573" i="5"/>
  <c r="F2573" i="5"/>
  <c r="G2572" i="5"/>
  <c r="F2572" i="5"/>
  <c r="G2571" i="5"/>
  <c r="F2571" i="5"/>
  <c r="G2570" i="5"/>
  <c r="F2570" i="5"/>
  <c r="G2569" i="5"/>
  <c r="F2569" i="5"/>
  <c r="G2568" i="5"/>
  <c r="F2568" i="5"/>
  <c r="G2567" i="5"/>
  <c r="F2567" i="5"/>
  <c r="G2566" i="5"/>
  <c r="F2566" i="5"/>
  <c r="G2565" i="5"/>
  <c r="F2565" i="5"/>
  <c r="G2564" i="5"/>
  <c r="F2564" i="5"/>
  <c r="G2563" i="5"/>
  <c r="F2563" i="5"/>
  <c r="G2562" i="5"/>
  <c r="F2562" i="5"/>
  <c r="G2561" i="5"/>
  <c r="F2561" i="5"/>
  <c r="G2560" i="5"/>
  <c r="F2560" i="5"/>
  <c r="G2559" i="5"/>
  <c r="F2559" i="5"/>
  <c r="G2558" i="5"/>
  <c r="F2558" i="5"/>
  <c r="G2557" i="5"/>
  <c r="F2557" i="5"/>
  <c r="G2556" i="5"/>
  <c r="F2556" i="5"/>
  <c r="G2555" i="5"/>
  <c r="F2555" i="5"/>
  <c r="G2554" i="5"/>
  <c r="F2554" i="5"/>
  <c r="G2553" i="5"/>
  <c r="F2553" i="5"/>
  <c r="G2552" i="5"/>
  <c r="F2552" i="5"/>
  <c r="G2551" i="5"/>
  <c r="F2551" i="5"/>
  <c r="G2550" i="5"/>
  <c r="F2550" i="5"/>
  <c r="G2549" i="5"/>
  <c r="F2549" i="5"/>
  <c r="G2548" i="5"/>
  <c r="F2548" i="5"/>
  <c r="G2547" i="5"/>
  <c r="F2547" i="5"/>
  <c r="G2546" i="5"/>
  <c r="F2546" i="5"/>
  <c r="G2545" i="5"/>
  <c r="F2545" i="5"/>
  <c r="G2544" i="5"/>
  <c r="F2544" i="5"/>
  <c r="G2543" i="5"/>
  <c r="F2543" i="5"/>
  <c r="G2542" i="5"/>
  <c r="F2542" i="5"/>
  <c r="G2541" i="5"/>
  <c r="F2541" i="5"/>
  <c r="G2540" i="5"/>
  <c r="F2540" i="5"/>
  <c r="G2539" i="5"/>
  <c r="F2539" i="5"/>
  <c r="G2538" i="5"/>
  <c r="F2538" i="5"/>
  <c r="G2537" i="5"/>
  <c r="F2537" i="5"/>
  <c r="G2536" i="5"/>
  <c r="F2536" i="5"/>
  <c r="G2535" i="5"/>
  <c r="F2535" i="5"/>
  <c r="G2534" i="5"/>
  <c r="F2534" i="5"/>
  <c r="G2533" i="5"/>
  <c r="F2533" i="5"/>
  <c r="G2532" i="5"/>
  <c r="F2532" i="5"/>
  <c r="G2531" i="5"/>
  <c r="F2531" i="5"/>
  <c r="G2530" i="5"/>
  <c r="F2530" i="5"/>
  <c r="G2529" i="5"/>
  <c r="F2529" i="5"/>
  <c r="G2528" i="5"/>
  <c r="F2528" i="5"/>
  <c r="G2527" i="5"/>
  <c r="F2527" i="5"/>
  <c r="G2526" i="5"/>
  <c r="F2526" i="5"/>
  <c r="G2525" i="5"/>
  <c r="F2525" i="5"/>
  <c r="G2524" i="5"/>
  <c r="F2524" i="5"/>
  <c r="G2523" i="5"/>
  <c r="F2523" i="5"/>
  <c r="G2522" i="5"/>
  <c r="F2522" i="5"/>
  <c r="G2521" i="5"/>
  <c r="F2521" i="5"/>
  <c r="G2520" i="5"/>
  <c r="F2520" i="5"/>
  <c r="G2519" i="5"/>
  <c r="F2519" i="5"/>
  <c r="G2518" i="5"/>
  <c r="F2518" i="5"/>
  <c r="G2517" i="5"/>
  <c r="F2517" i="5"/>
  <c r="G2516" i="5"/>
  <c r="F2516" i="5"/>
  <c r="G2515" i="5"/>
  <c r="F2515" i="5"/>
  <c r="G2514" i="5"/>
  <c r="F2514" i="5"/>
  <c r="G2513" i="5"/>
  <c r="F2513" i="5"/>
  <c r="G2512" i="5"/>
  <c r="F2512" i="5"/>
  <c r="G2511" i="5"/>
  <c r="F2511" i="5"/>
  <c r="G2510" i="5"/>
  <c r="F2510" i="5"/>
  <c r="G2509" i="5"/>
  <c r="F2509" i="5"/>
  <c r="G2508" i="5"/>
  <c r="F2508" i="5"/>
  <c r="G2507" i="5"/>
  <c r="F2507" i="5"/>
  <c r="G2506" i="5"/>
  <c r="F2506" i="5"/>
  <c r="G2505" i="5"/>
  <c r="F2505" i="5"/>
  <c r="G2504" i="5"/>
  <c r="F2504" i="5"/>
  <c r="G2503" i="5"/>
  <c r="F2503" i="5"/>
  <c r="G2502" i="5"/>
  <c r="F2502" i="5"/>
  <c r="G2501" i="5"/>
  <c r="F2501" i="5"/>
  <c r="G2500" i="5"/>
  <c r="F2500" i="5"/>
  <c r="G2499" i="5"/>
  <c r="F2499" i="5"/>
  <c r="G2498" i="5"/>
  <c r="F2498" i="5"/>
  <c r="G2497" i="5"/>
  <c r="F2497" i="5"/>
  <c r="G2496" i="5"/>
  <c r="F2496" i="5"/>
  <c r="G2495" i="5"/>
  <c r="F2495" i="5"/>
  <c r="G2494" i="5"/>
  <c r="F2494" i="5"/>
  <c r="G2493" i="5"/>
  <c r="F2493" i="5"/>
  <c r="G2492" i="5"/>
  <c r="F2492" i="5"/>
  <c r="G2491" i="5"/>
  <c r="F2491" i="5"/>
  <c r="G2490" i="5"/>
  <c r="F2490" i="5"/>
  <c r="G2489" i="5"/>
  <c r="F2489" i="5"/>
  <c r="G2488" i="5"/>
  <c r="F2488" i="5"/>
  <c r="G2487" i="5"/>
  <c r="F2487" i="5"/>
  <c r="G2486" i="5"/>
  <c r="F2486" i="5"/>
  <c r="G2485" i="5"/>
  <c r="F2485" i="5"/>
  <c r="G2484" i="5"/>
  <c r="F2484" i="5"/>
  <c r="G2483" i="5"/>
  <c r="F2483" i="5"/>
  <c r="G2482" i="5"/>
  <c r="F2482" i="5"/>
  <c r="G2481" i="5"/>
  <c r="F2481" i="5"/>
  <c r="G2480" i="5"/>
  <c r="F2480" i="5"/>
  <c r="G2479" i="5"/>
  <c r="F2479" i="5"/>
  <c r="G2478" i="5"/>
  <c r="F2478" i="5"/>
  <c r="G2477" i="5"/>
  <c r="F2477" i="5"/>
  <c r="G2476" i="5"/>
  <c r="F2476" i="5"/>
  <c r="G2475" i="5"/>
  <c r="F2475" i="5"/>
  <c r="G2474" i="5"/>
  <c r="F2474" i="5"/>
  <c r="G2473" i="5"/>
  <c r="F2473" i="5"/>
  <c r="G2472" i="5"/>
  <c r="F2472" i="5"/>
  <c r="G2471" i="5"/>
  <c r="F2471" i="5"/>
  <c r="G2470" i="5"/>
  <c r="F2470" i="5"/>
  <c r="G2469" i="5"/>
  <c r="F2469" i="5"/>
  <c r="G2468" i="5"/>
  <c r="F2468" i="5"/>
  <c r="G2467" i="5"/>
  <c r="F2467" i="5"/>
  <c r="G2466" i="5"/>
  <c r="F2466" i="5"/>
  <c r="G2465" i="5"/>
  <c r="F2465" i="5"/>
  <c r="G2464" i="5"/>
  <c r="F2464" i="5"/>
  <c r="G2463" i="5"/>
  <c r="F2463" i="5"/>
  <c r="G2462" i="5"/>
  <c r="F2462" i="5"/>
  <c r="G2461" i="5"/>
  <c r="F2461" i="5"/>
  <c r="G2460" i="5"/>
  <c r="F2460" i="5"/>
  <c r="G2459" i="5"/>
  <c r="F2459" i="5"/>
  <c r="G2458" i="5"/>
  <c r="F2458" i="5"/>
  <c r="G2457" i="5"/>
  <c r="F2457" i="5"/>
  <c r="G2456" i="5"/>
  <c r="F2456" i="5"/>
  <c r="G2455" i="5"/>
  <c r="F2455" i="5"/>
  <c r="G2454" i="5"/>
  <c r="F2454" i="5"/>
  <c r="G2453" i="5"/>
  <c r="F2453" i="5"/>
  <c r="G2452" i="5"/>
  <c r="F2452" i="5"/>
  <c r="G2451" i="5"/>
  <c r="F2451" i="5"/>
  <c r="G2450" i="5"/>
  <c r="F2450" i="5"/>
  <c r="G2449" i="5"/>
  <c r="F2449" i="5"/>
  <c r="G2448" i="5"/>
  <c r="F2448" i="5"/>
  <c r="G2447" i="5"/>
  <c r="F2447" i="5"/>
  <c r="G2446" i="5"/>
  <c r="F2446" i="5"/>
  <c r="G2445" i="5"/>
  <c r="F2445" i="5"/>
  <c r="G2444" i="5"/>
  <c r="F2444" i="5"/>
  <c r="G2443" i="5"/>
  <c r="F2443" i="5"/>
  <c r="G2442" i="5"/>
  <c r="F2442" i="5"/>
  <c r="G2441" i="5"/>
  <c r="F2441" i="5"/>
  <c r="G2440" i="5"/>
  <c r="F2440" i="5"/>
  <c r="G2439" i="5"/>
  <c r="F2439" i="5"/>
  <c r="G2438" i="5"/>
  <c r="F2438" i="5"/>
  <c r="G2437" i="5"/>
  <c r="F2437" i="5"/>
  <c r="G2436" i="5"/>
  <c r="F2436" i="5"/>
  <c r="G2435" i="5"/>
  <c r="F2435" i="5"/>
  <c r="G2434" i="5"/>
  <c r="F2434" i="5"/>
  <c r="G2433" i="5"/>
  <c r="F2433" i="5"/>
  <c r="G2432" i="5"/>
  <c r="F2432" i="5"/>
  <c r="G2431" i="5"/>
  <c r="F2431" i="5"/>
  <c r="G2430" i="5"/>
  <c r="F2430" i="5"/>
  <c r="G2429" i="5"/>
  <c r="F2429" i="5"/>
  <c r="G2428" i="5"/>
  <c r="F2428" i="5"/>
  <c r="G2427" i="5"/>
  <c r="F2427" i="5"/>
  <c r="G2426" i="5"/>
  <c r="F2426" i="5"/>
  <c r="G2425" i="5"/>
  <c r="F2425" i="5"/>
  <c r="G2424" i="5"/>
  <c r="F2424" i="5"/>
  <c r="G2423" i="5"/>
  <c r="F2423" i="5"/>
  <c r="G2422" i="5"/>
  <c r="F2422" i="5"/>
  <c r="G2421" i="5"/>
  <c r="F2421" i="5"/>
  <c r="G2420" i="5"/>
  <c r="F2420" i="5"/>
  <c r="G2419" i="5"/>
  <c r="F2419" i="5"/>
  <c r="G2418" i="5"/>
  <c r="F2418" i="5"/>
  <c r="G2417" i="5"/>
  <c r="F2417" i="5"/>
  <c r="G2416" i="5"/>
  <c r="F2416" i="5"/>
  <c r="G2415" i="5"/>
  <c r="F2415" i="5"/>
  <c r="G2414" i="5"/>
  <c r="F2414" i="5"/>
  <c r="G2413" i="5"/>
  <c r="F2413" i="5"/>
  <c r="G2412" i="5"/>
  <c r="F2412" i="5"/>
  <c r="G2411" i="5"/>
  <c r="F2411" i="5"/>
  <c r="G2410" i="5"/>
  <c r="F2410" i="5"/>
  <c r="G2409" i="5"/>
  <c r="F2409" i="5"/>
  <c r="G2408" i="5"/>
  <c r="F2408" i="5"/>
  <c r="G2407" i="5"/>
  <c r="F2407" i="5"/>
  <c r="G2406" i="5"/>
  <c r="F2406" i="5"/>
  <c r="G2405" i="5"/>
  <c r="F2405" i="5"/>
  <c r="G2404" i="5"/>
  <c r="F2404" i="5"/>
  <c r="G2403" i="5"/>
  <c r="F2403" i="5"/>
  <c r="G2402" i="5"/>
  <c r="F2402" i="5"/>
  <c r="G2401" i="5"/>
  <c r="F2401" i="5"/>
  <c r="G2400" i="5"/>
  <c r="F2400" i="5"/>
  <c r="G2399" i="5"/>
  <c r="F2399" i="5"/>
  <c r="G2398" i="5"/>
  <c r="F2398" i="5"/>
  <c r="G2397" i="5"/>
  <c r="F2397" i="5"/>
  <c r="G2396" i="5"/>
  <c r="F2396" i="5"/>
  <c r="G2395" i="5"/>
  <c r="F2395" i="5"/>
  <c r="G2394" i="5"/>
  <c r="F2394" i="5"/>
  <c r="G2393" i="5"/>
  <c r="F2393" i="5"/>
  <c r="G2392" i="5"/>
  <c r="F2392" i="5"/>
  <c r="G2391" i="5"/>
  <c r="F2391" i="5"/>
  <c r="G2390" i="5"/>
  <c r="F2390" i="5"/>
  <c r="G2389" i="5"/>
  <c r="F2389" i="5"/>
  <c r="G2388" i="5"/>
  <c r="F2388" i="5"/>
  <c r="G2387" i="5"/>
  <c r="F2387" i="5"/>
  <c r="G2386" i="5"/>
  <c r="F2386" i="5"/>
  <c r="G2385" i="5"/>
  <c r="F2385" i="5"/>
  <c r="G2384" i="5"/>
  <c r="F2384" i="5"/>
  <c r="G2383" i="5"/>
  <c r="F2383" i="5"/>
  <c r="G2382" i="5"/>
  <c r="F2382" i="5"/>
  <c r="G2381" i="5"/>
  <c r="F2381" i="5"/>
  <c r="G2380" i="5"/>
  <c r="F2380" i="5"/>
  <c r="G2379" i="5"/>
  <c r="F2379" i="5"/>
  <c r="G2378" i="5"/>
  <c r="F2378" i="5"/>
  <c r="G2377" i="5"/>
  <c r="F2377" i="5"/>
  <c r="G2376" i="5"/>
  <c r="F2376" i="5"/>
  <c r="G2375" i="5"/>
  <c r="F2375" i="5"/>
  <c r="G2374" i="5"/>
  <c r="F2374" i="5"/>
  <c r="G2373" i="5"/>
  <c r="F2373" i="5"/>
  <c r="G2372" i="5"/>
  <c r="F2372" i="5"/>
  <c r="G2371" i="5"/>
  <c r="F2371" i="5"/>
  <c r="G2370" i="5"/>
  <c r="F2370" i="5"/>
  <c r="G2369" i="5"/>
  <c r="F2369" i="5"/>
  <c r="G2368" i="5"/>
  <c r="F2368" i="5"/>
  <c r="G2367" i="5"/>
  <c r="F2367" i="5"/>
  <c r="G2366" i="5"/>
  <c r="F2366" i="5"/>
  <c r="G2365" i="5"/>
  <c r="F2365" i="5"/>
  <c r="G2364" i="5"/>
  <c r="F2364" i="5"/>
  <c r="G2363" i="5"/>
  <c r="F2363" i="5"/>
  <c r="G2362" i="5"/>
  <c r="F2362" i="5"/>
  <c r="G2361" i="5"/>
  <c r="F2361" i="5"/>
  <c r="G2360" i="5"/>
  <c r="F2360" i="5"/>
  <c r="G2359" i="5"/>
  <c r="F2359" i="5"/>
  <c r="G2358" i="5"/>
  <c r="F2358" i="5"/>
  <c r="G2357" i="5"/>
  <c r="F2357" i="5"/>
  <c r="G2356" i="5"/>
  <c r="F2356" i="5"/>
  <c r="G2355" i="5"/>
  <c r="F2355" i="5"/>
  <c r="G2354" i="5"/>
  <c r="F2354" i="5"/>
  <c r="G2353" i="5"/>
  <c r="F2353" i="5"/>
  <c r="G2352" i="5"/>
  <c r="F2352" i="5"/>
  <c r="G2351" i="5"/>
  <c r="F2351" i="5"/>
  <c r="G2350" i="5"/>
  <c r="F2350" i="5"/>
  <c r="G2349" i="5"/>
  <c r="F2349" i="5"/>
  <c r="G2348" i="5"/>
  <c r="F2348" i="5"/>
  <c r="G2347" i="5"/>
  <c r="F2347" i="5"/>
  <c r="G2346" i="5"/>
  <c r="F2346" i="5"/>
  <c r="G2345" i="5"/>
  <c r="F2345" i="5"/>
  <c r="G2344" i="5"/>
  <c r="F2344" i="5"/>
  <c r="G2343" i="5"/>
  <c r="F2343" i="5"/>
  <c r="G2342" i="5"/>
  <c r="F2342" i="5"/>
  <c r="G2341" i="5"/>
  <c r="F2341" i="5"/>
  <c r="G2340" i="5"/>
  <c r="F2340" i="5"/>
  <c r="G2339" i="5"/>
  <c r="F2339" i="5"/>
  <c r="G2338" i="5"/>
  <c r="F2338" i="5"/>
  <c r="G2337" i="5"/>
  <c r="F2337" i="5"/>
  <c r="G2336" i="5"/>
  <c r="F2336" i="5"/>
  <c r="G2335" i="5"/>
  <c r="F2335" i="5"/>
  <c r="G2334" i="5"/>
  <c r="F2334" i="5"/>
  <c r="G2333" i="5"/>
  <c r="F2333" i="5"/>
  <c r="G2332" i="5"/>
  <c r="F2332" i="5"/>
  <c r="G2331" i="5"/>
  <c r="F2331" i="5"/>
  <c r="G2330" i="5"/>
  <c r="F2330" i="5"/>
  <c r="G2329" i="5"/>
  <c r="F2329" i="5"/>
  <c r="G2328" i="5"/>
  <c r="F2328" i="5"/>
  <c r="G2327" i="5"/>
  <c r="F2327" i="5"/>
  <c r="G2326" i="5"/>
  <c r="F2326" i="5"/>
  <c r="G2325" i="5"/>
  <c r="F2325" i="5"/>
  <c r="G2324" i="5"/>
  <c r="F2324" i="5"/>
  <c r="G2323" i="5"/>
  <c r="F2323" i="5"/>
  <c r="G2322" i="5"/>
  <c r="F2322" i="5"/>
  <c r="G2321" i="5"/>
  <c r="F2321" i="5"/>
  <c r="G2320" i="5"/>
  <c r="F2320" i="5"/>
  <c r="G2319" i="5"/>
  <c r="F2319" i="5"/>
  <c r="G2318" i="5"/>
  <c r="F2318" i="5"/>
  <c r="G2317" i="5"/>
  <c r="F2317" i="5"/>
  <c r="G2316" i="5"/>
  <c r="F2316" i="5"/>
  <c r="G2315" i="5"/>
  <c r="F2315" i="5"/>
  <c r="G2314" i="5"/>
  <c r="F2314" i="5"/>
  <c r="G2313" i="5"/>
  <c r="F2313" i="5"/>
  <c r="G2312" i="5"/>
  <c r="F2312" i="5"/>
  <c r="G2311" i="5"/>
  <c r="F2311" i="5"/>
  <c r="G2310" i="5"/>
  <c r="F2310" i="5"/>
  <c r="G2309" i="5"/>
  <c r="F2309" i="5"/>
  <c r="G2308" i="5"/>
  <c r="F2308" i="5"/>
  <c r="G2307" i="5"/>
  <c r="F2307" i="5"/>
  <c r="G2306" i="5"/>
  <c r="F2306" i="5"/>
  <c r="G2305" i="5"/>
  <c r="F2305" i="5"/>
  <c r="G2304" i="5"/>
  <c r="F2304" i="5"/>
  <c r="G2303" i="5"/>
  <c r="F2303" i="5"/>
  <c r="G2302" i="5"/>
  <c r="F2302" i="5"/>
  <c r="G2301" i="5"/>
  <c r="F2301" i="5"/>
  <c r="G2300" i="5"/>
  <c r="F2300" i="5"/>
  <c r="G2299" i="5"/>
  <c r="F2299" i="5"/>
  <c r="G2298" i="5"/>
  <c r="F2298" i="5"/>
  <c r="G2297" i="5"/>
  <c r="F2297" i="5"/>
  <c r="G2296" i="5"/>
  <c r="F2296" i="5"/>
  <c r="G2295" i="5"/>
  <c r="F2295" i="5"/>
  <c r="G2294" i="5"/>
  <c r="F2294" i="5"/>
  <c r="G2293" i="5"/>
  <c r="F2293" i="5"/>
  <c r="G2292" i="5"/>
  <c r="F2292" i="5"/>
  <c r="G2291" i="5"/>
  <c r="F2291" i="5"/>
  <c r="G2290" i="5"/>
  <c r="F2290" i="5"/>
  <c r="G2289" i="5"/>
  <c r="F2289" i="5"/>
  <c r="G2288" i="5"/>
  <c r="F2288" i="5"/>
  <c r="G2287" i="5"/>
  <c r="F2287" i="5"/>
  <c r="G2286" i="5"/>
  <c r="F2286" i="5"/>
  <c r="G2285" i="5"/>
  <c r="F2285" i="5"/>
  <c r="G2284" i="5"/>
  <c r="F2284" i="5"/>
  <c r="G2283" i="5"/>
  <c r="F2283" i="5"/>
  <c r="G2282" i="5"/>
  <c r="F2282" i="5"/>
  <c r="G2281" i="5"/>
  <c r="F2281" i="5"/>
  <c r="G2280" i="5"/>
  <c r="F2280" i="5"/>
  <c r="G2279" i="5"/>
  <c r="F2279" i="5"/>
  <c r="G2278" i="5"/>
  <c r="F2278" i="5"/>
  <c r="G2277" i="5"/>
  <c r="F2277" i="5"/>
  <c r="G2276" i="5"/>
  <c r="F2276" i="5"/>
  <c r="G2275" i="5"/>
  <c r="F2275" i="5"/>
  <c r="G2274" i="5"/>
  <c r="F2274" i="5"/>
  <c r="G2273" i="5"/>
  <c r="F2273" i="5"/>
  <c r="G2272" i="5"/>
  <c r="F2272" i="5"/>
  <c r="G2271" i="5"/>
  <c r="F2271" i="5"/>
  <c r="G2270" i="5"/>
  <c r="F2270" i="5"/>
  <c r="G2269" i="5"/>
  <c r="F2269" i="5"/>
  <c r="G2268" i="5"/>
  <c r="F2268" i="5"/>
  <c r="G2267" i="5"/>
  <c r="F2267" i="5"/>
  <c r="G2266" i="5"/>
  <c r="F2266" i="5"/>
  <c r="G2265" i="5"/>
  <c r="F2265" i="5"/>
  <c r="G2264" i="5"/>
  <c r="F2264" i="5"/>
  <c r="G2263" i="5"/>
  <c r="F2263" i="5"/>
  <c r="G2262" i="5"/>
  <c r="F2262" i="5"/>
  <c r="G2261" i="5"/>
  <c r="F2261" i="5"/>
  <c r="G2260" i="5"/>
  <c r="F2260" i="5"/>
  <c r="G2259" i="5"/>
  <c r="F2259" i="5"/>
  <c r="G2258" i="5"/>
  <c r="F2258" i="5"/>
  <c r="G2257" i="5"/>
  <c r="F2257" i="5"/>
  <c r="G2256" i="5"/>
  <c r="F2256" i="5"/>
  <c r="G2255" i="5"/>
  <c r="F2255" i="5"/>
  <c r="G2254" i="5"/>
  <c r="F2254" i="5"/>
  <c r="G2253" i="5"/>
  <c r="F2253" i="5"/>
  <c r="G2252" i="5"/>
  <c r="F2252" i="5"/>
  <c r="G2251" i="5"/>
  <c r="F2251" i="5"/>
  <c r="G2250" i="5"/>
  <c r="F2250" i="5"/>
  <c r="G2249" i="5"/>
  <c r="F2249" i="5"/>
  <c r="G2248" i="5"/>
  <c r="F2248" i="5"/>
  <c r="G2247" i="5"/>
  <c r="F2247" i="5"/>
  <c r="G2246" i="5"/>
  <c r="F2246" i="5"/>
  <c r="G2245" i="5"/>
  <c r="F2245" i="5"/>
  <c r="G2244" i="5"/>
  <c r="F2244" i="5"/>
  <c r="G2243" i="5"/>
  <c r="F2243" i="5"/>
  <c r="G2242" i="5"/>
  <c r="F2242" i="5"/>
  <c r="G2241" i="5"/>
  <c r="F2241" i="5"/>
  <c r="G2240" i="5"/>
  <c r="F2240" i="5"/>
  <c r="G2239" i="5"/>
  <c r="F2239" i="5"/>
  <c r="G2238" i="5"/>
  <c r="F2238" i="5"/>
  <c r="G2237" i="5"/>
  <c r="F2237" i="5"/>
  <c r="G2236" i="5"/>
  <c r="F2236" i="5"/>
  <c r="G2235" i="5"/>
  <c r="F2235" i="5"/>
  <c r="G2234" i="5"/>
  <c r="F2234" i="5"/>
  <c r="G2233" i="5"/>
  <c r="F2233" i="5"/>
  <c r="G2232" i="5"/>
  <c r="F2232" i="5"/>
  <c r="G2231" i="5"/>
  <c r="F2231" i="5"/>
  <c r="G2230" i="5"/>
  <c r="F2230" i="5"/>
  <c r="G2229" i="5"/>
  <c r="F2229" i="5"/>
  <c r="G2228" i="5"/>
  <c r="F2228" i="5"/>
  <c r="G2227" i="5"/>
  <c r="F2227" i="5"/>
  <c r="G2226" i="5"/>
  <c r="F2226" i="5"/>
  <c r="G2225" i="5"/>
  <c r="F2225" i="5"/>
  <c r="G2224" i="5"/>
  <c r="F2224" i="5"/>
  <c r="G2223" i="5"/>
  <c r="F2223" i="5"/>
  <c r="G2222" i="5"/>
  <c r="F2222" i="5"/>
  <c r="G2221" i="5"/>
  <c r="F2221" i="5"/>
  <c r="G2220" i="5"/>
  <c r="F2220" i="5"/>
  <c r="G2219" i="5"/>
  <c r="F2219" i="5"/>
  <c r="G2218" i="5"/>
  <c r="F2218" i="5"/>
  <c r="G2217" i="5"/>
  <c r="F2217" i="5"/>
  <c r="G2216" i="5"/>
  <c r="F2216" i="5"/>
  <c r="G2215" i="5"/>
  <c r="F2215" i="5"/>
  <c r="G2214" i="5"/>
  <c r="F2214" i="5"/>
  <c r="G2213" i="5"/>
  <c r="F2213" i="5"/>
  <c r="G2212" i="5"/>
  <c r="F2212" i="5"/>
  <c r="G2211" i="5"/>
  <c r="F2211" i="5"/>
  <c r="G2210" i="5"/>
  <c r="F2210" i="5"/>
  <c r="G2209" i="5"/>
  <c r="F2209" i="5"/>
  <c r="G2208" i="5"/>
  <c r="F2208" i="5"/>
  <c r="G2207" i="5"/>
  <c r="F2207" i="5"/>
  <c r="G2206" i="5"/>
  <c r="F2206" i="5"/>
  <c r="G2205" i="5"/>
  <c r="F2205" i="5"/>
  <c r="G2204" i="5"/>
  <c r="F2204" i="5"/>
  <c r="G2203" i="5"/>
  <c r="F2203" i="5"/>
  <c r="G2202" i="5"/>
  <c r="F2202" i="5"/>
  <c r="G2201" i="5"/>
  <c r="F2201" i="5"/>
  <c r="G2200" i="5"/>
  <c r="F2200" i="5"/>
  <c r="G2199" i="5"/>
  <c r="F2199" i="5"/>
  <c r="G2198" i="5"/>
  <c r="F2198" i="5"/>
  <c r="G2197" i="5"/>
  <c r="F2197" i="5"/>
  <c r="G2196" i="5"/>
  <c r="F2196" i="5"/>
  <c r="G2195" i="5"/>
  <c r="F2195" i="5"/>
  <c r="G2194" i="5"/>
  <c r="F2194" i="5"/>
  <c r="G2193" i="5"/>
  <c r="F2193" i="5"/>
  <c r="G2192" i="5"/>
  <c r="F2192" i="5"/>
  <c r="G2191" i="5"/>
  <c r="F2191" i="5"/>
  <c r="G2190" i="5"/>
  <c r="F2190" i="5"/>
  <c r="G2189" i="5"/>
  <c r="F2189" i="5"/>
  <c r="G2188" i="5"/>
  <c r="F2188" i="5"/>
  <c r="G2187" i="5"/>
  <c r="F2187" i="5"/>
  <c r="G2186" i="5"/>
  <c r="F2186" i="5"/>
  <c r="G2185" i="5"/>
  <c r="F2185" i="5"/>
  <c r="G2184" i="5"/>
  <c r="F2184" i="5"/>
  <c r="G2183" i="5"/>
  <c r="F2183" i="5"/>
  <c r="G2182" i="5"/>
  <c r="F2182" i="5"/>
  <c r="G2181" i="5"/>
  <c r="F2181" i="5"/>
  <c r="G2180" i="5"/>
  <c r="F2180" i="5"/>
  <c r="G2179" i="5"/>
  <c r="F2179" i="5"/>
  <c r="G2178" i="5"/>
  <c r="F2178" i="5"/>
  <c r="G2177" i="5"/>
  <c r="F2177" i="5"/>
  <c r="G2176" i="5"/>
  <c r="F2176" i="5"/>
  <c r="G2175" i="5"/>
  <c r="F2175" i="5"/>
  <c r="G2174" i="5"/>
  <c r="F2174" i="5"/>
  <c r="G2173" i="5"/>
  <c r="F2173" i="5"/>
  <c r="G2172" i="5"/>
  <c r="F2172" i="5"/>
  <c r="G2171" i="5"/>
  <c r="F2171" i="5"/>
  <c r="G2170" i="5"/>
  <c r="F2170" i="5"/>
  <c r="G2169" i="5"/>
  <c r="F2169" i="5"/>
  <c r="G2168" i="5"/>
  <c r="F2168" i="5"/>
  <c r="G2167" i="5"/>
  <c r="F2167" i="5"/>
  <c r="G2166" i="5"/>
  <c r="F2166" i="5"/>
  <c r="G2165" i="5"/>
  <c r="F2165" i="5"/>
  <c r="G2164" i="5"/>
  <c r="F2164" i="5"/>
  <c r="G2163" i="5"/>
  <c r="F2163" i="5"/>
  <c r="G2162" i="5"/>
  <c r="F2162" i="5"/>
  <c r="G2161" i="5"/>
  <c r="F2161" i="5"/>
  <c r="G2160" i="5"/>
  <c r="F2160" i="5"/>
  <c r="G2159" i="5"/>
  <c r="F2159" i="5"/>
  <c r="G2158" i="5"/>
  <c r="F2158" i="5"/>
  <c r="G2157" i="5"/>
  <c r="F2157" i="5"/>
  <c r="G2156" i="5"/>
  <c r="F2156" i="5"/>
  <c r="G2155" i="5"/>
  <c r="F2155" i="5"/>
  <c r="G2154" i="5"/>
  <c r="F2154" i="5"/>
  <c r="G2153" i="5"/>
  <c r="F2153" i="5"/>
  <c r="G2152" i="5"/>
  <c r="F2152" i="5"/>
  <c r="G2151" i="5"/>
  <c r="F2151" i="5"/>
  <c r="G2150" i="5"/>
  <c r="F2150" i="5"/>
  <c r="G2149" i="5"/>
  <c r="F2149" i="5"/>
  <c r="G2148" i="5"/>
  <c r="F2148" i="5"/>
  <c r="G2147" i="5"/>
  <c r="F2147" i="5"/>
  <c r="G2146" i="5"/>
  <c r="F2146" i="5"/>
  <c r="G2145" i="5"/>
  <c r="F2145" i="5"/>
  <c r="G2144" i="5"/>
  <c r="F2144" i="5"/>
  <c r="G2143" i="5"/>
  <c r="F2143" i="5"/>
  <c r="G2142" i="5"/>
  <c r="F2142" i="5"/>
  <c r="G2141" i="5"/>
  <c r="F2141" i="5"/>
  <c r="G2140" i="5"/>
  <c r="F2140" i="5"/>
  <c r="G2139" i="5"/>
  <c r="F2139" i="5"/>
  <c r="G2138" i="5"/>
  <c r="F2138" i="5"/>
  <c r="G2137" i="5"/>
  <c r="F2137" i="5"/>
  <c r="G2136" i="5"/>
  <c r="F2136" i="5"/>
  <c r="G2135" i="5"/>
  <c r="F2135" i="5"/>
  <c r="G2134" i="5"/>
  <c r="F2134" i="5"/>
  <c r="G2133" i="5"/>
  <c r="F2133" i="5"/>
  <c r="G2132" i="5"/>
  <c r="F2132" i="5"/>
  <c r="G2131" i="5"/>
  <c r="F2131" i="5"/>
  <c r="G2130" i="5"/>
  <c r="F2130" i="5"/>
  <c r="G2129" i="5"/>
  <c r="F2129" i="5"/>
  <c r="G2128" i="5"/>
  <c r="F2128" i="5"/>
  <c r="G2127" i="5"/>
  <c r="F2127" i="5"/>
  <c r="G2126" i="5"/>
  <c r="F2126" i="5"/>
  <c r="G2125" i="5"/>
  <c r="F2125" i="5"/>
  <c r="G2124" i="5"/>
  <c r="F2124" i="5"/>
  <c r="G2123" i="5"/>
  <c r="F2123" i="5"/>
  <c r="G2122" i="5"/>
  <c r="F2122" i="5"/>
  <c r="G2121" i="5"/>
  <c r="F2121" i="5"/>
  <c r="G2120" i="5"/>
  <c r="F2120" i="5"/>
  <c r="G2119" i="5"/>
  <c r="F2119" i="5"/>
  <c r="G2118" i="5"/>
  <c r="F2118" i="5"/>
  <c r="G2117" i="5"/>
  <c r="F2117" i="5"/>
  <c r="G2116" i="5"/>
  <c r="F2116" i="5"/>
  <c r="G2115" i="5"/>
  <c r="F2115" i="5"/>
  <c r="G2114" i="5"/>
  <c r="F2114" i="5"/>
  <c r="G2113" i="5"/>
  <c r="F2113" i="5"/>
  <c r="G2112" i="5"/>
  <c r="F2112" i="5"/>
  <c r="G2111" i="5"/>
  <c r="F2111" i="5"/>
  <c r="G2110" i="5"/>
  <c r="F2110" i="5"/>
  <c r="G2109" i="5"/>
  <c r="F2109" i="5"/>
  <c r="G2108" i="5"/>
  <c r="F2108" i="5"/>
  <c r="G2107" i="5"/>
  <c r="F2107" i="5"/>
  <c r="G2106" i="5"/>
  <c r="F2106" i="5"/>
  <c r="G2105" i="5"/>
  <c r="F2105" i="5"/>
  <c r="G2104" i="5"/>
  <c r="F2104" i="5"/>
  <c r="G2103" i="5"/>
  <c r="F2103" i="5"/>
  <c r="G2102" i="5"/>
  <c r="F2102" i="5"/>
  <c r="G2101" i="5"/>
  <c r="F2101" i="5"/>
  <c r="G2100" i="5"/>
  <c r="F2100" i="5"/>
  <c r="G2099" i="5"/>
  <c r="F2099" i="5"/>
  <c r="G2098" i="5"/>
  <c r="F2098" i="5"/>
  <c r="G2097" i="5"/>
  <c r="F2097" i="5"/>
  <c r="G2096" i="5"/>
  <c r="F2096" i="5"/>
  <c r="G2095" i="5"/>
  <c r="F2095" i="5"/>
  <c r="G2094" i="5"/>
  <c r="F2094" i="5"/>
  <c r="G2093" i="5"/>
  <c r="F2093" i="5"/>
  <c r="G2092" i="5"/>
  <c r="F2092" i="5"/>
  <c r="G2091" i="5"/>
  <c r="F2091" i="5"/>
  <c r="G2090" i="5"/>
  <c r="F2090" i="5"/>
  <c r="G2089" i="5"/>
  <c r="F2089" i="5"/>
  <c r="G2088" i="5"/>
  <c r="F2088" i="5"/>
  <c r="G2087" i="5"/>
  <c r="F2087" i="5"/>
  <c r="G2086" i="5"/>
  <c r="F2086" i="5"/>
  <c r="G2085" i="5"/>
  <c r="F2085" i="5"/>
  <c r="G2084" i="5"/>
  <c r="F2084" i="5"/>
  <c r="G2083" i="5"/>
  <c r="F2083" i="5"/>
  <c r="G2082" i="5"/>
  <c r="F2082" i="5"/>
  <c r="G2081" i="5"/>
  <c r="F2081" i="5"/>
  <c r="G2080" i="5"/>
  <c r="F2080" i="5"/>
  <c r="G2079" i="5"/>
  <c r="F2079" i="5"/>
  <c r="G2078" i="5"/>
  <c r="F2078" i="5"/>
  <c r="G2077" i="5"/>
  <c r="F2077" i="5"/>
  <c r="G2076" i="5"/>
  <c r="F2076" i="5"/>
  <c r="G2075" i="5"/>
  <c r="F2075" i="5"/>
  <c r="G2074" i="5"/>
  <c r="F2074" i="5"/>
  <c r="G2073" i="5"/>
  <c r="F2073" i="5"/>
  <c r="G2072" i="5"/>
  <c r="F2072" i="5"/>
  <c r="G2071" i="5"/>
  <c r="F2071" i="5"/>
  <c r="G2070" i="5"/>
  <c r="F2070" i="5"/>
  <c r="G2069" i="5"/>
  <c r="F2069" i="5"/>
  <c r="G2068" i="5"/>
  <c r="F2068" i="5"/>
  <c r="G2067" i="5"/>
  <c r="F2067" i="5"/>
  <c r="G2066" i="5"/>
  <c r="F2066" i="5"/>
  <c r="G2065" i="5"/>
  <c r="F2065" i="5"/>
  <c r="G2064" i="5"/>
  <c r="F2064" i="5"/>
  <c r="G2063" i="5"/>
  <c r="F2063" i="5"/>
  <c r="G2062" i="5"/>
  <c r="F2062" i="5"/>
  <c r="G2061" i="5"/>
  <c r="F2061" i="5"/>
  <c r="G2060" i="5"/>
  <c r="F2060" i="5"/>
  <c r="G2059" i="5"/>
  <c r="F2059" i="5"/>
  <c r="G2058" i="5"/>
  <c r="F2058" i="5"/>
  <c r="G2057" i="5"/>
  <c r="F2057" i="5"/>
  <c r="G2056" i="5"/>
  <c r="F2056" i="5"/>
  <c r="G2055" i="5"/>
  <c r="F2055" i="5"/>
  <c r="G2054" i="5"/>
  <c r="F2054" i="5"/>
  <c r="G2053" i="5"/>
  <c r="F2053" i="5"/>
  <c r="G2052" i="5"/>
  <c r="F2052" i="5"/>
  <c r="G2051" i="5"/>
  <c r="F2051" i="5"/>
  <c r="G2050" i="5"/>
  <c r="F2050" i="5"/>
  <c r="G2049" i="5"/>
  <c r="F2049" i="5"/>
  <c r="G2048" i="5"/>
  <c r="F2048" i="5"/>
  <c r="G2047" i="5"/>
  <c r="F2047" i="5"/>
  <c r="G2046" i="5"/>
  <c r="F2046" i="5"/>
  <c r="G2045" i="5"/>
  <c r="F2045" i="5"/>
  <c r="G2044" i="5"/>
  <c r="F2044" i="5"/>
  <c r="G2043" i="5"/>
  <c r="F2043" i="5"/>
  <c r="G2042" i="5"/>
  <c r="F2042" i="5"/>
  <c r="G2041" i="5"/>
  <c r="F2041" i="5"/>
  <c r="G2040" i="5"/>
  <c r="F2040" i="5"/>
  <c r="G2039" i="5"/>
  <c r="F2039" i="5"/>
  <c r="G2038" i="5"/>
  <c r="F2038" i="5"/>
  <c r="G2037" i="5"/>
  <c r="F2037" i="5"/>
  <c r="G2036" i="5"/>
  <c r="F2036" i="5"/>
  <c r="G2035" i="5"/>
  <c r="F2035" i="5"/>
  <c r="G2034" i="5"/>
  <c r="F2034" i="5"/>
  <c r="G2033" i="5"/>
  <c r="F2033" i="5"/>
  <c r="G2032" i="5"/>
  <c r="F2032" i="5"/>
  <c r="G2031" i="5"/>
  <c r="F2031" i="5"/>
  <c r="G2030" i="5"/>
  <c r="F2030" i="5"/>
  <c r="G2029" i="5"/>
  <c r="F2029" i="5"/>
  <c r="G2028" i="5"/>
  <c r="F2028" i="5"/>
  <c r="G2027" i="5"/>
  <c r="F2027" i="5"/>
  <c r="G2026" i="5"/>
  <c r="F2026" i="5"/>
  <c r="G2025" i="5"/>
  <c r="F2025" i="5"/>
  <c r="G2024" i="5"/>
  <c r="F2024" i="5"/>
  <c r="G2023" i="5"/>
  <c r="F2023" i="5"/>
  <c r="G2022" i="5"/>
  <c r="F2022" i="5"/>
  <c r="G2021" i="5"/>
  <c r="F2021" i="5"/>
  <c r="G2020" i="5"/>
  <c r="F2020" i="5"/>
  <c r="G2019" i="5"/>
  <c r="F2019" i="5"/>
  <c r="G2018" i="5"/>
  <c r="F2018" i="5"/>
  <c r="G2017" i="5"/>
  <c r="F2017" i="5"/>
  <c r="G2016" i="5"/>
  <c r="F2016" i="5"/>
  <c r="G2015" i="5"/>
  <c r="F2015" i="5"/>
  <c r="G2014" i="5"/>
  <c r="F2014" i="5"/>
  <c r="G2013" i="5"/>
  <c r="F2013" i="5"/>
  <c r="G2012" i="5"/>
  <c r="F2012" i="5"/>
  <c r="G2011" i="5"/>
  <c r="F2011" i="5"/>
  <c r="G2010" i="5"/>
  <c r="F2010" i="5"/>
  <c r="G2009" i="5"/>
  <c r="F2009" i="5"/>
  <c r="G2008" i="5"/>
  <c r="F2008" i="5"/>
  <c r="G2007" i="5"/>
  <c r="F2007" i="5"/>
  <c r="G2006" i="5"/>
  <c r="F2006" i="5"/>
  <c r="G2005" i="5"/>
  <c r="F2005" i="5"/>
  <c r="G2004" i="5"/>
  <c r="F2004" i="5"/>
  <c r="G2003" i="5"/>
  <c r="F2003" i="5"/>
  <c r="G2002" i="5"/>
  <c r="F2002" i="5"/>
  <c r="G2001" i="5"/>
  <c r="F2001" i="5"/>
  <c r="G2000" i="5"/>
  <c r="F2000" i="5"/>
  <c r="G1999" i="5"/>
  <c r="F1999" i="5"/>
  <c r="G1998" i="5"/>
  <c r="F1998" i="5"/>
  <c r="G1997" i="5"/>
  <c r="F1997" i="5"/>
  <c r="G1996" i="5"/>
  <c r="F1996" i="5"/>
  <c r="G1995" i="5"/>
  <c r="F1995" i="5"/>
  <c r="G1994" i="5"/>
  <c r="F1994" i="5"/>
  <c r="G1993" i="5"/>
  <c r="F1993" i="5"/>
  <c r="G1992" i="5"/>
  <c r="F1992" i="5"/>
  <c r="G1991" i="5"/>
  <c r="F1991" i="5"/>
  <c r="G1990" i="5"/>
  <c r="F1990" i="5"/>
  <c r="G1989" i="5"/>
  <c r="F1989" i="5"/>
  <c r="G1988" i="5"/>
  <c r="F1988" i="5"/>
  <c r="G1987" i="5"/>
  <c r="F1987" i="5"/>
  <c r="G1986" i="5"/>
  <c r="F1986" i="5"/>
  <c r="G1985" i="5"/>
  <c r="F1985" i="5"/>
  <c r="G1984" i="5"/>
  <c r="F1984" i="5"/>
  <c r="G1983" i="5"/>
  <c r="F1983" i="5"/>
  <c r="G1982" i="5"/>
  <c r="F1982" i="5"/>
  <c r="G1981" i="5"/>
  <c r="F1981" i="5"/>
  <c r="G1980" i="5"/>
  <c r="F1980" i="5"/>
  <c r="G1979" i="5"/>
  <c r="F1979" i="5"/>
  <c r="G1978" i="5"/>
  <c r="F1978" i="5"/>
  <c r="G1977" i="5"/>
  <c r="F1977" i="5"/>
  <c r="G1976" i="5"/>
  <c r="F1976" i="5"/>
  <c r="G1975" i="5"/>
  <c r="F1975" i="5"/>
  <c r="G1974" i="5"/>
  <c r="F1974" i="5"/>
  <c r="G1973" i="5"/>
  <c r="F1973" i="5"/>
  <c r="G1972" i="5"/>
  <c r="F1972" i="5"/>
  <c r="G1971" i="5"/>
  <c r="F1971" i="5"/>
  <c r="G1970" i="5"/>
  <c r="F1970" i="5"/>
  <c r="G1969" i="5"/>
  <c r="F1969" i="5"/>
  <c r="G1968" i="5"/>
  <c r="F1968" i="5"/>
  <c r="G1967" i="5"/>
  <c r="F1967" i="5"/>
  <c r="G1966" i="5"/>
  <c r="F1966" i="5"/>
  <c r="G1965" i="5"/>
  <c r="F1965" i="5"/>
  <c r="G1964" i="5"/>
  <c r="F1964" i="5"/>
  <c r="G1963" i="5"/>
  <c r="F1963" i="5"/>
  <c r="G1962" i="5"/>
  <c r="F1962" i="5"/>
  <c r="G1961" i="5"/>
  <c r="F1961" i="5"/>
  <c r="G1960" i="5"/>
  <c r="F1960" i="5"/>
  <c r="G1959" i="5"/>
  <c r="F1959" i="5"/>
  <c r="G1958" i="5"/>
  <c r="F1958" i="5"/>
  <c r="G1957" i="5"/>
  <c r="F1957" i="5"/>
  <c r="G1956" i="5"/>
  <c r="F1956" i="5"/>
  <c r="G1955" i="5"/>
  <c r="F1955" i="5"/>
  <c r="G1954" i="5"/>
  <c r="F1954" i="5"/>
  <c r="G1953" i="5"/>
  <c r="F1953" i="5"/>
  <c r="G1952" i="5"/>
  <c r="F1952" i="5"/>
  <c r="G1951" i="5"/>
  <c r="F1951" i="5"/>
  <c r="G1950" i="5"/>
  <c r="F1950" i="5"/>
  <c r="G1949" i="5"/>
  <c r="F1949" i="5"/>
  <c r="G1948" i="5"/>
  <c r="F1948" i="5"/>
  <c r="G1947" i="5"/>
  <c r="F1947" i="5"/>
  <c r="G1946" i="5"/>
  <c r="F1946" i="5"/>
  <c r="G1945" i="5"/>
  <c r="F1945" i="5"/>
  <c r="G1944" i="5"/>
  <c r="F1944" i="5"/>
  <c r="G1943" i="5"/>
  <c r="F1943" i="5"/>
  <c r="G1942" i="5"/>
  <c r="F1942" i="5"/>
  <c r="G1941" i="5"/>
  <c r="F1941" i="5"/>
  <c r="G1940" i="5"/>
  <c r="F1940" i="5"/>
  <c r="G1939" i="5"/>
  <c r="F1939" i="5"/>
  <c r="G1938" i="5"/>
  <c r="F1938" i="5"/>
  <c r="G1937" i="5"/>
  <c r="F1937" i="5"/>
  <c r="G1936" i="5"/>
  <c r="F1936" i="5"/>
  <c r="G1935" i="5"/>
  <c r="F1935" i="5"/>
  <c r="G1934" i="5"/>
  <c r="F1934" i="5"/>
  <c r="G1933" i="5"/>
  <c r="F1933" i="5"/>
  <c r="G1932" i="5"/>
  <c r="F1932" i="5"/>
  <c r="G1931" i="5"/>
  <c r="F1931" i="5"/>
  <c r="G1930" i="5"/>
  <c r="F1930" i="5"/>
  <c r="G1929" i="5"/>
  <c r="F1929" i="5"/>
  <c r="G1928" i="5"/>
  <c r="F1928" i="5"/>
  <c r="G1927" i="5"/>
  <c r="F1927" i="5"/>
  <c r="G1926" i="5"/>
  <c r="F1926" i="5"/>
  <c r="G1925" i="5"/>
  <c r="F1925" i="5"/>
  <c r="G1924" i="5"/>
  <c r="F1924" i="5"/>
  <c r="G1923" i="5"/>
  <c r="F1923" i="5"/>
  <c r="G1922" i="5"/>
  <c r="F1922" i="5"/>
  <c r="G1921" i="5"/>
  <c r="F1921" i="5"/>
  <c r="G1920" i="5"/>
  <c r="F1920" i="5"/>
  <c r="G1919" i="5"/>
  <c r="F1919" i="5"/>
  <c r="G1918" i="5"/>
  <c r="F1918" i="5"/>
  <c r="G1917" i="5"/>
  <c r="F1917" i="5"/>
  <c r="G1916" i="5"/>
  <c r="F1916" i="5"/>
  <c r="G1915" i="5"/>
  <c r="F1915" i="5"/>
  <c r="G1914" i="5"/>
  <c r="F1914" i="5"/>
  <c r="G1913" i="5"/>
  <c r="F1913" i="5"/>
  <c r="G1912" i="5"/>
  <c r="F1912" i="5"/>
  <c r="G1911" i="5"/>
  <c r="F1911" i="5"/>
  <c r="G1910" i="5"/>
  <c r="F1910" i="5"/>
  <c r="G1909" i="5"/>
  <c r="F1909" i="5"/>
  <c r="G1908" i="5"/>
  <c r="F1908" i="5"/>
  <c r="G1907" i="5"/>
  <c r="F1907" i="5"/>
  <c r="G1906" i="5"/>
  <c r="F1906" i="5"/>
  <c r="G1905" i="5"/>
  <c r="F1905" i="5"/>
  <c r="G1904" i="5"/>
  <c r="F1904" i="5"/>
  <c r="G1903" i="5"/>
  <c r="F1903" i="5"/>
  <c r="G1902" i="5"/>
  <c r="F1902" i="5"/>
  <c r="G1901" i="5"/>
  <c r="F1901" i="5"/>
  <c r="G1900" i="5"/>
  <c r="F1900" i="5"/>
  <c r="G1899" i="5"/>
  <c r="F1899" i="5"/>
  <c r="G1898" i="5"/>
  <c r="F1898" i="5"/>
  <c r="G1897" i="5"/>
  <c r="F1897" i="5"/>
  <c r="G1896" i="5"/>
  <c r="F1896" i="5"/>
  <c r="G1895" i="5"/>
  <c r="F1895" i="5"/>
  <c r="G1894" i="5"/>
  <c r="F1894" i="5"/>
  <c r="G1893" i="5"/>
  <c r="F1893" i="5"/>
  <c r="G1892" i="5"/>
  <c r="F1892" i="5"/>
  <c r="G1891" i="5"/>
  <c r="F1891" i="5"/>
  <c r="G1890" i="5"/>
  <c r="F1890" i="5"/>
  <c r="G1889" i="5"/>
  <c r="F1889" i="5"/>
  <c r="G1888" i="5"/>
  <c r="F1888" i="5"/>
  <c r="G1887" i="5"/>
  <c r="F1887" i="5"/>
  <c r="G1886" i="5"/>
  <c r="F1886" i="5"/>
  <c r="G1885" i="5"/>
  <c r="F1885" i="5"/>
  <c r="G1884" i="5"/>
  <c r="F1884" i="5"/>
  <c r="G1883" i="5"/>
  <c r="F1883" i="5"/>
  <c r="G1882" i="5"/>
  <c r="F1882" i="5"/>
  <c r="G1881" i="5"/>
  <c r="F1881" i="5"/>
  <c r="G1880" i="5"/>
  <c r="F1880" i="5"/>
  <c r="G1879" i="5"/>
  <c r="F1879" i="5"/>
  <c r="G1878" i="5"/>
  <c r="F1878" i="5"/>
  <c r="G1877" i="5"/>
  <c r="F1877" i="5"/>
  <c r="G1876" i="5"/>
  <c r="F1876" i="5"/>
  <c r="G1875" i="5"/>
  <c r="F1875" i="5"/>
  <c r="G1874" i="5"/>
  <c r="F1874" i="5"/>
  <c r="G1873" i="5"/>
  <c r="F1873" i="5"/>
  <c r="G1872" i="5"/>
  <c r="F1872" i="5"/>
  <c r="G1871" i="5"/>
  <c r="F1871" i="5"/>
  <c r="G1870" i="5"/>
  <c r="F1870" i="5"/>
  <c r="G1869" i="5"/>
  <c r="F1869" i="5"/>
  <c r="G1868" i="5"/>
  <c r="F1868" i="5"/>
  <c r="G1867" i="5"/>
  <c r="F1867" i="5"/>
  <c r="G1866" i="5"/>
  <c r="F1866" i="5"/>
  <c r="G1865" i="5"/>
  <c r="F1865" i="5"/>
  <c r="G1864" i="5"/>
  <c r="F1864" i="5"/>
  <c r="G1863" i="5"/>
  <c r="F1863" i="5"/>
  <c r="G1862" i="5"/>
  <c r="F1862" i="5"/>
  <c r="G1861" i="5"/>
  <c r="F1861" i="5"/>
  <c r="G1860" i="5"/>
  <c r="F1860" i="5"/>
  <c r="G1859" i="5"/>
  <c r="F1859" i="5"/>
  <c r="G1858" i="5"/>
  <c r="F1858" i="5"/>
  <c r="G1857" i="5"/>
  <c r="F1857" i="5"/>
  <c r="G1856" i="5"/>
  <c r="F1856" i="5"/>
  <c r="G1855" i="5"/>
  <c r="F1855" i="5"/>
  <c r="G1854" i="5"/>
  <c r="F1854" i="5"/>
  <c r="G1853" i="5"/>
  <c r="F1853" i="5"/>
  <c r="G1852" i="5"/>
  <c r="F1852" i="5"/>
  <c r="G1851" i="5"/>
  <c r="F1851" i="5"/>
  <c r="G1850" i="5"/>
  <c r="F1850" i="5"/>
  <c r="G1849" i="5"/>
  <c r="F1849" i="5"/>
  <c r="G1848" i="5"/>
  <c r="F1848" i="5"/>
  <c r="G1847" i="5"/>
  <c r="F1847" i="5"/>
  <c r="G1846" i="5"/>
  <c r="F1846" i="5"/>
  <c r="G1845" i="5"/>
  <c r="F1845" i="5"/>
  <c r="G1844" i="5"/>
  <c r="F1844" i="5"/>
  <c r="G1843" i="5"/>
  <c r="F1843" i="5"/>
  <c r="G1842" i="5"/>
  <c r="F1842" i="5"/>
  <c r="G1841" i="5"/>
  <c r="F1841" i="5"/>
  <c r="G1840" i="5"/>
  <c r="F1840" i="5"/>
  <c r="G1839" i="5"/>
  <c r="F1839" i="5"/>
  <c r="G1838" i="5"/>
  <c r="F1838" i="5"/>
  <c r="G1837" i="5"/>
  <c r="F1837" i="5"/>
  <c r="G1836" i="5"/>
  <c r="F1836" i="5"/>
  <c r="G1835" i="5"/>
  <c r="F1835" i="5"/>
  <c r="G1834" i="5"/>
  <c r="F1834" i="5"/>
  <c r="G1833" i="5"/>
  <c r="F1833" i="5"/>
  <c r="G1832" i="5"/>
  <c r="F1832" i="5"/>
  <c r="G1831" i="5"/>
  <c r="F1831" i="5"/>
  <c r="G1830" i="5"/>
  <c r="F1830" i="5"/>
  <c r="G1829" i="5"/>
  <c r="F1829" i="5"/>
  <c r="G1828" i="5"/>
  <c r="F1828" i="5"/>
  <c r="G1827" i="5"/>
  <c r="F1827" i="5"/>
  <c r="G1826" i="5"/>
  <c r="F1826" i="5"/>
  <c r="G1825" i="5"/>
  <c r="F1825" i="5"/>
  <c r="G1824" i="5"/>
  <c r="F1824" i="5"/>
  <c r="G1823" i="5"/>
  <c r="F1823" i="5"/>
  <c r="G1822" i="5"/>
  <c r="F1822" i="5"/>
  <c r="G1821" i="5"/>
  <c r="F1821" i="5"/>
  <c r="G1820" i="5"/>
  <c r="F1820" i="5"/>
  <c r="G1819" i="5"/>
  <c r="F1819" i="5"/>
  <c r="G1818" i="5"/>
  <c r="F1818" i="5"/>
  <c r="G1817" i="5"/>
  <c r="F1817" i="5"/>
  <c r="G1816" i="5"/>
  <c r="F1816" i="5"/>
  <c r="G1815" i="5"/>
  <c r="F1815" i="5"/>
  <c r="G1814" i="5"/>
  <c r="F1814" i="5"/>
  <c r="G1813" i="5"/>
  <c r="F1813" i="5"/>
  <c r="G1812" i="5"/>
  <c r="F1812" i="5"/>
  <c r="G1811" i="5"/>
  <c r="F1811" i="5"/>
  <c r="G1810" i="5"/>
  <c r="F1810" i="5"/>
  <c r="G1809" i="5"/>
  <c r="F1809" i="5"/>
  <c r="G1808" i="5"/>
  <c r="F1808" i="5"/>
  <c r="G1807" i="5"/>
  <c r="F1807" i="5"/>
  <c r="G1806" i="5"/>
  <c r="F1806" i="5"/>
  <c r="G1805" i="5"/>
  <c r="F1805" i="5"/>
  <c r="G1804" i="5"/>
  <c r="F1804" i="5"/>
  <c r="G1803" i="5"/>
  <c r="F1803" i="5"/>
  <c r="G1802" i="5"/>
  <c r="F1802" i="5"/>
  <c r="G1801" i="5"/>
  <c r="F1801" i="5"/>
  <c r="G1800" i="5"/>
  <c r="F1800" i="5"/>
  <c r="G1799" i="5"/>
  <c r="F1799" i="5"/>
  <c r="G1798" i="5"/>
  <c r="F1798" i="5"/>
  <c r="G1797" i="5"/>
  <c r="F1797" i="5"/>
  <c r="G1796" i="5"/>
  <c r="F1796" i="5"/>
  <c r="G1795" i="5"/>
  <c r="F1795" i="5"/>
  <c r="G1794" i="5"/>
  <c r="F1794" i="5"/>
  <c r="G1793" i="5"/>
  <c r="F1793" i="5"/>
  <c r="G1792" i="5"/>
  <c r="F1792" i="5"/>
  <c r="G1791" i="5"/>
  <c r="F1791" i="5"/>
  <c r="G1790" i="5"/>
  <c r="F1790" i="5"/>
  <c r="G1789" i="5"/>
  <c r="F1789" i="5"/>
  <c r="G1788" i="5"/>
  <c r="F1788" i="5"/>
  <c r="G1787" i="5"/>
  <c r="F1787" i="5"/>
  <c r="G1786" i="5"/>
  <c r="F1786" i="5"/>
  <c r="G1785" i="5"/>
  <c r="F1785" i="5"/>
  <c r="G1784" i="5"/>
  <c r="F1784" i="5"/>
  <c r="G1783" i="5"/>
  <c r="F1783" i="5"/>
  <c r="G1782" i="5"/>
  <c r="F1782" i="5"/>
  <c r="G1781" i="5"/>
  <c r="F1781" i="5"/>
  <c r="G1780" i="5"/>
  <c r="F1780" i="5"/>
  <c r="G1779" i="5"/>
  <c r="F1779" i="5"/>
  <c r="G1778" i="5"/>
  <c r="F1778" i="5"/>
  <c r="G1777" i="5"/>
  <c r="F1777" i="5"/>
  <c r="G1776" i="5"/>
  <c r="F1776" i="5"/>
  <c r="G1775" i="5"/>
  <c r="F1775" i="5"/>
  <c r="G1774" i="5"/>
  <c r="F1774" i="5"/>
  <c r="G1773" i="5"/>
  <c r="F1773" i="5"/>
  <c r="G1772" i="5"/>
  <c r="F1772" i="5"/>
  <c r="G1771" i="5"/>
  <c r="F1771" i="5"/>
  <c r="G1770" i="5"/>
  <c r="F1770" i="5"/>
  <c r="G1769" i="5"/>
  <c r="F1769" i="5"/>
  <c r="G1768" i="5"/>
  <c r="F1768" i="5"/>
  <c r="G1767" i="5"/>
  <c r="F1767" i="5"/>
  <c r="G1766" i="5"/>
  <c r="F1766" i="5"/>
  <c r="G1765" i="5"/>
  <c r="F1765" i="5"/>
  <c r="G1764" i="5"/>
  <c r="F1764" i="5"/>
  <c r="G1763" i="5"/>
  <c r="F1763" i="5"/>
  <c r="G1762" i="5"/>
  <c r="F1762" i="5"/>
  <c r="G1761" i="5"/>
  <c r="F1761" i="5"/>
  <c r="G1760" i="5"/>
  <c r="F1760" i="5"/>
  <c r="G1759" i="5"/>
  <c r="F1759" i="5"/>
  <c r="G1758" i="5"/>
  <c r="F1758" i="5"/>
  <c r="G1757" i="5"/>
  <c r="F1757" i="5"/>
  <c r="G1756" i="5"/>
  <c r="F1756" i="5"/>
  <c r="G1755" i="5"/>
  <c r="F1755" i="5"/>
  <c r="G1754" i="5"/>
  <c r="F1754" i="5"/>
  <c r="G1753" i="5"/>
  <c r="F1753" i="5"/>
  <c r="G1752" i="5"/>
  <c r="F1752" i="5"/>
  <c r="G1751" i="5"/>
  <c r="F1751" i="5"/>
  <c r="G1750" i="5"/>
  <c r="F1750" i="5"/>
  <c r="G1749" i="5"/>
  <c r="F1749" i="5"/>
  <c r="G1748" i="5"/>
  <c r="F1748" i="5"/>
  <c r="G1747" i="5"/>
  <c r="F1747" i="5"/>
  <c r="G1746" i="5"/>
  <c r="F1746" i="5"/>
  <c r="G1745" i="5"/>
  <c r="F1745" i="5"/>
  <c r="G1744" i="5"/>
  <c r="F1744" i="5"/>
  <c r="G1743" i="5"/>
  <c r="F1743" i="5"/>
  <c r="G1742" i="5"/>
  <c r="F1742" i="5"/>
  <c r="G1741" i="5"/>
  <c r="F1741" i="5"/>
  <c r="G1740" i="5"/>
  <c r="F1740" i="5"/>
  <c r="G1739" i="5"/>
  <c r="F1739" i="5"/>
  <c r="G1738" i="5"/>
  <c r="F1738" i="5"/>
  <c r="G1737" i="5"/>
  <c r="F1737" i="5"/>
  <c r="G1736" i="5"/>
  <c r="F1736" i="5"/>
  <c r="G1735" i="5"/>
  <c r="F1735" i="5"/>
  <c r="G1734" i="5"/>
  <c r="F1734" i="5"/>
  <c r="G1733" i="5"/>
  <c r="F1733" i="5"/>
  <c r="G1732" i="5"/>
  <c r="F1732" i="5"/>
  <c r="G1731" i="5"/>
  <c r="F1731" i="5"/>
  <c r="G1730" i="5"/>
  <c r="F1730" i="5"/>
  <c r="G1729" i="5"/>
  <c r="F1729" i="5"/>
  <c r="G1728" i="5"/>
  <c r="F1728" i="5"/>
  <c r="G1727" i="5"/>
  <c r="F1727" i="5"/>
  <c r="G1726" i="5"/>
  <c r="F1726" i="5"/>
  <c r="G1725" i="5"/>
  <c r="F1725" i="5"/>
  <c r="G1724" i="5"/>
  <c r="F1724" i="5"/>
  <c r="G1723" i="5"/>
  <c r="F1723" i="5"/>
  <c r="G1722" i="5"/>
  <c r="F1722" i="5"/>
  <c r="G1721" i="5"/>
  <c r="F1721" i="5"/>
  <c r="G1720" i="5"/>
  <c r="F1720" i="5"/>
  <c r="G1719" i="5"/>
  <c r="F1719" i="5"/>
  <c r="G1718" i="5"/>
  <c r="F1718" i="5"/>
  <c r="G1717" i="5"/>
  <c r="F1717" i="5"/>
  <c r="G1716" i="5"/>
  <c r="F1716" i="5"/>
  <c r="G1715" i="5"/>
  <c r="F1715" i="5"/>
  <c r="G1714" i="5"/>
  <c r="F1714" i="5"/>
  <c r="G1713" i="5"/>
  <c r="F1713" i="5"/>
  <c r="G1712" i="5"/>
  <c r="F1712" i="5"/>
  <c r="G1711" i="5"/>
  <c r="F1711" i="5"/>
  <c r="G1710" i="5"/>
  <c r="F1710" i="5"/>
  <c r="G1709" i="5"/>
  <c r="F1709" i="5"/>
  <c r="G1708" i="5"/>
  <c r="F1708" i="5"/>
  <c r="G1707" i="5"/>
  <c r="F1707" i="5"/>
  <c r="G1706" i="5"/>
  <c r="F1706" i="5"/>
  <c r="G1705" i="5"/>
  <c r="F1705" i="5"/>
  <c r="G1704" i="5"/>
  <c r="F1704" i="5"/>
  <c r="G1703" i="5"/>
  <c r="F1703" i="5"/>
  <c r="G1702" i="5"/>
  <c r="F1702" i="5"/>
  <c r="G1701" i="5"/>
  <c r="F1701" i="5"/>
  <c r="G1700" i="5"/>
  <c r="F1700" i="5"/>
  <c r="G1699" i="5"/>
  <c r="F1699" i="5"/>
  <c r="G1698" i="5"/>
  <c r="F1698" i="5"/>
  <c r="G1697" i="5"/>
  <c r="F1697" i="5"/>
  <c r="G1696" i="5"/>
  <c r="F1696" i="5"/>
  <c r="G1695" i="5"/>
  <c r="F1695" i="5"/>
  <c r="G1694" i="5"/>
  <c r="F1694" i="5"/>
  <c r="G1693" i="5"/>
  <c r="F1693" i="5"/>
  <c r="G1692" i="5"/>
  <c r="F1692" i="5"/>
  <c r="G1691" i="5"/>
  <c r="F1691" i="5"/>
  <c r="G1690" i="5"/>
  <c r="F1690" i="5"/>
  <c r="G1689" i="5"/>
  <c r="F1689" i="5"/>
  <c r="G1688" i="5"/>
  <c r="F1688" i="5"/>
  <c r="G1687" i="5"/>
  <c r="F1687" i="5"/>
  <c r="G1686" i="5"/>
  <c r="F1686" i="5"/>
  <c r="G1685" i="5"/>
  <c r="F1685" i="5"/>
  <c r="G1684" i="5"/>
  <c r="F1684" i="5"/>
  <c r="G1683" i="5"/>
  <c r="F1683" i="5"/>
  <c r="G1682" i="5"/>
  <c r="F1682" i="5"/>
  <c r="G1681" i="5"/>
  <c r="F1681" i="5"/>
  <c r="G1680" i="5"/>
  <c r="F1680" i="5"/>
  <c r="G1679" i="5"/>
  <c r="F1679" i="5"/>
  <c r="G1678" i="5"/>
  <c r="F1678" i="5"/>
  <c r="G1677" i="5"/>
  <c r="F1677" i="5"/>
  <c r="G1676" i="5"/>
  <c r="F1676" i="5"/>
  <c r="G1675" i="5"/>
  <c r="F1675" i="5"/>
  <c r="G1674" i="5"/>
  <c r="F1674" i="5"/>
  <c r="G1673" i="5"/>
  <c r="F1673" i="5"/>
  <c r="G1672" i="5"/>
  <c r="F1672" i="5"/>
  <c r="G1671" i="5"/>
  <c r="F1671" i="5"/>
  <c r="G1670" i="5"/>
  <c r="F1670" i="5"/>
  <c r="G1669" i="5"/>
  <c r="F1669" i="5"/>
  <c r="G1668" i="5"/>
  <c r="F1668" i="5"/>
  <c r="G1667" i="5"/>
  <c r="F1667" i="5"/>
  <c r="G1666" i="5"/>
  <c r="F1666" i="5"/>
  <c r="G1665" i="5"/>
  <c r="F1665" i="5"/>
  <c r="G1664" i="5"/>
  <c r="F1664" i="5"/>
  <c r="G1663" i="5"/>
  <c r="F1663" i="5"/>
  <c r="G1662" i="5"/>
  <c r="F1662" i="5"/>
  <c r="G1661" i="5"/>
  <c r="F1661" i="5"/>
  <c r="G1660" i="5"/>
  <c r="F1660" i="5"/>
  <c r="G1659" i="5"/>
  <c r="F1659" i="5"/>
  <c r="G1658" i="5"/>
  <c r="F1658" i="5"/>
  <c r="G1657" i="5"/>
  <c r="F1657" i="5"/>
  <c r="G1656" i="5"/>
  <c r="F1656" i="5"/>
  <c r="G1655" i="5"/>
  <c r="F1655" i="5"/>
  <c r="G1654" i="5"/>
  <c r="F1654" i="5"/>
  <c r="G1653" i="5"/>
  <c r="F1653" i="5"/>
  <c r="G1652" i="5"/>
  <c r="F1652" i="5"/>
  <c r="G1651" i="5"/>
  <c r="F1651" i="5"/>
  <c r="G1650" i="5"/>
  <c r="F1650" i="5"/>
  <c r="G1649" i="5"/>
  <c r="F1649" i="5"/>
  <c r="G1648" i="5"/>
  <c r="F1648" i="5"/>
  <c r="G1647" i="5"/>
  <c r="F1647" i="5"/>
  <c r="G1646" i="5"/>
  <c r="F1646" i="5"/>
  <c r="G1645" i="5"/>
  <c r="F1645" i="5"/>
  <c r="G1644" i="5"/>
  <c r="F1644" i="5"/>
  <c r="G1643" i="5"/>
  <c r="F1643" i="5"/>
  <c r="G1642" i="5"/>
  <c r="F1642" i="5"/>
  <c r="G1641" i="5"/>
  <c r="F1641" i="5"/>
  <c r="G1640" i="5"/>
  <c r="F1640" i="5"/>
  <c r="G1639" i="5"/>
  <c r="F1639" i="5"/>
  <c r="G1638" i="5"/>
  <c r="F1638" i="5"/>
  <c r="G1637" i="5"/>
  <c r="F1637" i="5"/>
  <c r="G1636" i="5"/>
  <c r="F1636" i="5"/>
  <c r="G1635" i="5"/>
  <c r="F1635" i="5"/>
  <c r="G1634" i="5"/>
  <c r="F1634" i="5"/>
  <c r="G1633" i="5"/>
  <c r="F1633" i="5"/>
  <c r="G1632" i="5"/>
  <c r="F1632" i="5"/>
  <c r="G1631" i="5"/>
  <c r="F1631" i="5"/>
  <c r="G1630" i="5"/>
  <c r="F1630" i="5"/>
  <c r="G1629" i="5"/>
  <c r="F1629" i="5"/>
  <c r="G1628" i="5"/>
  <c r="F1628" i="5"/>
  <c r="G1627" i="5"/>
  <c r="F1627" i="5"/>
  <c r="G1626" i="5"/>
  <c r="F1626" i="5"/>
  <c r="G1625" i="5"/>
  <c r="F1625" i="5"/>
  <c r="G1624" i="5"/>
  <c r="F1624" i="5"/>
  <c r="G1623" i="5"/>
  <c r="F1623" i="5"/>
  <c r="G1622" i="5"/>
  <c r="F1622" i="5"/>
  <c r="G1621" i="5"/>
  <c r="F1621" i="5"/>
  <c r="G1620" i="5"/>
  <c r="F1620" i="5"/>
  <c r="G1619" i="5"/>
  <c r="F1619" i="5"/>
  <c r="G1618" i="5"/>
  <c r="F1618" i="5"/>
  <c r="G1617" i="5"/>
  <c r="F1617" i="5"/>
  <c r="G1616" i="5"/>
  <c r="F1616" i="5"/>
  <c r="G1615" i="5"/>
  <c r="F1615" i="5"/>
  <c r="G1614" i="5"/>
  <c r="F1614" i="5"/>
  <c r="G1613" i="5"/>
  <c r="F1613" i="5"/>
  <c r="G1612" i="5"/>
  <c r="F1612" i="5"/>
  <c r="G1611" i="5"/>
  <c r="F1611" i="5"/>
  <c r="G1610" i="5"/>
  <c r="F1610" i="5"/>
  <c r="G1609" i="5"/>
  <c r="F1609" i="5"/>
  <c r="G1608" i="5"/>
  <c r="F1608" i="5"/>
  <c r="G1607" i="5"/>
  <c r="F1607" i="5"/>
  <c r="G1606" i="5"/>
  <c r="F1606" i="5"/>
  <c r="G1605" i="5"/>
  <c r="F1605" i="5"/>
  <c r="G1604" i="5"/>
  <c r="F1604" i="5"/>
  <c r="G1603" i="5"/>
  <c r="F1603" i="5"/>
  <c r="G1602" i="5"/>
  <c r="F1602" i="5"/>
  <c r="G1601" i="5"/>
  <c r="F1601" i="5"/>
  <c r="G1600" i="5"/>
  <c r="F1600" i="5"/>
  <c r="G1599" i="5"/>
  <c r="F1599" i="5"/>
  <c r="G1598" i="5"/>
  <c r="F1598" i="5"/>
  <c r="G1597" i="5"/>
  <c r="F1597" i="5"/>
  <c r="G1596" i="5"/>
  <c r="F1596" i="5"/>
  <c r="G1595" i="5"/>
  <c r="F1595" i="5"/>
  <c r="G1594" i="5"/>
  <c r="F1594" i="5"/>
  <c r="G1593" i="5"/>
  <c r="F1593" i="5"/>
  <c r="G1592" i="5"/>
  <c r="F1592" i="5"/>
  <c r="G1591" i="5"/>
  <c r="F1591" i="5"/>
  <c r="G1590" i="5"/>
  <c r="F1590" i="5"/>
  <c r="G1589" i="5"/>
  <c r="F1589" i="5"/>
  <c r="G1588" i="5"/>
  <c r="F1588" i="5"/>
  <c r="G1587" i="5"/>
  <c r="F1587" i="5"/>
  <c r="G1586" i="5"/>
  <c r="F1586" i="5"/>
  <c r="G1585" i="5"/>
  <c r="F1585" i="5"/>
  <c r="G1584" i="5"/>
  <c r="F1584" i="5"/>
  <c r="G1583" i="5"/>
  <c r="F1583" i="5"/>
  <c r="G1582" i="5"/>
  <c r="F1582" i="5"/>
  <c r="G1581" i="5"/>
  <c r="F1581" i="5"/>
  <c r="G1580" i="5"/>
  <c r="F1580" i="5"/>
  <c r="G1579" i="5"/>
  <c r="F1579" i="5"/>
  <c r="G1578" i="5"/>
  <c r="F1578" i="5"/>
  <c r="G1577" i="5"/>
  <c r="F1577" i="5"/>
  <c r="G1576" i="5"/>
  <c r="F1576" i="5"/>
  <c r="G1575" i="5"/>
  <c r="F1575" i="5"/>
  <c r="G1574" i="5"/>
  <c r="F1574" i="5"/>
  <c r="G1573" i="5"/>
  <c r="F1573" i="5"/>
  <c r="G1572" i="5"/>
  <c r="F1572" i="5"/>
  <c r="G1571" i="5"/>
  <c r="F1571" i="5"/>
  <c r="G1570" i="5"/>
  <c r="F1570" i="5"/>
  <c r="G1569" i="5"/>
  <c r="F1569" i="5"/>
  <c r="G1568" i="5"/>
  <c r="F1568" i="5"/>
  <c r="G1567" i="5"/>
  <c r="F1567" i="5"/>
  <c r="G1566" i="5"/>
  <c r="F1566" i="5"/>
  <c r="G1565" i="5"/>
  <c r="F1565" i="5"/>
  <c r="G1564" i="5"/>
  <c r="F1564" i="5"/>
  <c r="G1563" i="5"/>
  <c r="F1563" i="5"/>
  <c r="G1562" i="5"/>
  <c r="F1562" i="5"/>
  <c r="G1561" i="5"/>
  <c r="F1561" i="5"/>
  <c r="G1560" i="5"/>
  <c r="F1560" i="5"/>
  <c r="G1559" i="5"/>
  <c r="F1559" i="5"/>
  <c r="G1558" i="5"/>
  <c r="F1558" i="5"/>
  <c r="G1557" i="5"/>
  <c r="F1557" i="5"/>
  <c r="G1556" i="5"/>
  <c r="F1556" i="5"/>
  <c r="G1555" i="5"/>
  <c r="F1555" i="5"/>
  <c r="G1554" i="5"/>
  <c r="F1554" i="5"/>
  <c r="G1553" i="5"/>
  <c r="F1553" i="5"/>
  <c r="G1552" i="5"/>
  <c r="F1552" i="5"/>
  <c r="G1551" i="5"/>
  <c r="F1551" i="5"/>
  <c r="G1550" i="5"/>
  <c r="F1550" i="5"/>
  <c r="G1549" i="5"/>
  <c r="F1549" i="5"/>
  <c r="G1548" i="5"/>
  <c r="F1548" i="5"/>
  <c r="G1547" i="5"/>
  <c r="F1547" i="5"/>
  <c r="G1546" i="5"/>
  <c r="F1546" i="5"/>
  <c r="G1545" i="5"/>
  <c r="F1545" i="5"/>
  <c r="G1544" i="5"/>
  <c r="F1544" i="5"/>
  <c r="G1543" i="5"/>
  <c r="F1543" i="5"/>
  <c r="G1542" i="5"/>
  <c r="F1542" i="5"/>
  <c r="G1541" i="5"/>
  <c r="F1541" i="5"/>
  <c r="G1540" i="5"/>
  <c r="F1540" i="5"/>
  <c r="G1539" i="5"/>
  <c r="F1539" i="5"/>
  <c r="G1538" i="5"/>
  <c r="F1538" i="5"/>
  <c r="G1537" i="5"/>
  <c r="F1537" i="5"/>
  <c r="G1536" i="5"/>
  <c r="F1536" i="5"/>
  <c r="G1535" i="5"/>
  <c r="F1535" i="5"/>
  <c r="G1534" i="5"/>
  <c r="F1534" i="5"/>
  <c r="G1533" i="5"/>
  <c r="F1533" i="5"/>
  <c r="G1532" i="5"/>
  <c r="F1532" i="5"/>
  <c r="G1531" i="5"/>
  <c r="F1531" i="5"/>
  <c r="G1530" i="5"/>
  <c r="F1530" i="5"/>
  <c r="G1529" i="5"/>
  <c r="F1529" i="5"/>
  <c r="G1528" i="5"/>
  <c r="F1528" i="5"/>
  <c r="G1527" i="5"/>
  <c r="F1527" i="5"/>
  <c r="G1526" i="5"/>
  <c r="F1526" i="5"/>
  <c r="G1525" i="5"/>
  <c r="F1525" i="5"/>
  <c r="G1524" i="5"/>
  <c r="F1524" i="5"/>
  <c r="G1523" i="5"/>
  <c r="F1523" i="5"/>
  <c r="G1522" i="5"/>
  <c r="F1522" i="5"/>
  <c r="G1521" i="5"/>
  <c r="F1521" i="5"/>
  <c r="G1520" i="5"/>
  <c r="F1520" i="5"/>
  <c r="G1519" i="5"/>
  <c r="F1519" i="5"/>
  <c r="G1518" i="5"/>
  <c r="F1518" i="5"/>
  <c r="G1517" i="5"/>
  <c r="F1517" i="5"/>
  <c r="G1516" i="5"/>
  <c r="F1516" i="5"/>
  <c r="G1515" i="5"/>
  <c r="F1515" i="5"/>
  <c r="G1514" i="5"/>
  <c r="F1514" i="5"/>
  <c r="G1513" i="5"/>
  <c r="F1513" i="5"/>
  <c r="G1512" i="5"/>
  <c r="F1512" i="5"/>
  <c r="G1511" i="5"/>
  <c r="F1511" i="5"/>
  <c r="G1510" i="5"/>
  <c r="F1510" i="5"/>
  <c r="G1509" i="5"/>
  <c r="F1509" i="5"/>
  <c r="G1508" i="5"/>
  <c r="F1508" i="5"/>
  <c r="G1507" i="5"/>
  <c r="F1507" i="5"/>
  <c r="G1506" i="5"/>
  <c r="F1506" i="5"/>
  <c r="G1505" i="5"/>
  <c r="F1505" i="5"/>
  <c r="G1504" i="5"/>
  <c r="F1504" i="5"/>
  <c r="G1503" i="5"/>
  <c r="F1503" i="5"/>
  <c r="G1502" i="5"/>
  <c r="F1502" i="5"/>
  <c r="G1501" i="5"/>
  <c r="F1501" i="5"/>
  <c r="G1500" i="5"/>
  <c r="F1500" i="5"/>
  <c r="G1499" i="5"/>
  <c r="F1499" i="5"/>
  <c r="G1498" i="5"/>
  <c r="F1498" i="5"/>
  <c r="G1497" i="5"/>
  <c r="F1497" i="5"/>
  <c r="G1496" i="5"/>
  <c r="F1496" i="5"/>
  <c r="G1495" i="5"/>
  <c r="F1495" i="5"/>
  <c r="G1494" i="5"/>
  <c r="F1494" i="5"/>
  <c r="G1493" i="5"/>
  <c r="F1493" i="5"/>
  <c r="G1492" i="5"/>
  <c r="F1492" i="5"/>
  <c r="G1491" i="5"/>
  <c r="F1491" i="5"/>
  <c r="G1490" i="5"/>
  <c r="F1490" i="5"/>
  <c r="G1489" i="5"/>
  <c r="F1489" i="5"/>
  <c r="G1488" i="5"/>
  <c r="F1488" i="5"/>
  <c r="G1487" i="5"/>
  <c r="F1487" i="5"/>
  <c r="G1486" i="5"/>
  <c r="F1486" i="5"/>
  <c r="G1485" i="5"/>
  <c r="F1485" i="5"/>
  <c r="G1484" i="5"/>
  <c r="F1484" i="5"/>
  <c r="G1483" i="5"/>
  <c r="F1483" i="5"/>
  <c r="G1482" i="5"/>
  <c r="F1482" i="5"/>
  <c r="G1481" i="5"/>
  <c r="F1481" i="5"/>
  <c r="G1480" i="5"/>
  <c r="F1480" i="5"/>
  <c r="G1479" i="5"/>
  <c r="F1479" i="5"/>
  <c r="G1478" i="5"/>
  <c r="F1478" i="5"/>
  <c r="G1477" i="5"/>
  <c r="F1477" i="5"/>
  <c r="G1476" i="5"/>
  <c r="F1476" i="5"/>
  <c r="G1475" i="5"/>
  <c r="F1475" i="5"/>
  <c r="G1474" i="5"/>
  <c r="F1474" i="5"/>
  <c r="G1473" i="5"/>
  <c r="F1473" i="5"/>
  <c r="G1472" i="5"/>
  <c r="F1472" i="5"/>
  <c r="G1471" i="5"/>
  <c r="F1471" i="5"/>
  <c r="G1470" i="5"/>
  <c r="F1470" i="5"/>
  <c r="G1469" i="5"/>
  <c r="F1469" i="5"/>
  <c r="G1468" i="5"/>
  <c r="F1468" i="5"/>
  <c r="G1467" i="5"/>
  <c r="F1467" i="5"/>
  <c r="G1466" i="5"/>
  <c r="F1466" i="5"/>
  <c r="G1465" i="5"/>
  <c r="F1465" i="5"/>
  <c r="G1464" i="5"/>
  <c r="F1464" i="5"/>
  <c r="G1463" i="5"/>
  <c r="F1463" i="5"/>
  <c r="G1462" i="5"/>
  <c r="F1462" i="5"/>
  <c r="G1461" i="5"/>
  <c r="F1461" i="5"/>
  <c r="G1460" i="5"/>
  <c r="F1460" i="5"/>
  <c r="G1459" i="5"/>
  <c r="F1459" i="5"/>
  <c r="G1458" i="5"/>
  <c r="F1458" i="5"/>
  <c r="G1457" i="5"/>
  <c r="F1457" i="5"/>
  <c r="G1456" i="5"/>
  <c r="F1456" i="5"/>
  <c r="G1455" i="5"/>
  <c r="F1455" i="5"/>
  <c r="G1454" i="5"/>
  <c r="F1454" i="5"/>
  <c r="G1453" i="5"/>
  <c r="F1453" i="5"/>
  <c r="G1452" i="5"/>
  <c r="F1452" i="5"/>
  <c r="G1451" i="5"/>
  <c r="F1451" i="5"/>
  <c r="G1450" i="5"/>
  <c r="F1450" i="5"/>
  <c r="G1449" i="5"/>
  <c r="F1449" i="5"/>
  <c r="G1448" i="5"/>
  <c r="F1448" i="5"/>
  <c r="G1447" i="5"/>
  <c r="F1447" i="5"/>
  <c r="G1446" i="5"/>
  <c r="F1446" i="5"/>
  <c r="G1445" i="5"/>
  <c r="F1445" i="5"/>
  <c r="G1444" i="5"/>
  <c r="F1444" i="5"/>
  <c r="G1443" i="5"/>
  <c r="F1443" i="5"/>
  <c r="G1442" i="5"/>
  <c r="F1442" i="5"/>
  <c r="G1441" i="5"/>
  <c r="F1441" i="5"/>
  <c r="G1440" i="5"/>
  <c r="F1440" i="5"/>
  <c r="G1439" i="5"/>
  <c r="F1439" i="5"/>
  <c r="G1438" i="5"/>
  <c r="F1438" i="5"/>
  <c r="G1437" i="5"/>
  <c r="F1437" i="5"/>
  <c r="G1436" i="5"/>
  <c r="F1436" i="5"/>
  <c r="G1435" i="5"/>
  <c r="F1435" i="5"/>
  <c r="G1434" i="5"/>
  <c r="F1434" i="5"/>
  <c r="G1433" i="5"/>
  <c r="F1433" i="5"/>
  <c r="G1432" i="5"/>
  <c r="F1432" i="5"/>
  <c r="G1431" i="5"/>
  <c r="F1431" i="5"/>
  <c r="G1430" i="5"/>
  <c r="F1430" i="5"/>
  <c r="G1429" i="5"/>
  <c r="F1429" i="5"/>
  <c r="G1428" i="5"/>
  <c r="F1428" i="5"/>
  <c r="G1427" i="5"/>
  <c r="F1427" i="5"/>
  <c r="G1426" i="5"/>
  <c r="F1426" i="5"/>
  <c r="G1425" i="5"/>
  <c r="F1425" i="5"/>
  <c r="G1424" i="5"/>
  <c r="F1424" i="5"/>
  <c r="G1423" i="5"/>
  <c r="F1423" i="5"/>
  <c r="G1422" i="5"/>
  <c r="F1422" i="5"/>
  <c r="G1421" i="5"/>
  <c r="F1421" i="5"/>
  <c r="G1420" i="5"/>
  <c r="F1420" i="5"/>
  <c r="G1419" i="5"/>
  <c r="F1419" i="5"/>
  <c r="G1418" i="5"/>
  <c r="F1418" i="5"/>
  <c r="G1417" i="5"/>
  <c r="F1417" i="5"/>
  <c r="G1416" i="5"/>
  <c r="F1416" i="5"/>
  <c r="G1415" i="5"/>
  <c r="F1415" i="5"/>
  <c r="G1414" i="5"/>
  <c r="F1414" i="5"/>
  <c r="G1413" i="5"/>
  <c r="F1413" i="5"/>
  <c r="G1412" i="5"/>
  <c r="F1412" i="5"/>
  <c r="G1411" i="5"/>
  <c r="F1411" i="5"/>
  <c r="G1410" i="5"/>
  <c r="F1410" i="5"/>
  <c r="G1409" i="5"/>
  <c r="F1409" i="5"/>
  <c r="G1408" i="5"/>
  <c r="F1408" i="5"/>
  <c r="G1407" i="5"/>
  <c r="F1407" i="5"/>
  <c r="G1406" i="5"/>
  <c r="F1406" i="5"/>
  <c r="G1405" i="5"/>
  <c r="F1405" i="5"/>
  <c r="G1404" i="5"/>
  <c r="F1404" i="5"/>
  <c r="G1403" i="5"/>
  <c r="F1403" i="5"/>
  <c r="G1402" i="5"/>
  <c r="F1402" i="5"/>
  <c r="G1401" i="5"/>
  <c r="F1401" i="5"/>
  <c r="G1400" i="5"/>
  <c r="F1400" i="5"/>
  <c r="G1399" i="5"/>
  <c r="F1399" i="5"/>
  <c r="G1398" i="5"/>
  <c r="F1398" i="5"/>
  <c r="G1397" i="5"/>
  <c r="F1397" i="5"/>
  <c r="G1396" i="5"/>
  <c r="F1396" i="5"/>
  <c r="G1395" i="5"/>
  <c r="F1395" i="5"/>
  <c r="G1394" i="5"/>
  <c r="F1394" i="5"/>
  <c r="G1393" i="5"/>
  <c r="F1393" i="5"/>
  <c r="G1392" i="5"/>
  <c r="F1392" i="5"/>
  <c r="G1391" i="5"/>
  <c r="F1391" i="5"/>
  <c r="G1390" i="5"/>
  <c r="F1390" i="5"/>
  <c r="G1389" i="5"/>
  <c r="F1389" i="5"/>
  <c r="G1388" i="5"/>
  <c r="F1388" i="5"/>
  <c r="G1387" i="5"/>
  <c r="F1387" i="5"/>
  <c r="G1386" i="5"/>
  <c r="F1386" i="5"/>
  <c r="G1385" i="5"/>
  <c r="F1385" i="5"/>
  <c r="G1384" i="5"/>
  <c r="F1384" i="5"/>
  <c r="G1383" i="5"/>
  <c r="F1383" i="5"/>
  <c r="G1382" i="5"/>
  <c r="F1382" i="5"/>
  <c r="G1381" i="5"/>
  <c r="F1381" i="5"/>
  <c r="G1380" i="5"/>
  <c r="F1380" i="5"/>
  <c r="G1379" i="5"/>
  <c r="F1379" i="5"/>
  <c r="G1378" i="5"/>
  <c r="F1378" i="5"/>
  <c r="G1377" i="5"/>
  <c r="F1377" i="5"/>
  <c r="G1376" i="5"/>
  <c r="F1376" i="5"/>
  <c r="G1375" i="5"/>
  <c r="F1375" i="5"/>
  <c r="G1374" i="5"/>
  <c r="F1374" i="5"/>
  <c r="G1373" i="5"/>
  <c r="F1373" i="5"/>
  <c r="G1372" i="5"/>
  <c r="F1372" i="5"/>
  <c r="G1371" i="5"/>
  <c r="F1371" i="5"/>
  <c r="G1370" i="5"/>
  <c r="F1370" i="5"/>
  <c r="G1369" i="5"/>
  <c r="F1369" i="5"/>
  <c r="G1368" i="5"/>
  <c r="F1368" i="5"/>
  <c r="G1367" i="5"/>
  <c r="F1367" i="5"/>
  <c r="G1366" i="5"/>
  <c r="F1366" i="5"/>
  <c r="G1365" i="5"/>
  <c r="F1365" i="5"/>
  <c r="G1364" i="5"/>
  <c r="F1364" i="5"/>
  <c r="G1363" i="5"/>
  <c r="F1363" i="5"/>
  <c r="G1362" i="5"/>
  <c r="F1362" i="5"/>
  <c r="G1361" i="5"/>
  <c r="F1361" i="5"/>
  <c r="G1360" i="5"/>
  <c r="F1360" i="5"/>
  <c r="G1359" i="5"/>
  <c r="F1359" i="5"/>
  <c r="G1358" i="5"/>
  <c r="F1358" i="5"/>
  <c r="G1357" i="5"/>
  <c r="F1357" i="5"/>
  <c r="G1356" i="5"/>
  <c r="F1356" i="5"/>
  <c r="G1355" i="5"/>
  <c r="F1355" i="5"/>
  <c r="G1354" i="5"/>
  <c r="F1354" i="5"/>
  <c r="G1353" i="5"/>
  <c r="F1353" i="5"/>
  <c r="G1352" i="5"/>
  <c r="F1352" i="5"/>
  <c r="G1351" i="5"/>
  <c r="F1351" i="5"/>
  <c r="G1350" i="5"/>
  <c r="F1350" i="5"/>
  <c r="G1349" i="5"/>
  <c r="F1349" i="5"/>
  <c r="G1348" i="5"/>
  <c r="F1348" i="5"/>
  <c r="G1347" i="5"/>
  <c r="F1347" i="5"/>
  <c r="G1346" i="5"/>
  <c r="F1346" i="5"/>
  <c r="G1345" i="5"/>
  <c r="F1345" i="5"/>
  <c r="G1344" i="5"/>
  <c r="F1344" i="5"/>
  <c r="G1343" i="5"/>
  <c r="F1343" i="5"/>
  <c r="G1342" i="5"/>
  <c r="F1342" i="5"/>
  <c r="G1341" i="5"/>
  <c r="F1341" i="5"/>
  <c r="G1340" i="5"/>
  <c r="F1340" i="5"/>
  <c r="G1339" i="5"/>
  <c r="F1339" i="5"/>
  <c r="G1338" i="5"/>
  <c r="F1338" i="5"/>
  <c r="G1337" i="5"/>
  <c r="F1337" i="5"/>
  <c r="G1336" i="5"/>
  <c r="F1336" i="5"/>
  <c r="G1335" i="5"/>
  <c r="F1335" i="5"/>
  <c r="G1334" i="5"/>
  <c r="F1334" i="5"/>
  <c r="G1333" i="5"/>
  <c r="F1333" i="5"/>
  <c r="G1332" i="5"/>
  <c r="F1332" i="5"/>
  <c r="G1331" i="5"/>
  <c r="F1331" i="5"/>
  <c r="G1330" i="5"/>
  <c r="F1330" i="5"/>
  <c r="G1329" i="5"/>
  <c r="F1329" i="5"/>
  <c r="G1328" i="5"/>
  <c r="F1328" i="5"/>
  <c r="G1327" i="5"/>
  <c r="F1327" i="5"/>
  <c r="G1326" i="5"/>
  <c r="F1326" i="5"/>
  <c r="G1325" i="5"/>
  <c r="F1325" i="5"/>
  <c r="G1324" i="5"/>
  <c r="F1324" i="5"/>
  <c r="G1323" i="5"/>
  <c r="F1323" i="5"/>
  <c r="G1322" i="5"/>
  <c r="F1322" i="5"/>
  <c r="G1321" i="5"/>
  <c r="F1321" i="5"/>
  <c r="G1320" i="5"/>
  <c r="F1320" i="5"/>
  <c r="G1319" i="5"/>
  <c r="F1319" i="5"/>
  <c r="G1318" i="5"/>
  <c r="F1318" i="5"/>
  <c r="G1317" i="5"/>
  <c r="F1317" i="5"/>
  <c r="G1316" i="5"/>
  <c r="F1316" i="5"/>
  <c r="G1315" i="5"/>
  <c r="F1315" i="5"/>
  <c r="G1314" i="5"/>
  <c r="F1314" i="5"/>
  <c r="G1313" i="5"/>
  <c r="F1313" i="5"/>
  <c r="G1312" i="5"/>
  <c r="F1312" i="5"/>
  <c r="G1311" i="5"/>
  <c r="F1311" i="5"/>
  <c r="G1310" i="5"/>
  <c r="F1310" i="5"/>
  <c r="G1309" i="5"/>
  <c r="F1309" i="5"/>
  <c r="G1308" i="5"/>
  <c r="F1308" i="5"/>
  <c r="G1307" i="5"/>
  <c r="F1307" i="5"/>
  <c r="G1306" i="5"/>
  <c r="F1306" i="5"/>
  <c r="G1305" i="5"/>
  <c r="F1305" i="5"/>
  <c r="G1304" i="5"/>
  <c r="F1304" i="5"/>
  <c r="G1303" i="5"/>
  <c r="F1303" i="5"/>
  <c r="G1302" i="5"/>
  <c r="F1302" i="5"/>
  <c r="G1301" i="5"/>
  <c r="F1301" i="5"/>
  <c r="G1300" i="5"/>
  <c r="F1300" i="5"/>
  <c r="G1299" i="5"/>
  <c r="F1299" i="5"/>
  <c r="G1298" i="5"/>
  <c r="F1298" i="5"/>
  <c r="G1297" i="5"/>
  <c r="F1297" i="5"/>
  <c r="G1296" i="5"/>
  <c r="F1296" i="5"/>
  <c r="G1295" i="5"/>
  <c r="F1295" i="5"/>
  <c r="G1294" i="5"/>
  <c r="F1294" i="5"/>
  <c r="G1293" i="5"/>
  <c r="F1293" i="5"/>
  <c r="G1292" i="5"/>
  <c r="F1292" i="5"/>
  <c r="G1291" i="5"/>
  <c r="F1291" i="5"/>
  <c r="G1290" i="5"/>
  <c r="F1290" i="5"/>
  <c r="G1289" i="5"/>
  <c r="F1289" i="5"/>
  <c r="G1288" i="5"/>
  <c r="F1288" i="5"/>
  <c r="G1287" i="5"/>
  <c r="F1287" i="5"/>
  <c r="G1286" i="5"/>
  <c r="F1286" i="5"/>
  <c r="G1285" i="5"/>
  <c r="F1285" i="5"/>
  <c r="G1284" i="5"/>
  <c r="F1284" i="5"/>
  <c r="G1283" i="5"/>
  <c r="F1283" i="5"/>
  <c r="G1282" i="5"/>
  <c r="F1282" i="5"/>
  <c r="G1281" i="5"/>
  <c r="F1281" i="5"/>
  <c r="G1280" i="5"/>
  <c r="F1280" i="5"/>
  <c r="G1279" i="5"/>
  <c r="F1279" i="5"/>
  <c r="G1278" i="5"/>
  <c r="F1278" i="5"/>
  <c r="G1277" i="5"/>
  <c r="F1277" i="5"/>
  <c r="G1276" i="5"/>
  <c r="F1276" i="5"/>
  <c r="G1275" i="5"/>
  <c r="F1275" i="5"/>
  <c r="G1274" i="5"/>
  <c r="F1274" i="5"/>
  <c r="G1273" i="5"/>
  <c r="F1273" i="5"/>
  <c r="G1272" i="5"/>
  <c r="F1272" i="5"/>
  <c r="G1271" i="5"/>
  <c r="F1271" i="5"/>
  <c r="G1270" i="5"/>
  <c r="F1270" i="5"/>
  <c r="G1269" i="5"/>
  <c r="F1269" i="5"/>
  <c r="G1268" i="5"/>
  <c r="F1268" i="5"/>
  <c r="G1267" i="5"/>
  <c r="F1267" i="5"/>
  <c r="G1266" i="5"/>
  <c r="F1266" i="5"/>
  <c r="G1265" i="5"/>
  <c r="F1265" i="5"/>
  <c r="G1264" i="5"/>
  <c r="F1264" i="5"/>
  <c r="G1263" i="5"/>
  <c r="F1263" i="5"/>
  <c r="G1262" i="5"/>
  <c r="F1262" i="5"/>
  <c r="G1261" i="5"/>
  <c r="F1261" i="5"/>
  <c r="G1260" i="5"/>
  <c r="F1260" i="5"/>
  <c r="G1259" i="5"/>
  <c r="F1259" i="5"/>
  <c r="G1258" i="5"/>
  <c r="F1258" i="5"/>
  <c r="G1257" i="5"/>
  <c r="F1257" i="5"/>
  <c r="G1256" i="5"/>
  <c r="F1256" i="5"/>
  <c r="G1255" i="5"/>
  <c r="F1255" i="5"/>
  <c r="G1254" i="5"/>
  <c r="F1254" i="5"/>
  <c r="G1253" i="5"/>
  <c r="F1253" i="5"/>
  <c r="G1252" i="5"/>
  <c r="F1252" i="5"/>
  <c r="G1251" i="5"/>
  <c r="F1251" i="5"/>
  <c r="G1250" i="5"/>
  <c r="F1250" i="5"/>
  <c r="G1249" i="5"/>
  <c r="F1249" i="5"/>
  <c r="G1248" i="5"/>
  <c r="F1248" i="5"/>
  <c r="G1247" i="5"/>
  <c r="F1247" i="5"/>
  <c r="G1246" i="5"/>
  <c r="F1246" i="5"/>
  <c r="G1245" i="5"/>
  <c r="F1245" i="5"/>
  <c r="G1244" i="5"/>
  <c r="F1244" i="5"/>
  <c r="G1243" i="5"/>
  <c r="F1243" i="5"/>
  <c r="G1242" i="5"/>
  <c r="F1242" i="5"/>
  <c r="G1241" i="5"/>
  <c r="F1241" i="5"/>
  <c r="G1240" i="5"/>
  <c r="F1240" i="5"/>
  <c r="G1239" i="5"/>
  <c r="F1239" i="5"/>
  <c r="G1238" i="5"/>
  <c r="F1238" i="5"/>
  <c r="G1237" i="5"/>
  <c r="F1237" i="5"/>
  <c r="G1236" i="5"/>
  <c r="F1236" i="5"/>
  <c r="G1235" i="5"/>
  <c r="F1235" i="5"/>
  <c r="G1234" i="5"/>
  <c r="F1234" i="5"/>
  <c r="G1233" i="5"/>
  <c r="F1233" i="5"/>
  <c r="G1232" i="5"/>
  <c r="F1232" i="5"/>
  <c r="G1231" i="5"/>
  <c r="F1231" i="5"/>
  <c r="G1230" i="5"/>
  <c r="F1230" i="5"/>
  <c r="G1229" i="5"/>
  <c r="F1229" i="5"/>
  <c r="G1228" i="5"/>
  <c r="F1228" i="5"/>
  <c r="G1227" i="5"/>
  <c r="F1227" i="5"/>
  <c r="G1226" i="5"/>
  <c r="F1226" i="5"/>
  <c r="G1225" i="5"/>
  <c r="F1225" i="5"/>
  <c r="G1224" i="5"/>
  <c r="F1224" i="5"/>
  <c r="G1223" i="5"/>
  <c r="F1223" i="5"/>
  <c r="G1222" i="5"/>
  <c r="F1222" i="5"/>
  <c r="G1221" i="5"/>
  <c r="F1221" i="5"/>
  <c r="G1220" i="5"/>
  <c r="F1220" i="5"/>
  <c r="G1219" i="5"/>
  <c r="F1219" i="5"/>
  <c r="G1218" i="5"/>
  <c r="F1218" i="5"/>
  <c r="G1217" i="5"/>
  <c r="F1217" i="5"/>
  <c r="G1216" i="5"/>
  <c r="F1216" i="5"/>
  <c r="G1215" i="5"/>
  <c r="F1215" i="5"/>
  <c r="G1214" i="5"/>
  <c r="F1214" i="5"/>
  <c r="G1213" i="5"/>
  <c r="F1213" i="5"/>
  <c r="G1212" i="5"/>
  <c r="F1212" i="5"/>
  <c r="G1211" i="5"/>
  <c r="F1211" i="5"/>
  <c r="G1210" i="5"/>
  <c r="F1210" i="5"/>
  <c r="G1209" i="5"/>
  <c r="F1209" i="5"/>
  <c r="G1208" i="5"/>
  <c r="F1208" i="5"/>
  <c r="G1207" i="5"/>
  <c r="F1207" i="5"/>
  <c r="G1206" i="5"/>
  <c r="F1206" i="5"/>
  <c r="G1205" i="5"/>
  <c r="F1205" i="5"/>
  <c r="G1204" i="5"/>
  <c r="F1204" i="5"/>
  <c r="G1203" i="5"/>
  <c r="F1203" i="5"/>
  <c r="G1202" i="5"/>
  <c r="F1202" i="5"/>
  <c r="G1201" i="5"/>
  <c r="F1201" i="5"/>
  <c r="G1200" i="5"/>
  <c r="F1200" i="5"/>
  <c r="G1199" i="5"/>
  <c r="F1199" i="5"/>
  <c r="G1198" i="5"/>
  <c r="F1198" i="5"/>
  <c r="G1197" i="5"/>
  <c r="F1197" i="5"/>
  <c r="G1196" i="5"/>
  <c r="F1196" i="5"/>
  <c r="G1195" i="5"/>
  <c r="F1195" i="5"/>
  <c r="G1194" i="5"/>
  <c r="F1194" i="5"/>
  <c r="G1193" i="5"/>
  <c r="F1193" i="5"/>
  <c r="G1192" i="5"/>
  <c r="F1192" i="5"/>
  <c r="G1191" i="5"/>
  <c r="F1191" i="5"/>
  <c r="G1190" i="5"/>
  <c r="F1190" i="5"/>
  <c r="G1189" i="5"/>
  <c r="F1189" i="5"/>
  <c r="G1188" i="5"/>
  <c r="F1188" i="5"/>
  <c r="G1187" i="5"/>
  <c r="F1187" i="5"/>
  <c r="G1186" i="5"/>
  <c r="F1186" i="5"/>
  <c r="G1185" i="5"/>
  <c r="F1185" i="5"/>
  <c r="G1184" i="5"/>
  <c r="F1184" i="5"/>
  <c r="G1183" i="5"/>
  <c r="F1183" i="5"/>
  <c r="G1182" i="5"/>
  <c r="F1182" i="5"/>
  <c r="G1181" i="5"/>
  <c r="F1181" i="5"/>
  <c r="G1180" i="5"/>
  <c r="F1180" i="5"/>
  <c r="G1179" i="5"/>
  <c r="F1179" i="5"/>
  <c r="G1178" i="5"/>
  <c r="F1178" i="5"/>
  <c r="G1177" i="5"/>
  <c r="F1177" i="5"/>
  <c r="G1176" i="5"/>
  <c r="F1176" i="5"/>
  <c r="G1175" i="5"/>
  <c r="F1175" i="5"/>
  <c r="G1174" i="5"/>
  <c r="F1174" i="5"/>
  <c r="G1173" i="5"/>
  <c r="F1173" i="5"/>
  <c r="G1172" i="5"/>
  <c r="F1172" i="5"/>
  <c r="G1171" i="5"/>
  <c r="F1171" i="5"/>
  <c r="G1170" i="5"/>
  <c r="F1170" i="5"/>
  <c r="G1169" i="5"/>
  <c r="F1169" i="5"/>
  <c r="G1168" i="5"/>
  <c r="F1168" i="5"/>
  <c r="G1167" i="5"/>
  <c r="F1167" i="5"/>
  <c r="G1166" i="5"/>
  <c r="F1166" i="5"/>
  <c r="G1165" i="5"/>
  <c r="F1165" i="5"/>
  <c r="G1164" i="5"/>
  <c r="F1164" i="5"/>
  <c r="G1163" i="5"/>
  <c r="F1163" i="5"/>
  <c r="G1162" i="5"/>
  <c r="F1162" i="5"/>
  <c r="G1161" i="5"/>
  <c r="F1161" i="5"/>
  <c r="G1160" i="5"/>
  <c r="F1160" i="5"/>
  <c r="G1159" i="5"/>
  <c r="F1159" i="5"/>
  <c r="G1158" i="5"/>
  <c r="F1158" i="5"/>
  <c r="G1157" i="5"/>
  <c r="F1157" i="5"/>
  <c r="G1156" i="5"/>
  <c r="F1156" i="5"/>
  <c r="G1155" i="5"/>
  <c r="F1155" i="5"/>
  <c r="G1154" i="5"/>
  <c r="F1154" i="5"/>
  <c r="G1153" i="5"/>
  <c r="F1153" i="5"/>
  <c r="G1152" i="5"/>
  <c r="F1152" i="5"/>
  <c r="G1151" i="5"/>
  <c r="F1151" i="5"/>
  <c r="G1150" i="5"/>
  <c r="F1150" i="5"/>
  <c r="G1149" i="5"/>
  <c r="F1149" i="5"/>
  <c r="G1148" i="5"/>
  <c r="F1148" i="5"/>
  <c r="G1147" i="5"/>
  <c r="F1147" i="5"/>
  <c r="G1146" i="5"/>
  <c r="F1146" i="5"/>
  <c r="G1145" i="5"/>
  <c r="F1145" i="5"/>
  <c r="G1144" i="5"/>
  <c r="F1144" i="5"/>
  <c r="G1143" i="5"/>
  <c r="F1143" i="5"/>
  <c r="G1142" i="5"/>
  <c r="F1142" i="5"/>
  <c r="G1141" i="5"/>
  <c r="F1141" i="5"/>
  <c r="G1140" i="5"/>
  <c r="F1140" i="5"/>
  <c r="G1139" i="5"/>
  <c r="F1139" i="5"/>
  <c r="G1138" i="5"/>
  <c r="F1138" i="5"/>
  <c r="G1137" i="5"/>
  <c r="F1137" i="5"/>
  <c r="G1136" i="5"/>
  <c r="F1136" i="5"/>
  <c r="G1135" i="5"/>
  <c r="F1135" i="5"/>
  <c r="G1134" i="5"/>
  <c r="F1134" i="5"/>
  <c r="G1133" i="5"/>
  <c r="F1133" i="5"/>
  <c r="G1132" i="5"/>
  <c r="F1132" i="5"/>
  <c r="G1131" i="5"/>
  <c r="F1131" i="5"/>
  <c r="G1130" i="5"/>
  <c r="F1130" i="5"/>
  <c r="G1129" i="5"/>
  <c r="F1129" i="5"/>
  <c r="G1128" i="5"/>
  <c r="F1128" i="5"/>
  <c r="G1127" i="5"/>
  <c r="F1127" i="5"/>
  <c r="G1126" i="5"/>
  <c r="F1126" i="5"/>
  <c r="G1125" i="5"/>
  <c r="F1125" i="5"/>
  <c r="G1124" i="5"/>
  <c r="F1124" i="5"/>
  <c r="G1123" i="5"/>
  <c r="F1123" i="5"/>
  <c r="G1122" i="5"/>
  <c r="F1122" i="5"/>
  <c r="G1121" i="5"/>
  <c r="F1121" i="5"/>
  <c r="G1120" i="5"/>
  <c r="F1120" i="5"/>
  <c r="G1119" i="5"/>
  <c r="F1119" i="5"/>
  <c r="G1118" i="5"/>
  <c r="F1118" i="5"/>
  <c r="G1117" i="5"/>
  <c r="F1117" i="5"/>
  <c r="G1116" i="5"/>
  <c r="F1116" i="5"/>
  <c r="G1115" i="5"/>
  <c r="F1115" i="5"/>
  <c r="G1114" i="5"/>
  <c r="F1114" i="5"/>
  <c r="G1113" i="5"/>
  <c r="F1113" i="5"/>
  <c r="G1112" i="5"/>
  <c r="F1112" i="5"/>
  <c r="G1111" i="5"/>
  <c r="F1111" i="5"/>
  <c r="G1110" i="5"/>
  <c r="F1110" i="5"/>
  <c r="G1109" i="5"/>
  <c r="F1109" i="5"/>
  <c r="G1108" i="5"/>
  <c r="F1108" i="5"/>
  <c r="G1107" i="5"/>
  <c r="F1107" i="5"/>
  <c r="G1106" i="5"/>
  <c r="F1106" i="5"/>
  <c r="G1105" i="5"/>
  <c r="F1105" i="5"/>
  <c r="G1104" i="5"/>
  <c r="F1104" i="5"/>
  <c r="G1103" i="5"/>
  <c r="F1103" i="5"/>
  <c r="G1102" i="5"/>
  <c r="F1102" i="5"/>
  <c r="G1101" i="5"/>
  <c r="F1101" i="5"/>
  <c r="G1100" i="5"/>
  <c r="F1100" i="5"/>
  <c r="G1099" i="5"/>
  <c r="F1099" i="5"/>
  <c r="G1098" i="5"/>
  <c r="F1098" i="5"/>
  <c r="G1097" i="5"/>
  <c r="F1097" i="5"/>
  <c r="G1096" i="5"/>
  <c r="F1096" i="5"/>
  <c r="G1095" i="5"/>
  <c r="F1095" i="5"/>
  <c r="G1094" i="5"/>
  <c r="F1094" i="5"/>
  <c r="G1093" i="5"/>
  <c r="F1093" i="5"/>
  <c r="G1092" i="5"/>
  <c r="F1092" i="5"/>
  <c r="G1091" i="5"/>
  <c r="F1091" i="5"/>
  <c r="G1090" i="5"/>
  <c r="F1090" i="5"/>
  <c r="G1089" i="5"/>
  <c r="F1089" i="5"/>
  <c r="G1088" i="5"/>
  <c r="F1088" i="5"/>
  <c r="G1087" i="5"/>
  <c r="F1087" i="5"/>
  <c r="G1086" i="5"/>
  <c r="F1086" i="5"/>
  <c r="G1085" i="5"/>
  <c r="F1085" i="5"/>
  <c r="G1084" i="5"/>
  <c r="F1084" i="5"/>
  <c r="G1083" i="5"/>
  <c r="F1083" i="5"/>
  <c r="G1082" i="5"/>
  <c r="F1082" i="5"/>
  <c r="G1081" i="5"/>
  <c r="F1081" i="5"/>
  <c r="G1080" i="5"/>
  <c r="F1080" i="5"/>
  <c r="G1079" i="5"/>
  <c r="F1079" i="5"/>
  <c r="G1078" i="5"/>
  <c r="F1078" i="5"/>
  <c r="G1077" i="5"/>
  <c r="F1077" i="5"/>
  <c r="G1076" i="5"/>
  <c r="F1076" i="5"/>
  <c r="G1075" i="5"/>
  <c r="F1075" i="5"/>
  <c r="G1074" i="5"/>
  <c r="F1074" i="5"/>
  <c r="G1073" i="5"/>
  <c r="F1073" i="5"/>
  <c r="G1072" i="5"/>
  <c r="F1072" i="5"/>
  <c r="G1071" i="5"/>
  <c r="F1071" i="5"/>
  <c r="G1070" i="5"/>
  <c r="F1070" i="5"/>
  <c r="G1069" i="5"/>
  <c r="F1069" i="5"/>
  <c r="G1068" i="5"/>
  <c r="F1068" i="5"/>
  <c r="G1067" i="5"/>
  <c r="F1067" i="5"/>
  <c r="G1066" i="5"/>
  <c r="F1066" i="5"/>
  <c r="G1065" i="5"/>
  <c r="F1065" i="5"/>
  <c r="G1064" i="5"/>
  <c r="F1064" i="5"/>
  <c r="G1063" i="5"/>
  <c r="F1063" i="5"/>
  <c r="G1062" i="5"/>
  <c r="F1062" i="5"/>
  <c r="G1061" i="5"/>
  <c r="F1061" i="5"/>
  <c r="G1060" i="5"/>
  <c r="F1060" i="5"/>
  <c r="G1059" i="5"/>
  <c r="F1059" i="5"/>
  <c r="G1058" i="5"/>
  <c r="F1058" i="5"/>
  <c r="G1057" i="5"/>
  <c r="F1057" i="5"/>
  <c r="G1056" i="5"/>
  <c r="F1056" i="5"/>
  <c r="G1055" i="5"/>
  <c r="F1055" i="5"/>
  <c r="G1054" i="5"/>
  <c r="F1054" i="5"/>
  <c r="G1053" i="5"/>
  <c r="F1053" i="5"/>
  <c r="G1052" i="5"/>
  <c r="F1052" i="5"/>
  <c r="G1051" i="5"/>
  <c r="F1051" i="5"/>
  <c r="G1050" i="5"/>
  <c r="F1050" i="5"/>
  <c r="G1049" i="5"/>
  <c r="F1049" i="5"/>
  <c r="G1048" i="5"/>
  <c r="F1048" i="5"/>
  <c r="G1047" i="5"/>
  <c r="F1047" i="5"/>
  <c r="G1046" i="5"/>
  <c r="F1046" i="5"/>
  <c r="G1045" i="5"/>
  <c r="F1045" i="5"/>
  <c r="G1044" i="5"/>
  <c r="F1044" i="5"/>
  <c r="G1043" i="5"/>
  <c r="F1043" i="5"/>
  <c r="G1042" i="5"/>
  <c r="F1042" i="5"/>
  <c r="G1041" i="5"/>
  <c r="F1041" i="5"/>
  <c r="G1040" i="5"/>
  <c r="F1040" i="5"/>
  <c r="G1039" i="5"/>
  <c r="F1039" i="5"/>
  <c r="G1038" i="5"/>
  <c r="F1038" i="5"/>
  <c r="G1037" i="5"/>
  <c r="F1037" i="5"/>
  <c r="G1036" i="5"/>
  <c r="F1036" i="5"/>
  <c r="G1035" i="5"/>
  <c r="F1035" i="5"/>
  <c r="G1034" i="5"/>
  <c r="F1034" i="5"/>
  <c r="G1033" i="5"/>
  <c r="F1033" i="5"/>
  <c r="G1032" i="5"/>
  <c r="F1032" i="5"/>
  <c r="G1031" i="5"/>
  <c r="F1031" i="5"/>
  <c r="G1030" i="5"/>
  <c r="F1030" i="5"/>
  <c r="G1029" i="5"/>
  <c r="F1029" i="5"/>
  <c r="G1028" i="5"/>
  <c r="F1028" i="5"/>
  <c r="G1027" i="5"/>
  <c r="F1027" i="5"/>
  <c r="G1026" i="5"/>
  <c r="F1026" i="5"/>
  <c r="G1025" i="5"/>
  <c r="F1025" i="5"/>
  <c r="G1024" i="5"/>
  <c r="F1024" i="5"/>
  <c r="G1023" i="5"/>
  <c r="F1023" i="5"/>
  <c r="G1022" i="5"/>
  <c r="F1022" i="5"/>
  <c r="G1021" i="5"/>
  <c r="F1021" i="5"/>
  <c r="G1020" i="5"/>
  <c r="F1020" i="5"/>
  <c r="G1019" i="5"/>
  <c r="F1019" i="5"/>
  <c r="G1018" i="5"/>
  <c r="F1018" i="5"/>
  <c r="G1017" i="5"/>
  <c r="F1017" i="5"/>
  <c r="G1016" i="5"/>
  <c r="F1016" i="5"/>
  <c r="G1015" i="5"/>
  <c r="F1015" i="5"/>
  <c r="G1014" i="5"/>
  <c r="F1014" i="5"/>
  <c r="G1013" i="5"/>
  <c r="F1013" i="5"/>
  <c r="G1012" i="5"/>
  <c r="F1012" i="5"/>
  <c r="G1011" i="5"/>
  <c r="F1011" i="5"/>
  <c r="G1010" i="5"/>
  <c r="F1010" i="5"/>
  <c r="G1009" i="5"/>
  <c r="F1009" i="5"/>
  <c r="G1008" i="5"/>
  <c r="F1008" i="5"/>
  <c r="G1007" i="5"/>
  <c r="F1007" i="5"/>
  <c r="G1006" i="5"/>
  <c r="F1006" i="5"/>
  <c r="G1005" i="5"/>
  <c r="F1005" i="5"/>
  <c r="G1004" i="5"/>
  <c r="F1004" i="5"/>
  <c r="G1003" i="5"/>
  <c r="F1003" i="5"/>
  <c r="G1002" i="5"/>
  <c r="F1002" i="5"/>
  <c r="G1001" i="5"/>
  <c r="F1001" i="5"/>
  <c r="G1000" i="5"/>
  <c r="F1000" i="5"/>
  <c r="G999" i="5"/>
  <c r="F999" i="5"/>
  <c r="G998" i="5"/>
  <c r="F998" i="5"/>
  <c r="G997" i="5"/>
  <c r="F997" i="5"/>
  <c r="G996" i="5"/>
  <c r="F996" i="5"/>
  <c r="G995" i="5"/>
  <c r="F995" i="5"/>
  <c r="G994" i="5"/>
  <c r="F994" i="5"/>
  <c r="G993" i="5"/>
  <c r="F993" i="5"/>
  <c r="G992" i="5"/>
  <c r="F992" i="5"/>
  <c r="G991" i="5"/>
  <c r="F991" i="5"/>
  <c r="G990" i="5"/>
  <c r="F990" i="5"/>
  <c r="G989" i="5"/>
  <c r="F989" i="5"/>
  <c r="G988" i="5"/>
  <c r="F988" i="5"/>
  <c r="G987" i="5"/>
  <c r="F987" i="5"/>
  <c r="G986" i="5"/>
  <c r="F986" i="5"/>
  <c r="G985" i="5"/>
  <c r="F985" i="5"/>
  <c r="G984" i="5"/>
  <c r="F984" i="5"/>
  <c r="G983" i="5"/>
  <c r="F983" i="5"/>
  <c r="G982" i="5"/>
  <c r="F982" i="5"/>
  <c r="G981" i="5"/>
  <c r="F981" i="5"/>
  <c r="G980" i="5"/>
  <c r="F980" i="5"/>
  <c r="G979" i="5"/>
  <c r="F979" i="5"/>
  <c r="G978" i="5"/>
  <c r="F978" i="5"/>
  <c r="G977" i="5"/>
  <c r="F977" i="5"/>
  <c r="G976" i="5"/>
  <c r="F976" i="5"/>
  <c r="G975" i="5"/>
  <c r="F975" i="5"/>
  <c r="G974" i="5"/>
  <c r="F974" i="5"/>
  <c r="G973" i="5"/>
  <c r="F973" i="5"/>
  <c r="G972" i="5"/>
  <c r="F972" i="5"/>
  <c r="G971" i="5"/>
  <c r="F971" i="5"/>
  <c r="G970" i="5"/>
  <c r="F970" i="5"/>
  <c r="G969" i="5"/>
  <c r="F969" i="5"/>
  <c r="G968" i="5"/>
  <c r="F968" i="5"/>
  <c r="G967" i="5"/>
  <c r="F967" i="5"/>
  <c r="G966" i="5"/>
  <c r="F966" i="5"/>
  <c r="G965" i="5"/>
  <c r="F965" i="5"/>
  <c r="G964" i="5"/>
  <c r="F964" i="5"/>
  <c r="G963" i="5"/>
  <c r="F963" i="5"/>
  <c r="G962" i="5"/>
  <c r="F962" i="5"/>
  <c r="G961" i="5"/>
  <c r="F961" i="5"/>
  <c r="G960" i="5"/>
  <c r="F960" i="5"/>
  <c r="G959" i="5"/>
  <c r="F959" i="5"/>
  <c r="G958" i="5"/>
  <c r="F958" i="5"/>
  <c r="G957" i="5"/>
  <c r="F957" i="5"/>
  <c r="G956" i="5"/>
  <c r="F956" i="5"/>
  <c r="G955" i="5"/>
  <c r="F955" i="5"/>
  <c r="G954" i="5"/>
  <c r="F954" i="5"/>
  <c r="G953" i="5"/>
  <c r="F953" i="5"/>
  <c r="G952" i="5"/>
  <c r="F952" i="5"/>
  <c r="G951" i="5"/>
  <c r="F951" i="5"/>
  <c r="G950" i="5"/>
  <c r="F950" i="5"/>
  <c r="G949" i="5"/>
  <c r="F949" i="5"/>
  <c r="G948" i="5"/>
  <c r="F948" i="5"/>
  <c r="G947" i="5"/>
  <c r="F947" i="5"/>
  <c r="G946" i="5"/>
  <c r="F946" i="5"/>
  <c r="G945" i="5"/>
  <c r="F945" i="5"/>
  <c r="G944" i="5"/>
  <c r="F944" i="5"/>
  <c r="G943" i="5"/>
  <c r="F943" i="5"/>
  <c r="G942" i="5"/>
  <c r="F942" i="5"/>
  <c r="G941" i="5"/>
  <c r="F941" i="5"/>
  <c r="G940" i="5"/>
  <c r="F940" i="5"/>
  <c r="G939" i="5"/>
  <c r="F939" i="5"/>
  <c r="G938" i="5"/>
  <c r="F938" i="5"/>
  <c r="G937" i="5"/>
  <c r="F937" i="5"/>
  <c r="G936" i="5"/>
  <c r="F936" i="5"/>
  <c r="G935" i="5"/>
  <c r="F935" i="5"/>
  <c r="G934" i="5"/>
  <c r="F934" i="5"/>
  <c r="G933" i="5"/>
  <c r="F933" i="5"/>
  <c r="G932" i="5"/>
  <c r="F932" i="5"/>
  <c r="G931" i="5"/>
  <c r="F931" i="5"/>
  <c r="G930" i="5"/>
  <c r="F930" i="5"/>
  <c r="G929" i="5"/>
  <c r="F929" i="5"/>
  <c r="G928" i="5"/>
  <c r="F928" i="5"/>
  <c r="G927" i="5"/>
  <c r="F927" i="5"/>
  <c r="G926" i="5"/>
  <c r="F926" i="5"/>
  <c r="G925" i="5"/>
  <c r="F925" i="5"/>
  <c r="G924" i="5"/>
  <c r="F924" i="5"/>
  <c r="G923" i="5"/>
  <c r="F923" i="5"/>
  <c r="G922" i="5"/>
  <c r="F922" i="5"/>
  <c r="G921" i="5"/>
  <c r="F921" i="5"/>
  <c r="G920" i="5"/>
  <c r="F920" i="5"/>
  <c r="G919" i="5"/>
  <c r="F919" i="5"/>
  <c r="G918" i="5"/>
  <c r="F918" i="5"/>
  <c r="G917" i="5"/>
  <c r="F917" i="5"/>
  <c r="G916" i="5"/>
  <c r="F916" i="5"/>
  <c r="G915" i="5"/>
  <c r="F915" i="5"/>
  <c r="G914" i="5"/>
  <c r="F914" i="5"/>
  <c r="G913" i="5"/>
  <c r="F913" i="5"/>
  <c r="G912" i="5"/>
  <c r="F912" i="5"/>
  <c r="G911" i="5"/>
  <c r="F911" i="5"/>
  <c r="G910" i="5"/>
  <c r="F910" i="5"/>
  <c r="G909" i="5"/>
  <c r="F909" i="5"/>
  <c r="G908" i="5"/>
  <c r="F908" i="5"/>
  <c r="G907" i="5"/>
  <c r="F907" i="5"/>
  <c r="G906" i="5"/>
  <c r="F906" i="5"/>
  <c r="G905" i="5"/>
  <c r="F905" i="5"/>
  <c r="G904" i="5"/>
  <c r="F904" i="5"/>
  <c r="G903" i="5"/>
  <c r="F903" i="5"/>
  <c r="G902" i="5"/>
  <c r="F902" i="5"/>
  <c r="G901" i="5"/>
  <c r="F901" i="5"/>
  <c r="G900" i="5"/>
  <c r="F900" i="5"/>
  <c r="G899" i="5"/>
  <c r="F899" i="5"/>
  <c r="G898" i="5"/>
  <c r="F898" i="5"/>
  <c r="G897" i="5"/>
  <c r="F897" i="5"/>
  <c r="G896" i="5"/>
  <c r="F896" i="5"/>
  <c r="G895" i="5"/>
  <c r="F895" i="5"/>
  <c r="G894" i="5"/>
  <c r="F894" i="5"/>
  <c r="G893" i="5"/>
  <c r="F893" i="5"/>
  <c r="G892" i="5"/>
  <c r="F892" i="5"/>
  <c r="G891" i="5"/>
  <c r="F891" i="5"/>
  <c r="G890" i="5"/>
  <c r="F890" i="5"/>
  <c r="G889" i="5"/>
  <c r="F889" i="5"/>
  <c r="G888" i="5"/>
  <c r="F888" i="5"/>
  <c r="G887" i="5"/>
  <c r="F887" i="5"/>
  <c r="G886" i="5"/>
  <c r="F886" i="5"/>
  <c r="G885" i="5"/>
  <c r="F885" i="5"/>
  <c r="G884" i="5"/>
  <c r="F884" i="5"/>
  <c r="G883" i="5"/>
  <c r="F883" i="5"/>
  <c r="G882" i="5"/>
  <c r="F882" i="5"/>
  <c r="G881" i="5"/>
  <c r="F881" i="5"/>
  <c r="G880" i="5"/>
  <c r="F880" i="5"/>
  <c r="G879" i="5"/>
  <c r="F879" i="5"/>
  <c r="G878" i="5"/>
  <c r="F878" i="5"/>
  <c r="G877" i="5"/>
  <c r="F877" i="5"/>
  <c r="G876" i="5"/>
  <c r="F876" i="5"/>
  <c r="G875" i="5"/>
  <c r="F875" i="5"/>
  <c r="G874" i="5"/>
  <c r="F874" i="5"/>
  <c r="G873" i="5"/>
  <c r="F873" i="5"/>
  <c r="G872" i="5"/>
  <c r="F872" i="5"/>
  <c r="G871" i="5"/>
  <c r="F871" i="5"/>
  <c r="G870" i="5"/>
  <c r="F870" i="5"/>
  <c r="G869" i="5"/>
  <c r="F869" i="5"/>
  <c r="G868" i="5"/>
  <c r="F868" i="5"/>
  <c r="G867" i="5"/>
  <c r="F867" i="5"/>
  <c r="G866" i="5"/>
  <c r="F866" i="5"/>
  <c r="G865" i="5"/>
  <c r="F865" i="5"/>
  <c r="G864" i="5"/>
  <c r="F864" i="5"/>
  <c r="G863" i="5"/>
  <c r="F863" i="5"/>
  <c r="G862" i="5"/>
  <c r="F862" i="5"/>
  <c r="G861" i="5"/>
  <c r="F861" i="5"/>
  <c r="G860" i="5"/>
  <c r="F860" i="5"/>
  <c r="G859" i="5"/>
  <c r="F859" i="5"/>
  <c r="G858" i="5"/>
  <c r="F858" i="5"/>
  <c r="G857" i="5"/>
  <c r="F857" i="5"/>
  <c r="G856" i="5"/>
  <c r="F856" i="5"/>
  <c r="G855" i="5"/>
  <c r="F855" i="5"/>
  <c r="G854" i="5"/>
  <c r="F854" i="5"/>
  <c r="G853" i="5"/>
  <c r="F853" i="5"/>
  <c r="G852" i="5"/>
  <c r="F852" i="5"/>
  <c r="G851" i="5"/>
  <c r="F851" i="5"/>
  <c r="G850" i="5"/>
  <c r="F850" i="5"/>
  <c r="G849" i="5"/>
  <c r="F849" i="5"/>
  <c r="G848" i="5"/>
  <c r="F848" i="5"/>
  <c r="G847" i="5"/>
  <c r="F847" i="5"/>
  <c r="G846" i="5"/>
  <c r="F846" i="5"/>
  <c r="G845" i="5"/>
  <c r="F845" i="5"/>
  <c r="G844" i="5"/>
  <c r="F844" i="5"/>
  <c r="G843" i="5"/>
  <c r="F843" i="5"/>
  <c r="G842" i="5"/>
  <c r="F842" i="5"/>
  <c r="G841" i="5"/>
  <c r="F841" i="5"/>
  <c r="G840" i="5"/>
  <c r="F840" i="5"/>
  <c r="G839" i="5"/>
  <c r="F839" i="5"/>
  <c r="G838" i="5"/>
  <c r="F838" i="5"/>
  <c r="G837" i="5"/>
  <c r="F837" i="5"/>
  <c r="G836" i="5"/>
  <c r="F836" i="5"/>
  <c r="G835" i="5"/>
  <c r="F835" i="5"/>
  <c r="G834" i="5"/>
  <c r="F834" i="5"/>
  <c r="G833" i="5"/>
  <c r="F833" i="5"/>
  <c r="G832" i="5"/>
  <c r="F832" i="5"/>
  <c r="G831" i="5"/>
  <c r="F831" i="5"/>
  <c r="G830" i="5"/>
  <c r="F830" i="5"/>
  <c r="G829" i="5"/>
  <c r="F829" i="5"/>
  <c r="G828" i="5"/>
  <c r="F828" i="5"/>
  <c r="G827" i="5"/>
  <c r="F827" i="5"/>
  <c r="G826" i="5"/>
  <c r="F826" i="5"/>
  <c r="G825" i="5"/>
  <c r="F825" i="5"/>
  <c r="G824" i="5"/>
  <c r="F824" i="5"/>
  <c r="G823" i="5"/>
  <c r="F823" i="5"/>
  <c r="G822" i="5"/>
  <c r="F822" i="5"/>
  <c r="G821" i="5"/>
  <c r="F821" i="5"/>
  <c r="G820" i="5"/>
  <c r="F820" i="5"/>
  <c r="G819" i="5"/>
  <c r="F819" i="5"/>
  <c r="G818" i="5"/>
  <c r="F818" i="5"/>
  <c r="G817" i="5"/>
  <c r="F817" i="5"/>
  <c r="G816" i="5"/>
  <c r="F816" i="5"/>
  <c r="G815" i="5"/>
  <c r="F815" i="5"/>
  <c r="G814" i="5"/>
  <c r="F814" i="5"/>
  <c r="G813" i="5"/>
  <c r="F813" i="5"/>
  <c r="G812" i="5"/>
  <c r="F812" i="5"/>
  <c r="G811" i="5"/>
  <c r="F811" i="5"/>
  <c r="G810" i="5"/>
  <c r="F810" i="5"/>
  <c r="G809" i="5"/>
  <c r="F809" i="5"/>
  <c r="G808" i="5"/>
  <c r="F808" i="5"/>
  <c r="G807" i="5"/>
  <c r="F807" i="5"/>
  <c r="G806" i="5"/>
  <c r="F806" i="5"/>
  <c r="G805" i="5"/>
  <c r="F805" i="5"/>
  <c r="G804" i="5"/>
  <c r="F804" i="5"/>
  <c r="G803" i="5"/>
  <c r="F803" i="5"/>
  <c r="G802" i="5"/>
  <c r="F802" i="5"/>
  <c r="G801" i="5"/>
  <c r="F801" i="5"/>
  <c r="G800" i="5"/>
  <c r="F800" i="5"/>
  <c r="G799" i="5"/>
  <c r="F799" i="5"/>
  <c r="G798" i="5"/>
  <c r="F798" i="5"/>
  <c r="G797" i="5"/>
  <c r="F797" i="5"/>
  <c r="G796" i="5"/>
  <c r="F796" i="5"/>
  <c r="G795" i="5"/>
  <c r="F795" i="5"/>
  <c r="G794" i="5"/>
  <c r="F794" i="5"/>
  <c r="G793" i="5"/>
  <c r="F793" i="5"/>
  <c r="G792" i="5"/>
  <c r="F792" i="5"/>
  <c r="G791" i="5"/>
  <c r="F791" i="5"/>
  <c r="G790" i="5"/>
  <c r="F790" i="5"/>
  <c r="G789" i="5"/>
  <c r="F789" i="5"/>
  <c r="G788" i="5"/>
  <c r="F788" i="5"/>
  <c r="G787" i="5"/>
  <c r="F787" i="5"/>
  <c r="G786" i="5"/>
  <c r="F786" i="5"/>
  <c r="G785" i="5"/>
  <c r="F785" i="5"/>
  <c r="G784" i="5"/>
  <c r="F784" i="5"/>
  <c r="G783" i="5"/>
  <c r="F783" i="5"/>
  <c r="G782" i="5"/>
  <c r="F782" i="5"/>
  <c r="G781" i="5"/>
  <c r="F781" i="5"/>
  <c r="G780" i="5"/>
  <c r="F780" i="5"/>
  <c r="G779" i="5"/>
  <c r="F779" i="5"/>
  <c r="G778" i="5"/>
  <c r="F778" i="5"/>
  <c r="G777" i="5"/>
  <c r="F777" i="5"/>
  <c r="G776" i="5"/>
  <c r="F776" i="5"/>
  <c r="G775" i="5"/>
  <c r="F775" i="5"/>
  <c r="G774" i="5"/>
  <c r="F774" i="5"/>
  <c r="G773" i="5"/>
  <c r="F773" i="5"/>
  <c r="G772" i="5"/>
  <c r="F772" i="5"/>
  <c r="G771" i="5"/>
  <c r="F771" i="5"/>
  <c r="G770" i="5"/>
  <c r="F770" i="5"/>
  <c r="G769" i="5"/>
  <c r="F769" i="5"/>
  <c r="G768" i="5"/>
  <c r="F768" i="5"/>
  <c r="G767" i="5"/>
  <c r="F767" i="5"/>
  <c r="G766" i="5"/>
  <c r="F766" i="5"/>
  <c r="G765" i="5"/>
  <c r="F765" i="5"/>
  <c r="G764" i="5"/>
  <c r="F764" i="5"/>
  <c r="G763" i="5"/>
  <c r="F763" i="5"/>
  <c r="G762" i="5"/>
  <c r="F762" i="5"/>
  <c r="G761" i="5"/>
  <c r="F761" i="5"/>
  <c r="G760" i="5"/>
  <c r="F760" i="5"/>
  <c r="G759" i="5"/>
  <c r="F759" i="5"/>
  <c r="G758" i="5"/>
  <c r="F758" i="5"/>
  <c r="G757" i="5"/>
  <c r="F757" i="5"/>
  <c r="G756" i="5"/>
  <c r="F756" i="5"/>
  <c r="G755" i="5"/>
  <c r="F755" i="5"/>
  <c r="G754" i="5"/>
  <c r="F754" i="5"/>
  <c r="G753" i="5"/>
  <c r="F753" i="5"/>
  <c r="G752" i="5"/>
  <c r="F752" i="5"/>
  <c r="G751" i="5"/>
  <c r="F751" i="5"/>
  <c r="G750" i="5"/>
  <c r="F750" i="5"/>
  <c r="G749" i="5"/>
  <c r="F749" i="5"/>
  <c r="G748" i="5"/>
  <c r="F748" i="5"/>
  <c r="G747" i="5"/>
  <c r="F747" i="5"/>
  <c r="G746" i="5"/>
  <c r="F746" i="5"/>
  <c r="G745" i="5"/>
  <c r="F745" i="5"/>
  <c r="G744" i="5"/>
  <c r="F744" i="5"/>
  <c r="G743" i="5"/>
  <c r="F743" i="5"/>
  <c r="G742" i="5"/>
  <c r="F742" i="5"/>
  <c r="G741" i="5"/>
  <c r="F741" i="5"/>
  <c r="G740" i="5"/>
  <c r="F740" i="5"/>
  <c r="G739" i="5"/>
  <c r="F739" i="5"/>
  <c r="G738" i="5"/>
  <c r="F738" i="5"/>
  <c r="G737" i="5"/>
  <c r="F737" i="5"/>
  <c r="G736" i="5"/>
  <c r="F736" i="5"/>
  <c r="G735" i="5"/>
  <c r="F735" i="5"/>
  <c r="G734" i="5"/>
  <c r="F734" i="5"/>
  <c r="G733" i="5"/>
  <c r="F733" i="5"/>
  <c r="G732" i="5"/>
  <c r="F732" i="5"/>
  <c r="G731" i="5"/>
  <c r="F731" i="5"/>
  <c r="G730" i="5"/>
  <c r="F730" i="5"/>
  <c r="G729" i="5"/>
  <c r="F729" i="5"/>
  <c r="G728" i="5"/>
  <c r="F728" i="5"/>
  <c r="G727" i="5"/>
  <c r="F727" i="5"/>
  <c r="G726" i="5"/>
  <c r="F726" i="5"/>
  <c r="G725" i="5"/>
  <c r="F725" i="5"/>
  <c r="G724" i="5"/>
  <c r="F724" i="5"/>
  <c r="G723" i="5"/>
  <c r="F723" i="5"/>
  <c r="G722" i="5"/>
  <c r="F722" i="5"/>
  <c r="G721" i="5"/>
  <c r="F721" i="5"/>
  <c r="G720" i="5"/>
  <c r="F720" i="5"/>
  <c r="G719" i="5"/>
  <c r="F719" i="5"/>
  <c r="G718" i="5"/>
  <c r="F718" i="5"/>
  <c r="G717" i="5"/>
  <c r="F717" i="5"/>
  <c r="G716" i="5"/>
  <c r="F716" i="5"/>
  <c r="G715" i="5"/>
  <c r="F715" i="5"/>
  <c r="G714" i="5"/>
  <c r="F714" i="5"/>
  <c r="G713" i="5"/>
  <c r="F713" i="5"/>
  <c r="G712" i="5"/>
  <c r="F712" i="5"/>
  <c r="G711" i="5"/>
  <c r="F711" i="5"/>
  <c r="G710" i="5"/>
  <c r="F710" i="5"/>
  <c r="G709" i="5"/>
  <c r="F709" i="5"/>
  <c r="G708" i="5"/>
  <c r="F708" i="5"/>
  <c r="G707" i="5"/>
  <c r="F707" i="5"/>
  <c r="G706" i="5"/>
  <c r="F706" i="5"/>
  <c r="G705" i="5"/>
  <c r="F705" i="5"/>
  <c r="G704" i="5"/>
  <c r="F704" i="5"/>
  <c r="G703" i="5"/>
  <c r="F703" i="5"/>
  <c r="G702" i="5"/>
  <c r="F702" i="5"/>
  <c r="G701" i="5"/>
  <c r="F701" i="5"/>
  <c r="G700" i="5"/>
  <c r="F700" i="5"/>
  <c r="G699" i="5"/>
  <c r="F699" i="5"/>
  <c r="G698" i="5"/>
  <c r="F698" i="5"/>
  <c r="G697" i="5"/>
  <c r="F697" i="5"/>
  <c r="G696" i="5"/>
  <c r="F696" i="5"/>
  <c r="G695" i="5"/>
  <c r="F695" i="5"/>
  <c r="G694" i="5"/>
  <c r="F694" i="5"/>
  <c r="G693" i="5"/>
  <c r="F693" i="5"/>
  <c r="G692" i="5"/>
  <c r="F692" i="5"/>
  <c r="G691" i="5"/>
  <c r="F691" i="5"/>
  <c r="G690" i="5"/>
  <c r="F690" i="5"/>
  <c r="G689" i="5"/>
  <c r="F689" i="5"/>
  <c r="G688" i="5"/>
  <c r="F688" i="5"/>
  <c r="G687" i="5"/>
  <c r="F687" i="5"/>
  <c r="G686" i="5"/>
  <c r="F686" i="5"/>
  <c r="G685" i="5"/>
  <c r="F685" i="5"/>
  <c r="G684" i="5"/>
  <c r="F684" i="5"/>
  <c r="G683" i="5"/>
  <c r="F683" i="5"/>
  <c r="G682" i="5"/>
  <c r="F682" i="5"/>
  <c r="G681" i="5"/>
  <c r="F681" i="5"/>
  <c r="G680" i="5"/>
  <c r="F680" i="5"/>
  <c r="G679" i="5"/>
  <c r="F679" i="5"/>
  <c r="G678" i="5"/>
  <c r="F678" i="5"/>
  <c r="G677" i="5"/>
  <c r="F677" i="5"/>
  <c r="G676" i="5"/>
  <c r="F676" i="5"/>
  <c r="G675" i="5"/>
  <c r="F675" i="5"/>
  <c r="G674" i="5"/>
  <c r="F674" i="5"/>
  <c r="G673" i="5"/>
  <c r="F673" i="5"/>
  <c r="G672" i="5"/>
  <c r="F672" i="5"/>
  <c r="G671" i="5"/>
  <c r="F671" i="5"/>
  <c r="G670" i="5"/>
  <c r="F670" i="5"/>
  <c r="G669" i="5"/>
  <c r="F669" i="5"/>
  <c r="G668" i="5"/>
  <c r="F668" i="5"/>
  <c r="G667" i="5"/>
  <c r="F667" i="5"/>
  <c r="G666" i="5"/>
  <c r="F666" i="5"/>
  <c r="G665" i="5"/>
  <c r="F665" i="5"/>
  <c r="G664" i="5"/>
  <c r="F664" i="5"/>
  <c r="G663" i="5"/>
  <c r="F663" i="5"/>
  <c r="G662" i="5"/>
  <c r="F662" i="5"/>
  <c r="G661" i="5"/>
  <c r="F661" i="5"/>
  <c r="G660" i="5"/>
  <c r="F660" i="5"/>
  <c r="G659" i="5"/>
  <c r="F659" i="5"/>
  <c r="G658" i="5"/>
  <c r="F658" i="5"/>
  <c r="G657" i="5"/>
  <c r="F657" i="5"/>
  <c r="G656" i="5"/>
  <c r="F656" i="5"/>
  <c r="G655" i="5"/>
  <c r="F655" i="5"/>
  <c r="G654" i="5"/>
  <c r="F654" i="5"/>
  <c r="G653" i="5"/>
  <c r="F653" i="5"/>
  <c r="G652" i="5"/>
  <c r="F652" i="5"/>
  <c r="G651" i="5"/>
  <c r="F651" i="5"/>
  <c r="G650" i="5"/>
  <c r="F650" i="5"/>
  <c r="G649" i="5"/>
  <c r="F649" i="5"/>
  <c r="G648" i="5"/>
  <c r="F648" i="5"/>
  <c r="G647" i="5"/>
  <c r="F647" i="5"/>
  <c r="G646" i="5"/>
  <c r="F646" i="5"/>
  <c r="G645" i="5"/>
  <c r="F645" i="5"/>
  <c r="G644" i="5"/>
  <c r="F644" i="5"/>
  <c r="G643" i="5"/>
  <c r="F643" i="5"/>
  <c r="G642" i="5"/>
  <c r="F642" i="5"/>
  <c r="G641" i="5"/>
  <c r="F641" i="5"/>
  <c r="G640" i="5"/>
  <c r="F640" i="5"/>
  <c r="G639" i="5"/>
  <c r="F639" i="5"/>
  <c r="G638" i="5"/>
  <c r="F638" i="5"/>
  <c r="G637" i="5"/>
  <c r="F637" i="5"/>
  <c r="G636" i="5"/>
  <c r="F636" i="5"/>
  <c r="G635" i="5"/>
  <c r="F635" i="5"/>
  <c r="G634" i="5"/>
  <c r="F634" i="5"/>
  <c r="G633" i="5"/>
  <c r="F633" i="5"/>
  <c r="G632" i="5"/>
  <c r="F632" i="5"/>
  <c r="G631" i="5"/>
  <c r="F631" i="5"/>
  <c r="G630" i="5"/>
  <c r="F630" i="5"/>
  <c r="G629" i="5"/>
  <c r="F629" i="5"/>
  <c r="G628" i="5"/>
  <c r="F628" i="5"/>
  <c r="G627" i="5"/>
  <c r="F627" i="5"/>
  <c r="G626" i="5"/>
  <c r="F626" i="5"/>
  <c r="G625" i="5"/>
  <c r="F625" i="5"/>
  <c r="G624" i="5"/>
  <c r="F624" i="5"/>
  <c r="G623" i="5"/>
  <c r="F623" i="5"/>
  <c r="G622" i="5"/>
  <c r="F622" i="5"/>
  <c r="G621" i="5"/>
  <c r="F621" i="5"/>
  <c r="G620" i="5"/>
  <c r="F620" i="5"/>
  <c r="G619" i="5"/>
  <c r="F619" i="5"/>
  <c r="G618" i="5"/>
  <c r="F618" i="5"/>
  <c r="G617" i="5"/>
  <c r="F617" i="5"/>
  <c r="G616" i="5"/>
  <c r="F616" i="5"/>
  <c r="G615" i="5"/>
  <c r="F615" i="5"/>
  <c r="G614" i="5"/>
  <c r="F614" i="5"/>
  <c r="G613" i="5"/>
  <c r="F613" i="5"/>
  <c r="G612" i="5"/>
  <c r="F612" i="5"/>
  <c r="G611" i="5"/>
  <c r="F611" i="5"/>
  <c r="G610" i="5"/>
  <c r="F610" i="5"/>
  <c r="G609" i="5"/>
  <c r="F609" i="5"/>
  <c r="G608" i="5"/>
  <c r="F608" i="5"/>
  <c r="G607" i="5"/>
  <c r="F607" i="5"/>
  <c r="G606" i="5"/>
  <c r="F606" i="5"/>
  <c r="G605" i="5"/>
  <c r="F605" i="5"/>
  <c r="G604" i="5"/>
  <c r="F604" i="5"/>
  <c r="G603" i="5"/>
  <c r="F603" i="5"/>
  <c r="G602" i="5"/>
  <c r="F602" i="5"/>
  <c r="G601" i="5"/>
  <c r="F601" i="5"/>
  <c r="G600" i="5"/>
  <c r="F600" i="5"/>
  <c r="G599" i="5"/>
  <c r="F599" i="5"/>
  <c r="G598" i="5"/>
  <c r="F598" i="5"/>
  <c r="G597" i="5"/>
  <c r="F597" i="5"/>
  <c r="G596" i="5"/>
  <c r="F596" i="5"/>
  <c r="G595" i="5"/>
  <c r="F595" i="5"/>
  <c r="G594" i="5"/>
  <c r="F594" i="5"/>
  <c r="G593" i="5"/>
  <c r="F593" i="5"/>
  <c r="G592" i="5"/>
  <c r="F592" i="5"/>
  <c r="G591" i="5"/>
  <c r="F591" i="5"/>
  <c r="G590" i="5"/>
  <c r="F590" i="5"/>
  <c r="G589" i="5"/>
  <c r="F589" i="5"/>
  <c r="G588" i="5"/>
  <c r="F588" i="5"/>
  <c r="G587" i="5"/>
  <c r="F587" i="5"/>
  <c r="G586" i="5"/>
  <c r="F586" i="5"/>
  <c r="G585" i="5"/>
  <c r="F585" i="5"/>
  <c r="G584" i="5"/>
  <c r="F584" i="5"/>
  <c r="G583" i="5"/>
  <c r="F583" i="5"/>
  <c r="G582" i="5"/>
  <c r="F582" i="5"/>
  <c r="G581" i="5"/>
  <c r="F581" i="5"/>
  <c r="G580" i="5"/>
  <c r="F580" i="5"/>
  <c r="G579" i="5"/>
  <c r="F579" i="5"/>
  <c r="G578" i="5"/>
  <c r="F578" i="5"/>
  <c r="G577" i="5"/>
  <c r="F577" i="5"/>
  <c r="G576" i="5"/>
  <c r="F576" i="5"/>
  <c r="G575" i="5"/>
  <c r="F575" i="5"/>
  <c r="G574" i="5"/>
  <c r="F574" i="5"/>
  <c r="G573" i="5"/>
  <c r="F573" i="5"/>
  <c r="G572" i="5"/>
  <c r="F572" i="5"/>
  <c r="G571" i="5"/>
  <c r="F571" i="5"/>
  <c r="G570" i="5"/>
  <c r="F570" i="5"/>
  <c r="G569" i="5"/>
  <c r="F569" i="5"/>
  <c r="G568" i="5"/>
  <c r="F568" i="5"/>
  <c r="G567" i="5"/>
  <c r="F567" i="5"/>
  <c r="G566" i="5"/>
  <c r="F566" i="5"/>
  <c r="G565" i="5"/>
  <c r="F565" i="5"/>
  <c r="G564" i="5"/>
  <c r="F564" i="5"/>
  <c r="G563" i="5"/>
  <c r="F563" i="5"/>
  <c r="G562" i="5"/>
  <c r="F562" i="5"/>
  <c r="G561" i="5"/>
  <c r="F561" i="5"/>
  <c r="G560" i="5"/>
  <c r="F560" i="5"/>
  <c r="G559" i="5"/>
  <c r="F559" i="5"/>
  <c r="G558" i="5"/>
  <c r="F558" i="5"/>
  <c r="G557" i="5"/>
  <c r="F557" i="5"/>
  <c r="G556" i="5"/>
  <c r="F556" i="5"/>
  <c r="G555" i="5"/>
  <c r="F555" i="5"/>
  <c r="G554" i="5"/>
  <c r="F554" i="5"/>
  <c r="G553" i="5"/>
  <c r="F553" i="5"/>
  <c r="G552" i="5"/>
  <c r="F552" i="5"/>
  <c r="G551" i="5"/>
  <c r="F551" i="5"/>
  <c r="G550" i="5"/>
  <c r="F550" i="5"/>
  <c r="G549" i="5"/>
  <c r="F549" i="5"/>
  <c r="G548" i="5"/>
  <c r="F548" i="5"/>
  <c r="G547" i="5"/>
  <c r="F547" i="5"/>
  <c r="G546" i="5"/>
  <c r="F546" i="5"/>
  <c r="G545" i="5"/>
  <c r="F545" i="5"/>
  <c r="G544" i="5"/>
  <c r="F544" i="5"/>
  <c r="G543" i="5"/>
  <c r="F543" i="5"/>
  <c r="G542" i="5"/>
  <c r="F542" i="5"/>
  <c r="G541" i="5"/>
  <c r="F541" i="5"/>
  <c r="G540" i="5"/>
  <c r="F540" i="5"/>
  <c r="G539" i="5"/>
  <c r="F539" i="5"/>
  <c r="G538" i="5"/>
  <c r="F538" i="5"/>
  <c r="G537" i="5"/>
  <c r="F537" i="5"/>
  <c r="G536" i="5"/>
  <c r="F536" i="5"/>
  <c r="G535" i="5"/>
  <c r="F535" i="5"/>
  <c r="G534" i="5"/>
  <c r="F534" i="5"/>
  <c r="G533" i="5"/>
  <c r="F533" i="5"/>
  <c r="G532" i="5"/>
  <c r="F532" i="5"/>
  <c r="G531" i="5"/>
  <c r="F531" i="5"/>
  <c r="G530" i="5"/>
  <c r="F530" i="5"/>
  <c r="G529" i="5"/>
  <c r="F529" i="5"/>
  <c r="G528" i="5"/>
  <c r="F528" i="5"/>
  <c r="G527" i="5"/>
  <c r="F527" i="5"/>
  <c r="G526" i="5"/>
  <c r="F526" i="5"/>
  <c r="G525" i="5"/>
  <c r="F525" i="5"/>
  <c r="G524" i="5"/>
  <c r="F524" i="5"/>
  <c r="G523" i="5"/>
  <c r="F523" i="5"/>
  <c r="G522" i="5"/>
  <c r="F522" i="5"/>
  <c r="G521" i="5"/>
  <c r="F521" i="5"/>
  <c r="G520" i="5"/>
  <c r="F520" i="5"/>
  <c r="G519" i="5"/>
  <c r="F519" i="5"/>
  <c r="G518" i="5"/>
  <c r="F518" i="5"/>
  <c r="G517" i="5"/>
  <c r="F517" i="5"/>
  <c r="G516" i="5"/>
  <c r="F516" i="5"/>
  <c r="G515" i="5"/>
  <c r="F515" i="5"/>
  <c r="G514" i="5"/>
  <c r="F514" i="5"/>
  <c r="G513" i="5"/>
  <c r="F513" i="5"/>
  <c r="G512" i="5"/>
  <c r="F512" i="5"/>
  <c r="G511" i="5"/>
  <c r="F511" i="5"/>
  <c r="G510" i="5"/>
  <c r="F510" i="5"/>
  <c r="G509" i="5"/>
  <c r="F509" i="5"/>
  <c r="G508" i="5"/>
  <c r="F508" i="5"/>
  <c r="G507" i="5"/>
  <c r="F507" i="5"/>
  <c r="G506" i="5"/>
  <c r="F506" i="5"/>
  <c r="G505" i="5"/>
  <c r="F505" i="5"/>
  <c r="G504" i="5"/>
  <c r="F504" i="5"/>
  <c r="G503" i="5"/>
  <c r="F503" i="5"/>
  <c r="G502" i="5"/>
  <c r="F502" i="5"/>
  <c r="G501" i="5"/>
  <c r="F501" i="5"/>
  <c r="G500" i="5"/>
  <c r="F500" i="5"/>
  <c r="G499" i="5"/>
  <c r="F499" i="5"/>
  <c r="G498" i="5"/>
  <c r="F498" i="5"/>
  <c r="G497" i="5"/>
  <c r="F497" i="5"/>
  <c r="G496" i="5"/>
  <c r="F496" i="5"/>
  <c r="G495" i="5"/>
  <c r="F495" i="5"/>
  <c r="G494" i="5"/>
  <c r="F494" i="5"/>
  <c r="G493" i="5"/>
  <c r="F493" i="5"/>
  <c r="G492" i="5"/>
  <c r="F492" i="5"/>
  <c r="G491" i="5"/>
  <c r="F491" i="5"/>
  <c r="G490" i="5"/>
  <c r="F490" i="5"/>
  <c r="G489" i="5"/>
  <c r="F489" i="5"/>
  <c r="G488" i="5"/>
  <c r="F488" i="5"/>
  <c r="G487" i="5"/>
  <c r="F487" i="5"/>
  <c r="G486" i="5"/>
  <c r="F486" i="5"/>
  <c r="G485" i="5"/>
  <c r="F485" i="5"/>
  <c r="G484" i="5"/>
  <c r="F484" i="5"/>
  <c r="G483" i="5"/>
  <c r="F483" i="5"/>
  <c r="G482" i="5"/>
  <c r="F482" i="5"/>
  <c r="G481" i="5"/>
  <c r="F481" i="5"/>
  <c r="G480" i="5"/>
  <c r="F480" i="5"/>
  <c r="G479" i="5"/>
  <c r="F479" i="5"/>
  <c r="G478" i="5"/>
  <c r="F478" i="5"/>
  <c r="G477" i="5"/>
  <c r="F477" i="5"/>
  <c r="G476" i="5"/>
  <c r="F476" i="5"/>
  <c r="G475" i="5"/>
  <c r="F475" i="5"/>
  <c r="G474" i="5"/>
  <c r="F474" i="5"/>
  <c r="G473" i="5"/>
  <c r="F473" i="5"/>
  <c r="G472" i="5"/>
  <c r="F472" i="5"/>
  <c r="G471" i="5"/>
  <c r="F471" i="5"/>
  <c r="G470" i="5"/>
  <c r="F470" i="5"/>
  <c r="G469" i="5"/>
  <c r="F469" i="5"/>
  <c r="G468" i="5"/>
  <c r="F468" i="5"/>
  <c r="G467" i="5"/>
  <c r="F467" i="5"/>
  <c r="G466" i="5"/>
  <c r="F466" i="5"/>
  <c r="G465" i="5"/>
  <c r="F465" i="5"/>
  <c r="G464" i="5"/>
  <c r="F464" i="5"/>
  <c r="G463" i="5"/>
  <c r="F463" i="5"/>
  <c r="G462" i="5"/>
  <c r="F462" i="5"/>
  <c r="G461" i="5"/>
  <c r="F461" i="5"/>
  <c r="G460" i="5"/>
  <c r="F460" i="5"/>
  <c r="G459" i="5"/>
  <c r="F459" i="5"/>
  <c r="G458" i="5"/>
  <c r="F458" i="5"/>
  <c r="G457" i="5"/>
  <c r="F457" i="5"/>
  <c r="G456" i="5"/>
  <c r="F456" i="5"/>
  <c r="G455" i="5"/>
  <c r="F455" i="5"/>
  <c r="G454" i="5"/>
  <c r="F454" i="5"/>
  <c r="G453" i="5"/>
  <c r="F453" i="5"/>
  <c r="G452" i="5"/>
  <c r="F452" i="5"/>
  <c r="G451" i="5"/>
  <c r="F451" i="5"/>
  <c r="G450" i="5"/>
  <c r="F450" i="5"/>
  <c r="G449" i="5"/>
  <c r="F449" i="5"/>
  <c r="G448" i="5"/>
  <c r="F448" i="5"/>
  <c r="G447" i="5"/>
  <c r="F447" i="5"/>
  <c r="G446" i="5"/>
  <c r="F446" i="5"/>
  <c r="G445" i="5"/>
  <c r="F445" i="5"/>
  <c r="G444" i="5"/>
  <c r="F444" i="5"/>
  <c r="G443" i="5"/>
  <c r="F443" i="5"/>
  <c r="G442" i="5"/>
  <c r="F442" i="5"/>
  <c r="G441" i="5"/>
  <c r="F441" i="5"/>
  <c r="G440" i="5"/>
  <c r="F440" i="5"/>
  <c r="G439" i="5"/>
  <c r="F439" i="5"/>
  <c r="G438" i="5"/>
  <c r="F438" i="5"/>
  <c r="G437" i="5"/>
  <c r="F437" i="5"/>
  <c r="G436" i="5"/>
  <c r="F436" i="5"/>
  <c r="G435" i="5"/>
  <c r="F435" i="5"/>
  <c r="G434" i="5"/>
  <c r="F434" i="5"/>
  <c r="G433" i="5"/>
  <c r="F433" i="5"/>
  <c r="G432" i="5"/>
  <c r="F432" i="5"/>
  <c r="G431" i="5"/>
  <c r="F431" i="5"/>
  <c r="G430" i="5"/>
  <c r="F430" i="5"/>
  <c r="G429" i="5"/>
  <c r="F429" i="5"/>
  <c r="G428" i="5"/>
  <c r="F428" i="5"/>
  <c r="G427" i="5"/>
  <c r="F427" i="5"/>
  <c r="G426" i="5"/>
  <c r="F426" i="5"/>
  <c r="G425" i="5"/>
  <c r="F425" i="5"/>
  <c r="G424" i="5"/>
  <c r="F424" i="5"/>
  <c r="G423" i="5"/>
  <c r="F423" i="5"/>
  <c r="G422" i="5"/>
  <c r="F422" i="5"/>
  <c r="G421" i="5"/>
  <c r="F421" i="5"/>
  <c r="G420" i="5"/>
  <c r="F420" i="5"/>
  <c r="G419" i="5"/>
  <c r="F419" i="5"/>
  <c r="G418" i="5"/>
  <c r="F418" i="5"/>
  <c r="G417" i="5"/>
  <c r="F417" i="5"/>
  <c r="G416" i="5"/>
  <c r="F416" i="5"/>
  <c r="G415" i="5"/>
  <c r="F415" i="5"/>
  <c r="G414" i="5"/>
  <c r="F414" i="5"/>
  <c r="G413" i="5"/>
  <c r="F413" i="5"/>
  <c r="G412" i="5"/>
  <c r="F412" i="5"/>
  <c r="G411" i="5"/>
  <c r="F411" i="5"/>
  <c r="G410" i="5"/>
  <c r="F410" i="5"/>
  <c r="G409" i="5"/>
  <c r="F409" i="5"/>
  <c r="G408" i="5"/>
  <c r="F408" i="5"/>
  <c r="G407" i="5"/>
  <c r="F407" i="5"/>
  <c r="G406" i="5"/>
  <c r="F406" i="5"/>
  <c r="G405" i="5"/>
  <c r="F405" i="5"/>
  <c r="G404" i="5"/>
  <c r="F404" i="5"/>
  <c r="G403" i="5"/>
  <c r="F403" i="5"/>
  <c r="G402" i="5"/>
  <c r="F402" i="5"/>
  <c r="G401" i="5"/>
  <c r="F401" i="5"/>
  <c r="G400" i="5"/>
  <c r="F400" i="5"/>
  <c r="G399" i="5"/>
  <c r="F399" i="5"/>
  <c r="G398" i="5"/>
  <c r="F398" i="5"/>
  <c r="G397" i="5"/>
  <c r="F397" i="5"/>
  <c r="G396" i="5"/>
  <c r="F396" i="5"/>
  <c r="G395" i="5"/>
  <c r="F395" i="5"/>
  <c r="G394" i="5"/>
  <c r="F394" i="5"/>
  <c r="G393" i="5"/>
  <c r="F393" i="5"/>
  <c r="G392" i="5"/>
  <c r="F392" i="5"/>
  <c r="G391" i="5"/>
  <c r="F391" i="5"/>
  <c r="G390" i="5"/>
  <c r="F390" i="5"/>
  <c r="G389" i="5"/>
  <c r="F389" i="5"/>
  <c r="G388" i="5"/>
  <c r="F388" i="5"/>
  <c r="G387" i="5"/>
  <c r="F387" i="5"/>
  <c r="G386" i="5"/>
  <c r="F386" i="5"/>
  <c r="G385" i="5"/>
  <c r="F385" i="5"/>
  <c r="G384" i="5"/>
  <c r="F384" i="5"/>
  <c r="G383" i="5"/>
  <c r="F383" i="5"/>
  <c r="G382" i="5"/>
  <c r="F382" i="5"/>
  <c r="G381" i="5"/>
  <c r="F381" i="5"/>
  <c r="G380" i="5"/>
  <c r="F380" i="5"/>
  <c r="G379" i="5"/>
  <c r="F379" i="5"/>
  <c r="G378" i="5"/>
  <c r="F378" i="5"/>
  <c r="G377" i="5"/>
  <c r="F377" i="5"/>
  <c r="G376" i="5"/>
  <c r="F376" i="5"/>
  <c r="G375" i="5"/>
  <c r="F375" i="5"/>
  <c r="G374" i="5"/>
  <c r="F374" i="5"/>
  <c r="G373" i="5"/>
  <c r="F373" i="5"/>
  <c r="G372" i="5"/>
  <c r="F372" i="5"/>
  <c r="G371" i="5"/>
  <c r="F371" i="5"/>
  <c r="G370" i="5"/>
  <c r="F370" i="5"/>
  <c r="G369" i="5"/>
  <c r="F369" i="5"/>
  <c r="G368" i="5"/>
  <c r="F368" i="5"/>
  <c r="G367" i="5"/>
  <c r="F367" i="5"/>
  <c r="G366" i="5"/>
  <c r="F366" i="5"/>
  <c r="G365" i="5"/>
  <c r="F365" i="5"/>
  <c r="G364" i="5"/>
  <c r="F364" i="5"/>
  <c r="G363" i="5"/>
  <c r="F363" i="5"/>
  <c r="G362" i="5"/>
  <c r="F362" i="5"/>
  <c r="G361" i="5"/>
  <c r="F361" i="5"/>
  <c r="G360" i="5"/>
  <c r="F360" i="5"/>
  <c r="G359" i="5"/>
  <c r="F359" i="5"/>
  <c r="G358" i="5"/>
  <c r="F358" i="5"/>
  <c r="G357" i="5"/>
  <c r="F357" i="5"/>
  <c r="G356" i="5"/>
  <c r="F356" i="5"/>
  <c r="G355" i="5"/>
  <c r="F355" i="5"/>
  <c r="G354" i="5"/>
  <c r="F354" i="5"/>
  <c r="G353" i="5"/>
  <c r="F353" i="5"/>
  <c r="G352" i="5"/>
  <c r="F352" i="5"/>
  <c r="G351" i="5"/>
  <c r="F351" i="5"/>
  <c r="G350" i="5"/>
  <c r="F350" i="5"/>
  <c r="G349" i="5"/>
  <c r="F349" i="5"/>
  <c r="G348" i="5"/>
  <c r="F348" i="5"/>
  <c r="G347" i="5"/>
  <c r="F347" i="5"/>
  <c r="G346" i="5"/>
  <c r="F346" i="5"/>
  <c r="G345" i="5"/>
  <c r="F345" i="5"/>
  <c r="G344" i="5"/>
  <c r="F344" i="5"/>
  <c r="G343" i="5"/>
  <c r="F343" i="5"/>
  <c r="G342" i="5"/>
  <c r="F342" i="5"/>
  <c r="G341" i="5"/>
  <c r="F341" i="5"/>
  <c r="G340" i="5"/>
  <c r="F340" i="5"/>
  <c r="G339" i="5"/>
  <c r="F339" i="5"/>
  <c r="G338" i="5"/>
  <c r="F338" i="5"/>
  <c r="G337" i="5"/>
  <c r="F337" i="5"/>
  <c r="G336" i="5"/>
  <c r="F336" i="5"/>
  <c r="G335" i="5"/>
  <c r="F335" i="5"/>
  <c r="G334" i="5"/>
  <c r="F334" i="5"/>
  <c r="G333" i="5"/>
  <c r="F333" i="5"/>
  <c r="G332" i="5"/>
  <c r="F332" i="5"/>
  <c r="G331" i="5"/>
  <c r="F331" i="5"/>
  <c r="G330" i="5"/>
  <c r="F330" i="5"/>
  <c r="G329" i="5"/>
  <c r="F329" i="5"/>
  <c r="G328" i="5"/>
  <c r="F328" i="5"/>
  <c r="G327" i="5"/>
  <c r="F327" i="5"/>
  <c r="G326" i="5"/>
  <c r="F326" i="5"/>
  <c r="G325" i="5"/>
  <c r="F325" i="5"/>
  <c r="G324" i="5"/>
  <c r="F324" i="5"/>
  <c r="G323" i="5"/>
  <c r="F323" i="5"/>
  <c r="G322" i="5"/>
  <c r="F322" i="5"/>
  <c r="G321" i="5"/>
  <c r="F321" i="5"/>
  <c r="G320" i="5"/>
  <c r="F320" i="5"/>
  <c r="G319" i="5"/>
  <c r="F319" i="5"/>
  <c r="G318" i="5"/>
  <c r="F318" i="5"/>
  <c r="G317" i="5"/>
  <c r="F317" i="5"/>
  <c r="G316" i="5"/>
  <c r="F316" i="5"/>
  <c r="G315" i="5"/>
  <c r="F315" i="5"/>
  <c r="G314" i="5"/>
  <c r="F314" i="5"/>
  <c r="G313" i="5"/>
  <c r="F313" i="5"/>
  <c r="G312" i="5"/>
  <c r="F312" i="5"/>
  <c r="G311" i="5"/>
  <c r="F311" i="5"/>
  <c r="G310" i="5"/>
  <c r="F310" i="5"/>
  <c r="G309" i="5"/>
  <c r="F309" i="5"/>
  <c r="G308" i="5"/>
  <c r="F308" i="5"/>
  <c r="G307" i="5"/>
  <c r="F307" i="5"/>
  <c r="G306" i="5"/>
  <c r="F306" i="5"/>
  <c r="G305" i="5"/>
  <c r="F305" i="5"/>
  <c r="G304" i="5"/>
  <c r="F304" i="5"/>
  <c r="G303" i="5"/>
  <c r="F303" i="5"/>
  <c r="G302" i="5"/>
  <c r="F302" i="5"/>
  <c r="G301" i="5"/>
  <c r="F301" i="5"/>
  <c r="G300" i="5"/>
  <c r="F300" i="5"/>
  <c r="G299" i="5"/>
  <c r="F299" i="5"/>
  <c r="G298" i="5"/>
  <c r="F298" i="5"/>
  <c r="G297" i="5"/>
  <c r="F297" i="5"/>
  <c r="G296" i="5"/>
  <c r="F296" i="5"/>
  <c r="G295" i="5"/>
  <c r="F295" i="5"/>
  <c r="G294" i="5"/>
  <c r="F294" i="5"/>
  <c r="G293" i="5"/>
  <c r="F293" i="5"/>
  <c r="G292" i="5"/>
  <c r="F292" i="5"/>
  <c r="G291" i="5"/>
  <c r="F291" i="5"/>
  <c r="G290" i="5"/>
  <c r="F290" i="5"/>
  <c r="G289" i="5"/>
  <c r="F289" i="5"/>
  <c r="G288" i="5"/>
  <c r="F288" i="5"/>
  <c r="G287" i="5"/>
  <c r="F287" i="5"/>
  <c r="G286" i="5"/>
  <c r="F286" i="5"/>
  <c r="G285" i="5"/>
  <c r="F285" i="5"/>
  <c r="G284" i="5"/>
  <c r="F284" i="5"/>
  <c r="G283" i="5"/>
  <c r="F283" i="5"/>
  <c r="G282" i="5"/>
  <c r="F282" i="5"/>
  <c r="G281" i="5"/>
  <c r="F281" i="5"/>
  <c r="G280" i="5"/>
  <c r="F280" i="5"/>
  <c r="G279" i="5"/>
  <c r="F279" i="5"/>
  <c r="G278" i="5"/>
  <c r="F278" i="5"/>
  <c r="G277" i="5"/>
  <c r="F277" i="5"/>
  <c r="G276" i="5"/>
  <c r="F276" i="5"/>
  <c r="G275" i="5"/>
  <c r="F275" i="5"/>
  <c r="G274" i="5"/>
  <c r="F274" i="5"/>
  <c r="G273" i="5"/>
  <c r="F273" i="5"/>
  <c r="G272" i="5"/>
  <c r="F272" i="5"/>
  <c r="G271" i="5"/>
  <c r="F271" i="5"/>
  <c r="G270" i="5"/>
  <c r="F270" i="5"/>
  <c r="G269" i="5"/>
  <c r="F269" i="5"/>
  <c r="G268" i="5"/>
  <c r="F268" i="5"/>
  <c r="G267" i="5"/>
  <c r="F267" i="5"/>
  <c r="G266" i="5"/>
  <c r="F266" i="5"/>
  <c r="G265" i="5"/>
  <c r="F265" i="5"/>
  <c r="G264" i="5"/>
  <c r="F264" i="5"/>
  <c r="G263" i="5"/>
  <c r="F263" i="5"/>
  <c r="G262" i="5"/>
  <c r="F262" i="5"/>
  <c r="G261" i="5"/>
  <c r="F261" i="5"/>
  <c r="G260" i="5"/>
  <c r="F260" i="5"/>
  <c r="G259" i="5"/>
  <c r="F259" i="5"/>
  <c r="G258" i="5"/>
  <c r="F258" i="5"/>
  <c r="G257" i="5"/>
  <c r="F257" i="5"/>
  <c r="G256" i="5"/>
  <c r="F256" i="5"/>
  <c r="G255" i="5"/>
  <c r="F255" i="5"/>
  <c r="G254" i="5"/>
  <c r="F254" i="5"/>
  <c r="G253" i="5"/>
  <c r="F253" i="5"/>
  <c r="G252" i="5"/>
  <c r="F252" i="5"/>
  <c r="G251" i="5"/>
  <c r="F251" i="5"/>
  <c r="G250" i="5"/>
  <c r="F250" i="5"/>
  <c r="G249" i="5"/>
  <c r="F249" i="5"/>
  <c r="G248" i="5"/>
  <c r="F248" i="5"/>
  <c r="G247" i="5"/>
  <c r="F247" i="5"/>
  <c r="G246" i="5"/>
  <c r="F246" i="5"/>
  <c r="G245" i="5"/>
  <c r="F245" i="5"/>
  <c r="G244" i="5"/>
  <c r="F244" i="5"/>
  <c r="G243" i="5"/>
  <c r="F243" i="5"/>
  <c r="G242" i="5"/>
  <c r="F242" i="5"/>
  <c r="G241" i="5"/>
  <c r="F241" i="5"/>
  <c r="G240" i="5"/>
  <c r="F240" i="5"/>
  <c r="G239" i="5"/>
  <c r="F239" i="5"/>
  <c r="G238" i="5"/>
  <c r="F238" i="5"/>
  <c r="G237" i="5"/>
  <c r="F237" i="5"/>
  <c r="G236" i="5"/>
  <c r="F236" i="5"/>
  <c r="G235" i="5"/>
  <c r="F235" i="5"/>
  <c r="G234" i="5"/>
  <c r="F234" i="5"/>
  <c r="G233" i="5"/>
  <c r="F233" i="5"/>
  <c r="G232" i="5"/>
  <c r="F232" i="5"/>
  <c r="G231" i="5"/>
  <c r="F231" i="5"/>
  <c r="G230" i="5"/>
  <c r="F230" i="5"/>
  <c r="G229" i="5"/>
  <c r="F229" i="5"/>
  <c r="G228" i="5"/>
  <c r="F228" i="5"/>
  <c r="G227" i="5"/>
  <c r="F227" i="5"/>
  <c r="G226" i="5"/>
  <c r="F226" i="5"/>
  <c r="G225" i="5"/>
  <c r="F225" i="5"/>
  <c r="G224" i="5"/>
  <c r="F224" i="5"/>
  <c r="G223" i="5"/>
  <c r="F223" i="5"/>
  <c r="G222" i="5"/>
  <c r="F222" i="5"/>
  <c r="G221" i="5"/>
  <c r="F221" i="5"/>
  <c r="G220" i="5"/>
  <c r="F220" i="5"/>
  <c r="G219" i="5"/>
  <c r="F219" i="5"/>
  <c r="G218" i="5"/>
  <c r="F218" i="5"/>
  <c r="G217" i="5"/>
  <c r="F217" i="5"/>
  <c r="G216" i="5"/>
  <c r="F216" i="5"/>
  <c r="G215" i="5"/>
  <c r="F215" i="5"/>
  <c r="G214" i="5"/>
  <c r="F214" i="5"/>
  <c r="G213" i="5"/>
  <c r="F213" i="5"/>
  <c r="G212" i="5"/>
  <c r="F212" i="5"/>
  <c r="G211" i="5"/>
  <c r="F211" i="5"/>
  <c r="G210" i="5"/>
  <c r="F210" i="5"/>
  <c r="G209" i="5"/>
  <c r="F209" i="5"/>
  <c r="G208" i="5"/>
  <c r="F208" i="5"/>
  <c r="G207" i="5"/>
  <c r="F207" i="5"/>
  <c r="G206" i="5"/>
  <c r="F206" i="5"/>
  <c r="G205" i="5"/>
  <c r="F205" i="5"/>
  <c r="G204" i="5"/>
  <c r="F204" i="5"/>
  <c r="G203" i="5"/>
  <c r="F203" i="5"/>
  <c r="G202" i="5"/>
  <c r="F202" i="5"/>
  <c r="G201" i="5"/>
  <c r="F201" i="5"/>
  <c r="G200" i="5"/>
  <c r="F200" i="5"/>
  <c r="G199" i="5"/>
  <c r="F199" i="5"/>
  <c r="G198" i="5"/>
  <c r="F198" i="5"/>
  <c r="G197" i="5"/>
  <c r="F197" i="5"/>
  <c r="G196" i="5"/>
  <c r="F196" i="5"/>
  <c r="G195" i="5"/>
  <c r="F195" i="5"/>
  <c r="G194" i="5"/>
  <c r="F194" i="5"/>
  <c r="G193" i="5"/>
  <c r="F193" i="5"/>
  <c r="G192" i="5"/>
  <c r="F192" i="5"/>
  <c r="G191" i="5"/>
  <c r="F191" i="5"/>
  <c r="G190" i="5"/>
  <c r="F190" i="5"/>
  <c r="G189" i="5"/>
  <c r="F189" i="5"/>
  <c r="G188" i="5"/>
  <c r="F188" i="5"/>
  <c r="G187" i="5"/>
  <c r="F187" i="5"/>
  <c r="G186" i="5"/>
  <c r="F186" i="5"/>
  <c r="G185" i="5"/>
  <c r="F185" i="5"/>
  <c r="G184" i="5"/>
  <c r="F184" i="5"/>
  <c r="G183" i="5"/>
  <c r="F183" i="5"/>
  <c r="G182" i="5"/>
  <c r="F182" i="5"/>
  <c r="G181" i="5"/>
  <c r="F181" i="5"/>
  <c r="G180" i="5"/>
  <c r="F180" i="5"/>
  <c r="G179" i="5"/>
  <c r="F179" i="5"/>
  <c r="G178" i="5"/>
  <c r="F178" i="5"/>
  <c r="G177" i="5"/>
  <c r="F177" i="5"/>
  <c r="G176" i="5"/>
  <c r="F176" i="5"/>
  <c r="G175" i="5"/>
  <c r="F175" i="5"/>
  <c r="G174" i="5"/>
  <c r="F174" i="5"/>
  <c r="G173" i="5"/>
  <c r="F173" i="5"/>
  <c r="G172" i="5"/>
  <c r="F172" i="5"/>
  <c r="G171" i="5"/>
  <c r="F171" i="5"/>
  <c r="G170" i="5"/>
  <c r="F170" i="5"/>
  <c r="G169" i="5"/>
  <c r="F169" i="5"/>
  <c r="G168" i="5"/>
  <c r="F168" i="5"/>
  <c r="G167" i="5"/>
  <c r="F167" i="5"/>
  <c r="G166" i="5"/>
  <c r="F166" i="5"/>
  <c r="G165" i="5"/>
  <c r="F165" i="5"/>
  <c r="G164" i="5"/>
  <c r="F164" i="5"/>
  <c r="G163" i="5"/>
  <c r="F163" i="5"/>
  <c r="G162" i="5"/>
  <c r="F162" i="5"/>
  <c r="G161" i="5"/>
  <c r="F161" i="5"/>
  <c r="G160" i="5"/>
  <c r="F160" i="5"/>
  <c r="G159" i="5"/>
  <c r="F159" i="5"/>
  <c r="G158" i="5"/>
  <c r="F158" i="5"/>
  <c r="G157" i="5"/>
  <c r="F157" i="5"/>
  <c r="G156" i="5"/>
  <c r="F156" i="5"/>
  <c r="G155" i="5"/>
  <c r="F155" i="5"/>
  <c r="G154" i="5"/>
  <c r="F154" i="5"/>
  <c r="G153" i="5"/>
  <c r="F153" i="5"/>
  <c r="G152" i="5"/>
  <c r="F152" i="5"/>
  <c r="G151" i="5"/>
  <c r="F151" i="5"/>
  <c r="G150" i="5"/>
  <c r="F150" i="5"/>
  <c r="G149" i="5"/>
  <c r="F149" i="5"/>
  <c r="G148" i="5"/>
  <c r="F148" i="5"/>
  <c r="G147" i="5"/>
  <c r="F147" i="5"/>
  <c r="G146" i="5"/>
  <c r="F146" i="5"/>
  <c r="G145" i="5"/>
  <c r="F145" i="5"/>
  <c r="G144" i="5"/>
  <c r="F144" i="5"/>
  <c r="G143" i="5"/>
  <c r="F143" i="5"/>
  <c r="G142" i="5"/>
  <c r="F142" i="5"/>
  <c r="G141" i="5"/>
  <c r="F141" i="5"/>
  <c r="G140" i="5"/>
  <c r="F140" i="5"/>
  <c r="G139" i="5"/>
  <c r="F139" i="5"/>
  <c r="G138" i="5"/>
  <c r="F138" i="5"/>
  <c r="G137" i="5"/>
  <c r="F137" i="5"/>
  <c r="G136" i="5"/>
  <c r="F136" i="5"/>
  <c r="G135" i="5"/>
  <c r="F135" i="5"/>
  <c r="G134" i="5"/>
  <c r="F134" i="5"/>
  <c r="G133" i="5"/>
  <c r="F133" i="5"/>
  <c r="G132" i="5"/>
  <c r="F132" i="5"/>
  <c r="G131" i="5"/>
  <c r="F131" i="5"/>
  <c r="G130" i="5"/>
  <c r="F130" i="5"/>
  <c r="G129" i="5"/>
  <c r="F129" i="5"/>
  <c r="G128" i="5"/>
  <c r="F128" i="5"/>
  <c r="G127" i="5"/>
  <c r="F127" i="5"/>
  <c r="G126" i="5"/>
  <c r="F126" i="5"/>
  <c r="G125" i="5"/>
  <c r="F125" i="5"/>
  <c r="G124" i="5"/>
  <c r="F124" i="5"/>
  <c r="G123" i="5"/>
  <c r="F123" i="5"/>
  <c r="G122" i="5"/>
  <c r="F122" i="5"/>
  <c r="G121" i="5"/>
  <c r="F121" i="5"/>
  <c r="G120" i="5"/>
  <c r="F120" i="5"/>
  <c r="G119" i="5"/>
  <c r="F119" i="5"/>
  <c r="G118" i="5"/>
  <c r="F118" i="5"/>
  <c r="G117" i="5"/>
  <c r="F117" i="5"/>
  <c r="G116" i="5"/>
  <c r="F116" i="5"/>
  <c r="G115" i="5"/>
  <c r="F115" i="5"/>
  <c r="G114" i="5"/>
  <c r="F114" i="5"/>
  <c r="G113" i="5"/>
  <c r="F113" i="5"/>
  <c r="G112" i="5"/>
  <c r="F112" i="5"/>
  <c r="G111" i="5"/>
  <c r="F111" i="5"/>
  <c r="G110" i="5"/>
  <c r="F110" i="5"/>
  <c r="G109" i="5"/>
  <c r="F109" i="5"/>
  <c r="G108" i="5"/>
  <c r="F108" i="5"/>
  <c r="G107" i="5"/>
  <c r="F107" i="5"/>
  <c r="G106" i="5"/>
  <c r="F106" i="5"/>
  <c r="G105" i="5"/>
  <c r="F105" i="5"/>
  <c r="G104" i="5"/>
  <c r="F104" i="5"/>
  <c r="G103" i="5"/>
  <c r="F103" i="5"/>
  <c r="G102" i="5"/>
  <c r="F102" i="5"/>
  <c r="G101" i="5"/>
  <c r="F101" i="5"/>
  <c r="G100" i="5"/>
  <c r="F100" i="5"/>
  <c r="G99" i="5"/>
  <c r="F99" i="5"/>
  <c r="G98" i="5"/>
  <c r="F98" i="5"/>
  <c r="G97" i="5"/>
  <c r="F97" i="5"/>
  <c r="G96" i="5"/>
  <c r="F96" i="5"/>
  <c r="G95" i="5"/>
  <c r="F95" i="5"/>
  <c r="G94" i="5"/>
  <c r="F94" i="5"/>
  <c r="G93" i="5"/>
  <c r="F93" i="5"/>
  <c r="G92" i="5"/>
  <c r="F92" i="5"/>
  <c r="G91" i="5"/>
  <c r="F91" i="5"/>
  <c r="G90" i="5"/>
  <c r="F90" i="5"/>
  <c r="G89" i="5"/>
  <c r="F89" i="5"/>
  <c r="G88" i="5"/>
  <c r="F88" i="5"/>
  <c r="G87" i="5"/>
  <c r="F87" i="5"/>
  <c r="G86" i="5"/>
  <c r="F86" i="5"/>
  <c r="G85" i="5"/>
  <c r="F85" i="5"/>
  <c r="G84" i="5"/>
  <c r="F84" i="5"/>
  <c r="G83" i="5"/>
  <c r="F83" i="5"/>
  <c r="G82" i="5"/>
  <c r="F82" i="5"/>
  <c r="G81" i="5"/>
  <c r="F81" i="5"/>
  <c r="G80" i="5"/>
  <c r="F80" i="5"/>
  <c r="G79" i="5"/>
  <c r="F79" i="5"/>
  <c r="G78" i="5"/>
  <c r="F78" i="5"/>
  <c r="G77" i="5"/>
  <c r="F77" i="5"/>
  <c r="G76" i="5"/>
  <c r="F76" i="5"/>
  <c r="G75" i="5"/>
  <c r="F75" i="5"/>
  <c r="G74" i="5"/>
  <c r="F74" i="5"/>
  <c r="G73" i="5"/>
  <c r="F73" i="5"/>
  <c r="G72" i="5"/>
  <c r="F72" i="5"/>
  <c r="G71" i="5"/>
  <c r="F71" i="5"/>
  <c r="G70" i="5"/>
  <c r="F70" i="5"/>
  <c r="G69" i="5"/>
  <c r="F69" i="5"/>
  <c r="G68" i="5"/>
  <c r="F68" i="5"/>
  <c r="G67" i="5"/>
  <c r="F67" i="5"/>
  <c r="G66" i="5"/>
  <c r="F66" i="5"/>
  <c r="G65" i="5"/>
  <c r="F65" i="5"/>
  <c r="G64" i="5"/>
  <c r="F64" i="5"/>
  <c r="G63" i="5"/>
  <c r="F63" i="5"/>
  <c r="G62" i="5"/>
  <c r="F62" i="5"/>
  <c r="G61" i="5"/>
  <c r="F61" i="5"/>
  <c r="G60" i="5"/>
  <c r="F60" i="5"/>
  <c r="G59" i="5"/>
  <c r="F59" i="5"/>
  <c r="G58" i="5"/>
  <c r="F58" i="5"/>
  <c r="G57" i="5"/>
  <c r="F57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8" i="5"/>
  <c r="F48" i="5"/>
  <c r="G47" i="5"/>
  <c r="F47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2" i="5"/>
  <c r="F2" i="5"/>
  <c r="AC251" i="11" l="1"/>
  <c r="BD251" i="11"/>
  <c r="BD250" i="11"/>
  <c r="AC250" i="11"/>
  <c r="AD250" i="11"/>
  <c r="BE250" i="11"/>
  <c r="AD251" i="11"/>
  <c r="BE251" i="11"/>
  <c r="D251" i="11"/>
  <c r="E251" i="11" s="1"/>
  <c r="F251" i="11" s="1"/>
  <c r="G251" i="11" s="1"/>
  <c r="H251" i="11" s="1"/>
  <c r="I251" i="11" s="1"/>
  <c r="AJ251" i="11" s="1"/>
  <c r="D250" i="11"/>
  <c r="E250" i="11" s="1"/>
  <c r="F250" i="11" s="1"/>
  <c r="G250" i="11" s="1"/>
  <c r="H250" i="11" s="1"/>
  <c r="I250" i="11" s="1"/>
  <c r="AJ250" i="11" s="1"/>
  <c r="BL250" i="11" l="1"/>
  <c r="BK250" i="11"/>
  <c r="AG250" i="11"/>
  <c r="BH250" i="11"/>
  <c r="AI251" i="11"/>
  <c r="AF251" i="11"/>
  <c r="BI251" i="11"/>
  <c r="BG251" i="11"/>
  <c r="AK251" i="11"/>
  <c r="BF251" i="11"/>
  <c r="BL251" i="11"/>
  <c r="BK251" i="11"/>
  <c r="AG251" i="11"/>
  <c r="BG250" i="11"/>
  <c r="AF250" i="11"/>
  <c r="BF250" i="11"/>
  <c r="BJ250" i="11"/>
  <c r="BI250" i="11"/>
  <c r="BJ251" i="11"/>
  <c r="AK250" i="11"/>
  <c r="AH251" i="11"/>
  <c r="BH251" i="11"/>
  <c r="AE251" i="11"/>
  <c r="AE250" i="11"/>
  <c r="AI250" i="11"/>
  <c r="AH250" i="11"/>
  <c r="BN247" i="11" l="1"/>
  <c r="AM247" i="11"/>
  <c r="AM250" i="11"/>
  <c r="BN250" i="11"/>
  <c r="AM221" i="11"/>
  <c r="BN221" i="11"/>
  <c r="AM238" i="11"/>
  <c r="BN238" i="11"/>
  <c r="AM249" i="11"/>
  <c r="BN249" i="11"/>
  <c r="S249" i="11"/>
  <c r="BU249" i="11" s="1"/>
  <c r="BN217" i="11"/>
  <c r="AM217" i="11"/>
  <c r="AM233" i="11"/>
  <c r="BN233" i="11"/>
  <c r="AM230" i="11"/>
  <c r="BN230" i="11"/>
  <c r="S246" i="11"/>
  <c r="BU246" i="11" s="1"/>
  <c r="BN246" i="11"/>
  <c r="AM246" i="11"/>
  <c r="S250" i="11"/>
  <c r="AT250" i="11" s="1"/>
  <c r="S238" i="11"/>
  <c r="AT238" i="11" s="1"/>
  <c r="AM226" i="11"/>
  <c r="BN226" i="11"/>
  <c r="BN236" i="11"/>
  <c r="AM236" i="11"/>
  <c r="S243" i="11"/>
  <c r="BU243" i="11" s="1"/>
  <c r="BN243" i="11"/>
  <c r="AM243" i="11"/>
  <c r="S223" i="11"/>
  <c r="AT223" i="11" s="1"/>
  <c r="BN223" i="11"/>
  <c r="AM223" i="11"/>
  <c r="S248" i="11"/>
  <c r="BU248" i="11" s="1"/>
  <c r="AM248" i="11"/>
  <c r="BN248" i="11"/>
  <c r="S217" i="11"/>
  <c r="AT217" i="11" s="1"/>
  <c r="BN224" i="11"/>
  <c r="AM224" i="11"/>
  <c r="S230" i="11"/>
  <c r="BU230" i="11" s="1"/>
  <c r="AT230" i="11"/>
  <c r="S233" i="11"/>
  <c r="BU233" i="11" s="1"/>
  <c r="S221" i="11"/>
  <c r="BU221" i="11" s="1"/>
  <c r="S224" i="11"/>
  <c r="BU224" i="11" s="1"/>
  <c r="S244" i="11"/>
  <c r="AT244" i="11" s="1"/>
  <c r="BN244" i="11"/>
  <c r="AM244" i="11"/>
  <c r="S226" i="11"/>
  <c r="BU226" i="11" s="1"/>
  <c r="S239" i="11"/>
  <c r="AT239" i="11" s="1"/>
  <c r="BN239" i="11"/>
  <c r="AM239" i="11"/>
  <c r="AM234" i="11"/>
  <c r="BN234" i="11"/>
  <c r="AM219" i="11"/>
  <c r="BN219" i="11"/>
  <c r="BN245" i="11"/>
  <c r="AM245" i="11"/>
  <c r="BN235" i="11"/>
  <c r="AM235" i="11"/>
  <c r="AM232" i="11"/>
  <c r="BN232" i="11"/>
  <c r="S232" i="11"/>
  <c r="BU232" i="11" s="1"/>
  <c r="BN231" i="11"/>
  <c r="AM231" i="11"/>
  <c r="S236" i="11"/>
  <c r="BU236" i="11" s="1"/>
  <c r="S234" i="11"/>
  <c r="BU234" i="11" s="1"/>
  <c r="S219" i="11"/>
  <c r="BU219" i="11" s="1"/>
  <c r="K238" i="11"/>
  <c r="BM238" i="11" s="1"/>
  <c r="M238" i="11"/>
  <c r="BO238" i="11" s="1"/>
  <c r="K239" i="11"/>
  <c r="BM239" i="11" s="1"/>
  <c r="AM227" i="11"/>
  <c r="BN227" i="11"/>
  <c r="BN241" i="11"/>
  <c r="AM241" i="11"/>
  <c r="BN251" i="11"/>
  <c r="AM251" i="11"/>
  <c r="S242" i="11"/>
  <c r="BU242" i="11" s="1"/>
  <c r="AM242" i="11"/>
  <c r="BN242" i="11"/>
  <c r="S227" i="11"/>
  <c r="AT227" i="11" s="1"/>
  <c r="S228" i="11"/>
  <c r="BU228" i="11" s="1"/>
  <c r="AM228" i="11"/>
  <c r="BN228" i="11"/>
  <c r="S251" i="11"/>
  <c r="BU251" i="11" s="1"/>
  <c r="S247" i="11"/>
  <c r="BU247" i="11" s="1"/>
  <c r="BN229" i="11"/>
  <c r="AM229" i="11"/>
  <c r="AM218" i="11"/>
  <c r="BN218" i="11"/>
  <c r="S241" i="11"/>
  <c r="AT241" i="11" s="1"/>
  <c r="S222" i="11"/>
  <c r="BU222" i="11" s="1"/>
  <c r="AM222" i="11"/>
  <c r="BN222" i="11"/>
  <c r="AM225" i="11"/>
  <c r="BN225" i="11"/>
  <c r="K219" i="11"/>
  <c r="BM219" i="11" s="1"/>
  <c r="M242" i="11"/>
  <c r="AN242" i="11" s="1"/>
  <c r="S218" i="11"/>
  <c r="BU218" i="11" s="1"/>
  <c r="S231" i="11"/>
  <c r="AT231" i="11" s="1"/>
  <c r="AM240" i="11"/>
  <c r="BN240" i="11"/>
  <c r="BN216" i="11"/>
  <c r="AM216" i="11"/>
  <c r="S216" i="11"/>
  <c r="AT216" i="11" s="1"/>
  <c r="S245" i="11"/>
  <c r="AT245" i="11" s="1"/>
  <c r="BU245" i="11"/>
  <c r="S235" i="11"/>
  <c r="BU235" i="11" s="1"/>
  <c r="S229" i="11"/>
  <c r="BU229" i="11" s="1"/>
  <c r="S225" i="11"/>
  <c r="AT225" i="11" s="1"/>
  <c r="K242" i="11"/>
  <c r="BM242" i="11" s="1"/>
  <c r="BN237" i="11"/>
  <c r="AM237" i="11"/>
  <c r="S237" i="11"/>
  <c r="BU237" i="11" s="1"/>
  <c r="S240" i="11"/>
  <c r="BU240" i="11" s="1"/>
  <c r="BN220" i="11"/>
  <c r="AM220" i="11"/>
  <c r="S220" i="11"/>
  <c r="BU220" i="11" s="1"/>
  <c r="K243" i="11"/>
  <c r="AL243" i="11" s="1"/>
  <c r="M243" i="11"/>
  <c r="N243" i="11" s="1"/>
  <c r="K234" i="11"/>
  <c r="AL234" i="11" s="1"/>
  <c r="M234" i="11"/>
  <c r="BO234" i="11" s="1"/>
  <c r="K244" i="11"/>
  <c r="AL244" i="11" s="1"/>
  <c r="K217" i="11"/>
  <c r="BM217" i="11" s="1"/>
  <c r="K245" i="11"/>
  <c r="AL245" i="11" s="1"/>
  <c r="M245" i="11"/>
  <c r="BO245" i="11" s="1"/>
  <c r="N245" i="11"/>
  <c r="BP245" i="11" s="1"/>
  <c r="K231" i="11"/>
  <c r="BM231" i="11" s="1"/>
  <c r="M231" i="11"/>
  <c r="AN231" i="11" s="1"/>
  <c r="K230" i="11"/>
  <c r="AL230" i="11" s="1"/>
  <c r="M230" i="11"/>
  <c r="N230" i="11" s="1"/>
  <c r="K216" i="11"/>
  <c r="BM216" i="11" s="1"/>
  <c r="K224" i="11"/>
  <c r="BM224" i="11" s="1"/>
  <c r="M224" i="11"/>
  <c r="AN224" i="11" s="1"/>
  <c r="K248" i="11"/>
  <c r="AL248" i="11" s="1"/>
  <c r="M248" i="11"/>
  <c r="BO248" i="11" s="1"/>
  <c r="K227" i="11"/>
  <c r="AL227" i="11" s="1"/>
  <c r="K237" i="11"/>
  <c r="BM237" i="11" s="1"/>
  <c r="K229" i="11"/>
  <c r="BM229" i="11" s="1"/>
  <c r="K222" i="11"/>
  <c r="BM222" i="11" s="1"/>
  <c r="M222" i="11"/>
  <c r="K240" i="11"/>
  <c r="M240" i="11"/>
  <c r="BO240" i="11" s="1"/>
  <c r="K241" i="11"/>
  <c r="AL241" i="11" s="1"/>
  <c r="M241" i="11"/>
  <c r="AN241" i="11" s="1"/>
  <c r="K251" i="11"/>
  <c r="BM251" i="11" s="1"/>
  <c r="M251" i="11"/>
  <c r="N251" i="11" s="1"/>
  <c r="K226" i="11"/>
  <c r="K218" i="11"/>
  <c r="K233" i="11"/>
  <c r="M233" i="11"/>
  <c r="BO233" i="11" s="1"/>
  <c r="K235" i="11"/>
  <c r="BM235" i="11" s="1"/>
  <c r="M235" i="11"/>
  <c r="N235" i="11" s="1"/>
  <c r="K246" i="11"/>
  <c r="M246" i="11"/>
  <c r="K247" i="11"/>
  <c r="BM247" i="11" s="1"/>
  <c r="M247" i="11"/>
  <c r="N247" i="11" s="1"/>
  <c r="K221" i="11"/>
  <c r="M221" i="11"/>
  <c r="N221" i="11" s="1"/>
  <c r="K220" i="11"/>
  <c r="M220" i="11"/>
  <c r="N220" i="11" s="1"/>
  <c r="O220" i="11" s="1"/>
  <c r="K228" i="11"/>
  <c r="M228" i="11"/>
  <c r="N228" i="11" s="1"/>
  <c r="K225" i="11"/>
  <c r="M225" i="11"/>
  <c r="N225" i="11" s="1"/>
  <c r="O225" i="11" s="1"/>
  <c r="K249" i="11"/>
  <c r="M249" i="11"/>
  <c r="N249" i="11" s="1"/>
  <c r="K232" i="11"/>
  <c r="M232" i="11"/>
  <c r="N232" i="11" s="1"/>
  <c r="O232" i="11" s="1"/>
  <c r="K250" i="11"/>
  <c r="M250" i="11"/>
  <c r="N250" i="11" s="1"/>
  <c r="O250" i="11" s="1"/>
  <c r="P250" i="11" s="1"/>
  <c r="K236" i="11"/>
  <c r="K223" i="11"/>
  <c r="M223" i="11" l="1"/>
  <c r="N223" i="11" s="1"/>
  <c r="M236" i="11"/>
  <c r="N236" i="11" s="1"/>
  <c r="O236" i="11" s="1"/>
  <c r="BQ236" i="11" s="1"/>
  <c r="M237" i="11"/>
  <c r="M227" i="11"/>
  <c r="AN227" i="11" s="1"/>
  <c r="M217" i="11"/>
  <c r="AN217" i="11" s="1"/>
  <c r="M244" i="11"/>
  <c r="AN244" i="11" s="1"/>
  <c r="AT240" i="11"/>
  <c r="AL242" i="11"/>
  <c r="BU231" i="11"/>
  <c r="M219" i="11"/>
  <c r="AN219" i="11" s="1"/>
  <c r="BU227" i="11"/>
  <c r="M216" i="11"/>
  <c r="AN216" i="11" s="1"/>
  <c r="M229" i="11"/>
  <c r="AN229" i="11" s="1"/>
  <c r="N227" i="11"/>
  <c r="AO227" i="11" s="1"/>
  <c r="N217" i="11"/>
  <c r="AO217" i="11" s="1"/>
  <c r="BU225" i="11"/>
  <c r="M239" i="11"/>
  <c r="BO239" i="11" s="1"/>
  <c r="BU217" i="11"/>
  <c r="N242" i="11"/>
  <c r="BP242" i="11" s="1"/>
  <c r="BU241" i="11"/>
  <c r="N233" i="11"/>
  <c r="O233" i="11" s="1"/>
  <c r="M218" i="11"/>
  <c r="N218" i="11" s="1"/>
  <c r="O218" i="11" s="1"/>
  <c r="BQ218" i="11" s="1"/>
  <c r="N241" i="11"/>
  <c r="N248" i="11"/>
  <c r="AO248" i="11" s="1"/>
  <c r="N224" i="11"/>
  <c r="N216" i="11"/>
  <c r="BP216" i="11" s="1"/>
  <c r="O245" i="11"/>
  <c r="O217" i="11"/>
  <c r="P217" i="11" s="1"/>
  <c r="AQ217" i="11" s="1"/>
  <c r="AT235" i="11"/>
  <c r="AT218" i="11"/>
  <c r="AT251" i="11"/>
  <c r="N239" i="11"/>
  <c r="N238" i="11"/>
  <c r="AO238" i="11" s="1"/>
  <c r="AT219" i="11"/>
  <c r="AT236" i="11"/>
  <c r="AT233" i="11"/>
  <c r="BU238" i="11"/>
  <c r="AT246" i="11"/>
  <c r="M226" i="11"/>
  <c r="N226" i="11" s="1"/>
  <c r="N229" i="11"/>
  <c r="N234" i="11"/>
  <c r="AO234" i="11" s="1"/>
  <c r="AT228" i="11"/>
  <c r="AT221" i="11"/>
  <c r="AT249" i="11"/>
  <c r="BQ225" i="11"/>
  <c r="AP225" i="11"/>
  <c r="P225" i="11"/>
  <c r="AP232" i="11"/>
  <c r="BQ232" i="11"/>
  <c r="P232" i="11"/>
  <c r="AO228" i="11"/>
  <c r="BP228" i="11"/>
  <c r="O228" i="11"/>
  <c r="BQ220" i="11"/>
  <c r="AP220" i="11"/>
  <c r="P220" i="11"/>
  <c r="AP236" i="11"/>
  <c r="P236" i="11"/>
  <c r="AO249" i="11"/>
  <c r="BP249" i="11"/>
  <c r="O249" i="11"/>
  <c r="AO235" i="11"/>
  <c r="BP235" i="11"/>
  <c r="O235" i="11"/>
  <c r="AQ250" i="11"/>
  <c r="BR250" i="11"/>
  <c r="Q250" i="11"/>
  <c r="AP233" i="11"/>
  <c r="BQ233" i="11"/>
  <c r="P233" i="11"/>
  <c r="AO221" i="11"/>
  <c r="BP221" i="11"/>
  <c r="O221" i="11"/>
  <c r="BP223" i="11"/>
  <c r="AO223" i="11"/>
  <c r="O223" i="11"/>
  <c r="AO247" i="11"/>
  <c r="BP247" i="11"/>
  <c r="O247" i="11"/>
  <c r="AP218" i="11"/>
  <c r="AL232" i="11"/>
  <c r="BM232" i="11"/>
  <c r="AL249" i="11"/>
  <c r="BM249" i="11"/>
  <c r="AN225" i="11"/>
  <c r="BO225" i="11"/>
  <c r="BO251" i="11"/>
  <c r="AN251" i="11"/>
  <c r="BP248" i="11"/>
  <c r="O248" i="11"/>
  <c r="AN228" i="11"/>
  <c r="BO228" i="11"/>
  <c r="BO235" i="11"/>
  <c r="AN235" i="11"/>
  <c r="BP229" i="11"/>
  <c r="AO229" i="11"/>
  <c r="O229" i="11"/>
  <c r="AN236" i="11"/>
  <c r="AO250" i="11"/>
  <c r="BP250" i="11"/>
  <c r="BM228" i="11"/>
  <c r="AL228" i="11"/>
  <c r="AN220" i="11"/>
  <c r="BO220" i="11"/>
  <c r="AN223" i="11"/>
  <c r="BO223" i="11"/>
  <c r="AO220" i="11"/>
  <c r="BP220" i="11"/>
  <c r="AL223" i="11"/>
  <c r="BM223" i="11"/>
  <c r="BM236" i="11"/>
  <c r="AL236" i="11"/>
  <c r="BM220" i="11"/>
  <c r="AL220" i="11"/>
  <c r="BO221" i="11"/>
  <c r="AN221" i="11"/>
  <c r="BO247" i="11"/>
  <c r="AN247" i="11"/>
  <c r="BO246" i="11"/>
  <c r="AN246" i="11"/>
  <c r="N246" i="11"/>
  <c r="BO226" i="11"/>
  <c r="BQ250" i="11"/>
  <c r="AP250" i="11"/>
  <c r="AL225" i="11"/>
  <c r="BM225" i="11"/>
  <c r="BM233" i="11"/>
  <c r="AL233" i="11"/>
  <c r="BO250" i="11"/>
  <c r="AN250" i="11"/>
  <c r="AL250" i="11"/>
  <c r="BM250" i="11"/>
  <c r="BM221" i="11"/>
  <c r="AL221" i="11"/>
  <c r="BM246" i="11"/>
  <c r="AL246" i="11"/>
  <c r="AL226" i="11"/>
  <c r="BM226" i="11"/>
  <c r="AL240" i="11"/>
  <c r="BM240" i="11"/>
  <c r="O230" i="11"/>
  <c r="AO230" i="11"/>
  <c r="BP230" i="11"/>
  <c r="BP236" i="11"/>
  <c r="AO232" i="11"/>
  <c r="BP232" i="11"/>
  <c r="BR217" i="11"/>
  <c r="BO232" i="11"/>
  <c r="AN232" i="11"/>
  <c r="AO218" i="11"/>
  <c r="BO222" i="11"/>
  <c r="AN222" i="11"/>
  <c r="N222" i="11"/>
  <c r="BO237" i="11"/>
  <c r="AN237" i="11"/>
  <c r="N237" i="11"/>
  <c r="AN249" i="11"/>
  <c r="BO249" i="11"/>
  <c r="AO225" i="11"/>
  <c r="BP225" i="11"/>
  <c r="BP233" i="11"/>
  <c r="AO233" i="11"/>
  <c r="AL218" i="11"/>
  <c r="BM218" i="11"/>
  <c r="AO251" i="11"/>
  <c r="O251" i="11"/>
  <c r="BP251" i="11"/>
  <c r="BP243" i="11"/>
  <c r="AO243" i="11"/>
  <c r="O243" i="11"/>
  <c r="N231" i="11"/>
  <c r="AL235" i="11"/>
  <c r="O242" i="11"/>
  <c r="BO230" i="11"/>
  <c r="AT247" i="11"/>
  <c r="BO219" i="11"/>
  <c r="AP245" i="11"/>
  <c r="AT242" i="11"/>
  <c r="AL238" i="11"/>
  <c r="AT224" i="11"/>
  <c r="BO229" i="11"/>
  <c r="BU216" i="11"/>
  <c r="BU250" i="11"/>
  <c r="AN243" i="11"/>
  <c r="AT243" i="11"/>
  <c r="BM243" i="11"/>
  <c r="AL239" i="11"/>
  <c r="AN230" i="11"/>
  <c r="AN234" i="11"/>
  <c r="BQ217" i="11"/>
  <c r="AL237" i="11"/>
  <c r="BO218" i="11"/>
  <c r="BP239" i="11"/>
  <c r="BO243" i="11"/>
  <c r="BU223" i="11"/>
  <c r="BM248" i="11"/>
  <c r="AL247" i="11"/>
  <c r="BP224" i="11"/>
  <c r="AN248" i="11"/>
  <c r="BM241" i="11"/>
  <c r="AO245" i="11"/>
  <c r="AT222" i="11"/>
  <c r="AN218" i="11"/>
  <c r="AT248" i="11"/>
  <c r="N244" i="11"/>
  <c r="AL251" i="11"/>
  <c r="AO242" i="11"/>
  <c r="BM234" i="11"/>
  <c r="BP227" i="11"/>
  <c r="BU239" i="11"/>
  <c r="BO216" i="11"/>
  <c r="AT232" i="11"/>
  <c r="BM230" i="11"/>
  <c r="AL216" i="11"/>
  <c r="AL222" i="11"/>
  <c r="AT229" i="11"/>
  <c r="BO227" i="11"/>
  <c r="BO224" i="11"/>
  <c r="BP217" i="11"/>
  <c r="AT234" i="11"/>
  <c r="AT226" i="11"/>
  <c r="BO231" i="11"/>
  <c r="BO242" i="11"/>
  <c r="AN239" i="11"/>
  <c r="AL231" i="11"/>
  <c r="AL219" i="11"/>
  <c r="AL224" i="11"/>
  <c r="AL217" i="11"/>
  <c r="BM244" i="11"/>
  <c r="AT220" i="11"/>
  <c r="BU244" i="11"/>
  <c r="AL229" i="11"/>
  <c r="AN240" i="11"/>
  <c r="AO241" i="11"/>
  <c r="BO241" i="11"/>
  <c r="AN233" i="11"/>
  <c r="BM227" i="11"/>
  <c r="AN238" i="11"/>
  <c r="AN245" i="11"/>
  <c r="BM245" i="11"/>
  <c r="BO217" i="11"/>
  <c r="AT237" i="11"/>
  <c r="N240" i="11"/>
  <c r="BO244" i="11" l="1"/>
  <c r="AP217" i="11"/>
  <c r="BP218" i="11"/>
  <c r="Q217" i="11"/>
  <c r="AR217" i="11" s="1"/>
  <c r="AO236" i="11"/>
  <c r="P218" i="11"/>
  <c r="AQ218" i="11" s="1"/>
  <c r="AN226" i="11"/>
  <c r="BO236" i="11"/>
  <c r="N219" i="11"/>
  <c r="O227" i="11"/>
  <c r="BQ245" i="11"/>
  <c r="P245" i="11"/>
  <c r="BP234" i="11"/>
  <c r="O234" i="11"/>
  <c r="BP238" i="11"/>
  <c r="O238" i="11"/>
  <c r="AO216" i="11"/>
  <c r="O216" i="11"/>
  <c r="BP241" i="11"/>
  <c r="O241" i="11"/>
  <c r="AO239" i="11"/>
  <c r="O239" i="11"/>
  <c r="AO224" i="11"/>
  <c r="O224" i="11"/>
  <c r="P229" i="11"/>
  <c r="BQ229" i="11"/>
  <c r="AP229" i="11"/>
  <c r="AR250" i="11"/>
  <c r="BS250" i="11"/>
  <c r="R250" i="11"/>
  <c r="O231" i="11"/>
  <c r="BP231" i="11"/>
  <c r="AO231" i="11"/>
  <c r="AO237" i="11"/>
  <c r="O237" i="11"/>
  <c r="BP237" i="11"/>
  <c r="AQ236" i="11"/>
  <c r="BR236" i="11"/>
  <c r="Q236" i="11"/>
  <c r="AP221" i="11"/>
  <c r="BQ221" i="11"/>
  <c r="P221" i="11"/>
  <c r="BR232" i="11"/>
  <c r="AQ232" i="11"/>
  <c r="Q232" i="11"/>
  <c r="AP243" i="11"/>
  <c r="BQ243" i="11"/>
  <c r="P243" i="11"/>
  <c r="R217" i="11"/>
  <c r="AO226" i="11"/>
  <c r="BP226" i="11"/>
  <c r="O226" i="11"/>
  <c r="P235" i="11"/>
  <c r="BQ235" i="11"/>
  <c r="AP235" i="11"/>
  <c r="BP244" i="11"/>
  <c r="O244" i="11"/>
  <c r="AO244" i="11"/>
  <c r="O222" i="11"/>
  <c r="AO222" i="11"/>
  <c r="BP222" i="11"/>
  <c r="P230" i="11"/>
  <c r="BQ230" i="11"/>
  <c r="AP230" i="11"/>
  <c r="BR218" i="11"/>
  <c r="O246" i="11"/>
  <c r="AO246" i="11"/>
  <c r="BP246" i="11"/>
  <c r="AP247" i="11"/>
  <c r="BQ247" i="11"/>
  <c r="P247" i="11"/>
  <c r="AQ220" i="11"/>
  <c r="BR220" i="11"/>
  <c r="Q220" i="11"/>
  <c r="AQ233" i="11"/>
  <c r="Q233" i="11"/>
  <c r="BR233" i="11"/>
  <c r="BR225" i="11"/>
  <c r="AQ225" i="11"/>
  <c r="Q225" i="11"/>
  <c r="P242" i="11"/>
  <c r="BQ242" i="11"/>
  <c r="AP242" i="11"/>
  <c r="AP249" i="11"/>
  <c r="BQ249" i="11"/>
  <c r="P249" i="11"/>
  <c r="AO240" i="11"/>
  <c r="O240" i="11"/>
  <c r="BP240" i="11"/>
  <c r="P251" i="11"/>
  <c r="AP251" i="11"/>
  <c r="BQ251" i="11"/>
  <c r="AP248" i="11"/>
  <c r="BQ248" i="11"/>
  <c r="P248" i="11"/>
  <c r="AP223" i="11"/>
  <c r="BQ223" i="11"/>
  <c r="P223" i="11"/>
  <c r="AP228" i="11"/>
  <c r="BQ228" i="11"/>
  <c r="P228" i="11"/>
  <c r="Q218" i="11" l="1"/>
  <c r="BS217" i="11"/>
  <c r="O219" i="11"/>
  <c r="BP219" i="11"/>
  <c r="AO219" i="11"/>
  <c r="BQ227" i="11"/>
  <c r="P227" i="11"/>
  <c r="AP227" i="11"/>
  <c r="AP239" i="11"/>
  <c r="P239" i="11"/>
  <c r="BQ239" i="11"/>
  <c r="AP216" i="11"/>
  <c r="BQ216" i="11"/>
  <c r="P216" i="11"/>
  <c r="P234" i="11"/>
  <c r="BQ234" i="11"/>
  <c r="AP234" i="11"/>
  <c r="BQ224" i="11"/>
  <c r="P224" i="11"/>
  <c r="AP224" i="11"/>
  <c r="P241" i="11"/>
  <c r="AP241" i="11"/>
  <c r="BQ241" i="11"/>
  <c r="BQ238" i="11"/>
  <c r="AP238" i="11"/>
  <c r="P238" i="11"/>
  <c r="BR245" i="11"/>
  <c r="AQ245" i="11"/>
  <c r="Q245" i="11"/>
  <c r="BR249" i="11"/>
  <c r="AQ249" i="11"/>
  <c r="Q249" i="11"/>
  <c r="AQ235" i="11"/>
  <c r="BR235" i="11"/>
  <c r="Q235" i="11"/>
  <c r="BS220" i="11"/>
  <c r="AR220" i="11"/>
  <c r="R220" i="11"/>
  <c r="AP246" i="11"/>
  <c r="BQ246" i="11"/>
  <c r="P246" i="11"/>
  <c r="R218" i="11"/>
  <c r="BS218" i="11"/>
  <c r="AR218" i="11"/>
  <c r="P222" i="11"/>
  <c r="BQ222" i="11"/>
  <c r="AP222" i="11"/>
  <c r="BS232" i="11"/>
  <c r="AR232" i="11"/>
  <c r="R232" i="11"/>
  <c r="BQ237" i="11"/>
  <c r="P237" i="11"/>
  <c r="AP237" i="11"/>
  <c r="AP226" i="11"/>
  <c r="BQ226" i="11"/>
  <c r="P226" i="11"/>
  <c r="AQ248" i="11"/>
  <c r="Q248" i="11"/>
  <c r="BR248" i="11"/>
  <c r="BS236" i="11"/>
  <c r="AR236" i="11"/>
  <c r="R236" i="11"/>
  <c r="BS233" i="11"/>
  <c r="AR233" i="11"/>
  <c r="R233" i="11"/>
  <c r="AQ228" i="11"/>
  <c r="BR228" i="11"/>
  <c r="Q228" i="11"/>
  <c r="BR247" i="11"/>
  <c r="AQ247" i="11"/>
  <c r="Q247" i="11"/>
  <c r="AP244" i="11"/>
  <c r="P244" i="11"/>
  <c r="BQ244" i="11"/>
  <c r="BR229" i="11"/>
  <c r="Q229" i="11"/>
  <c r="AQ229" i="11"/>
  <c r="BS225" i="11"/>
  <c r="AR225" i="11"/>
  <c r="R225" i="11"/>
  <c r="BT217" i="11"/>
  <c r="AS217" i="11"/>
  <c r="AP231" i="11"/>
  <c r="P231" i="11"/>
  <c r="BQ231" i="11"/>
  <c r="Q242" i="11"/>
  <c r="AQ242" i="11"/>
  <c r="BR242" i="11"/>
  <c r="AQ221" i="11"/>
  <c r="BR221" i="11"/>
  <c r="Q221" i="11"/>
  <c r="AQ223" i="11"/>
  <c r="Q223" i="11"/>
  <c r="BR223" i="11"/>
  <c r="BR251" i="11"/>
  <c r="AQ251" i="11"/>
  <c r="Q251" i="11"/>
  <c r="AP240" i="11"/>
  <c r="BQ240" i="11"/>
  <c r="P240" i="11"/>
  <c r="Q230" i="11"/>
  <c r="BR230" i="11"/>
  <c r="AQ230" i="11"/>
  <c r="AQ243" i="11"/>
  <c r="BR243" i="11"/>
  <c r="Q243" i="11"/>
  <c r="AS250" i="11"/>
  <c r="BT250" i="11"/>
  <c r="BQ219" i="11" l="1"/>
  <c r="AP219" i="11"/>
  <c r="P219" i="11"/>
  <c r="Q227" i="11"/>
  <c r="BR227" i="11"/>
  <c r="AQ227" i="11"/>
  <c r="BR224" i="11"/>
  <c r="AQ224" i="11"/>
  <c r="Q224" i="11"/>
  <c r="AQ234" i="11"/>
  <c r="BR234" i="11"/>
  <c r="Q234" i="11"/>
  <c r="BR238" i="11"/>
  <c r="AQ238" i="11"/>
  <c r="Q238" i="11"/>
  <c r="BR216" i="11"/>
  <c r="Q216" i="11"/>
  <c r="AQ216" i="11"/>
  <c r="BR239" i="11"/>
  <c r="Q239" i="11"/>
  <c r="AQ239" i="11"/>
  <c r="R245" i="11"/>
  <c r="AR245" i="11"/>
  <c r="BS245" i="11"/>
  <c r="AQ241" i="11"/>
  <c r="BR241" i="11"/>
  <c r="Q241" i="11"/>
  <c r="BS223" i="11"/>
  <c r="R223" i="11"/>
  <c r="AR223" i="11"/>
  <c r="BS228" i="11"/>
  <c r="AR228" i="11"/>
  <c r="R228" i="11"/>
  <c r="BR237" i="11"/>
  <c r="AQ237" i="11"/>
  <c r="Q237" i="11"/>
  <c r="AQ246" i="11"/>
  <c r="BR246" i="11"/>
  <c r="Q246" i="11"/>
  <c r="R230" i="11"/>
  <c r="AR230" i="11"/>
  <c r="BS230" i="11"/>
  <c r="R248" i="11"/>
  <c r="AR248" i="11"/>
  <c r="BS248" i="11"/>
  <c r="AQ222" i="11"/>
  <c r="BR222" i="11"/>
  <c r="Q222" i="11"/>
  <c r="BT233" i="11"/>
  <c r="AS233" i="11"/>
  <c r="BR240" i="11"/>
  <c r="Q240" i="11"/>
  <c r="AQ240" i="11"/>
  <c r="BS221" i="11"/>
  <c r="AR221" i="11"/>
  <c r="R221" i="11"/>
  <c r="R242" i="11"/>
  <c r="AR242" i="11"/>
  <c r="BS242" i="11"/>
  <c r="BR244" i="11"/>
  <c r="AQ244" i="11"/>
  <c r="Q244" i="11"/>
  <c r="AQ226" i="11"/>
  <c r="BR226" i="11"/>
  <c r="Q226" i="11"/>
  <c r="AS220" i="11"/>
  <c r="BT220" i="11"/>
  <c r="AS225" i="11"/>
  <c r="BT225" i="11"/>
  <c r="AS232" i="11"/>
  <c r="BT232" i="11"/>
  <c r="BS249" i="11"/>
  <c r="AR249" i="11"/>
  <c r="R249" i="11"/>
  <c r="BS229" i="11"/>
  <c r="AR229" i="11"/>
  <c r="R229" i="11"/>
  <c r="BT218" i="11"/>
  <c r="AS218" i="11"/>
  <c r="BS251" i="11"/>
  <c r="AR251" i="11"/>
  <c r="R251" i="11"/>
  <c r="Q231" i="11"/>
  <c r="BR231" i="11"/>
  <c r="AQ231" i="11"/>
  <c r="BS247" i="11"/>
  <c r="AR247" i="11"/>
  <c r="R247" i="11"/>
  <c r="AS236" i="11"/>
  <c r="BT236" i="11"/>
  <c r="R243" i="11"/>
  <c r="AR243" i="11"/>
  <c r="BS243" i="11"/>
  <c r="AR235" i="11"/>
  <c r="R235" i="11"/>
  <c r="BS235" i="11"/>
  <c r="Q219" i="11" l="1"/>
  <c r="BR219" i="11"/>
  <c r="AQ219" i="11"/>
  <c r="AR227" i="11"/>
  <c r="R227" i="11"/>
  <c r="BS227" i="11"/>
  <c r="AS245" i="11"/>
  <c r="BT245" i="11"/>
  <c r="AR216" i="11"/>
  <c r="BS216" i="11"/>
  <c r="R216" i="11"/>
  <c r="R224" i="11"/>
  <c r="BS224" i="11"/>
  <c r="AR224" i="11"/>
  <c r="AR239" i="11"/>
  <c r="BS239" i="11"/>
  <c r="R239" i="11"/>
  <c r="AR234" i="11"/>
  <c r="R234" i="11"/>
  <c r="BS234" i="11"/>
  <c r="R241" i="11"/>
  <c r="BS241" i="11"/>
  <c r="AR241" i="11"/>
  <c r="R238" i="11"/>
  <c r="BS238" i="11"/>
  <c r="AR238" i="11"/>
  <c r="R244" i="11"/>
  <c r="AR244" i="11"/>
  <c r="BS244" i="11"/>
  <c r="AS230" i="11"/>
  <c r="BT230" i="11"/>
  <c r="AS242" i="11"/>
  <c r="BT242" i="11"/>
  <c r="AS248" i="11"/>
  <c r="BT248" i="11"/>
  <c r="BT229" i="11"/>
  <c r="AS229" i="11"/>
  <c r="BT221" i="11"/>
  <c r="AS221" i="11"/>
  <c r="AR237" i="11"/>
  <c r="BS237" i="11"/>
  <c r="R237" i="11"/>
  <c r="BS226" i="11"/>
  <c r="R226" i="11"/>
  <c r="AR226" i="11"/>
  <c r="BT243" i="11"/>
  <c r="AS243" i="11"/>
  <c r="R231" i="11"/>
  <c r="AR231" i="11"/>
  <c r="BS231" i="11"/>
  <c r="AS223" i="11"/>
  <c r="BT223" i="11"/>
  <c r="AS249" i="11"/>
  <c r="BT249" i="11"/>
  <c r="R222" i="11"/>
  <c r="AR222" i="11"/>
  <c r="BS222" i="11"/>
  <c r="AS235" i="11"/>
  <c r="BT235" i="11"/>
  <c r="BS246" i="11"/>
  <c r="AR246" i="11"/>
  <c r="R246" i="11"/>
  <c r="BT228" i="11"/>
  <c r="AS228" i="11"/>
  <c r="AS251" i="11"/>
  <c r="BT251" i="11"/>
  <c r="AS247" i="11"/>
  <c r="BT247" i="11"/>
  <c r="AR240" i="11"/>
  <c r="BS240" i="11"/>
  <c r="R240" i="11"/>
  <c r="R219" i="11" l="1"/>
  <c r="BS219" i="11"/>
  <c r="AR219" i="11"/>
  <c r="AS227" i="11"/>
  <c r="BT227" i="11"/>
  <c r="BT241" i="11"/>
  <c r="AS241" i="11"/>
  <c r="BT239" i="11"/>
  <c r="AS239" i="11"/>
  <c r="BT238" i="11"/>
  <c r="AS238" i="11"/>
  <c r="AS224" i="11"/>
  <c r="BT224" i="11"/>
  <c r="AS234" i="11"/>
  <c r="BT234" i="11"/>
  <c r="BT216" i="11"/>
  <c r="AS216" i="11"/>
  <c r="AS237" i="11"/>
  <c r="BT237" i="11"/>
  <c r="BT231" i="11"/>
  <c r="AS231" i="11"/>
  <c r="AS222" i="11"/>
  <c r="BT222" i="11"/>
  <c r="AS240" i="11"/>
  <c r="BT240" i="11"/>
  <c r="BT246" i="11"/>
  <c r="AS246" i="11"/>
  <c r="AS226" i="11"/>
  <c r="BT226" i="11"/>
  <c r="BT244" i="11"/>
  <c r="AS244" i="11"/>
  <c r="BT219" i="11" l="1"/>
  <c r="AS2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Kunz</author>
    <author>Kunz, Friedrich</author>
  </authors>
  <commentList>
    <comment ref="A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Arbitrary ID of power plants. IMPORTANT: The Ids have to be unique</t>
        </r>
      </text>
    </comment>
    <comment ref="B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See sheet "Technologies" for available technologies</t>
        </r>
      </text>
    </comment>
    <comment ref="D1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Arbitrary naming of individual plants</t>
        </r>
      </text>
    </comment>
    <comment ref="E1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</t>
        </r>
      </text>
    </comment>
    <comment ref="F1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</t>
        </r>
      </text>
    </comment>
    <comment ref="G1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MWh</t>
        </r>
      </text>
    </comment>
    <comment ref="J1" authorId="1" shapeId="0" xr:uid="{00000000-0006-0000-0300-000007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Plant specific efficiency; If not specified the technology-specific efficiency will be selected</t>
        </r>
      </text>
    </comment>
    <comment ref="K1" authorId="1" shapeId="0" xr:uid="{00000000-0006-0000-0300-000008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Combined heat and power unit
0 - NO
1- YES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Kunz</author>
    <author>Kunz, Friedrich</author>
  </authors>
  <commentList>
    <comment ref="B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See sheet "Technologies" for available technologies</t>
        </r>
      </text>
    </comment>
    <comment ref="C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</t>
        </r>
      </text>
    </comment>
    <comment ref="D1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</t>
        </r>
      </text>
    </comment>
    <comment ref="E1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MWh</t>
        </r>
      </text>
    </comment>
    <comment ref="F1" authorId="1" shapeId="0" xr:uid="{00000000-0006-0000-0400-000005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Plant specific efficiency; If not specified the technology-specific efficiency will be selected</t>
        </r>
      </text>
    </comment>
    <comment ref="G1" authorId="1" shapeId="0" xr:uid="{00000000-0006-0000-0400-000006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Combined heat and power unit
0 - NO
1- YES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Kunz</author>
  </authors>
  <commentList>
    <comment ref="B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t/MWh(th)
Source: IPCC (2006): 2006 IPCC Guidelines for National Greenhouse Gas Inventories,
Volume 2 Energy, Intergovernmental Panel on Climate Change, Internet:
http://www.ipcc-nggip.iges.or.jp/public/2006gl/pdf/2_Volume2/V2_2_
Ch2_Stationary_Combustion.pdf</t>
        </r>
      </text>
    </comment>
    <comment ref="K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EUR/MWh(th)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Kunz</author>
    <author>Kunz, Friedrich</author>
  </authors>
  <commentList>
    <comment ref="L2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%</t>
        </r>
      </text>
    </comment>
    <comment ref="U2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% per minute</t>
        </r>
      </text>
    </comment>
    <comment ref="AD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in % per minute</t>
        </r>
      </text>
    </comment>
    <comment ref="AO2" authorId="1" shapeId="0" xr:uid="{00000000-0006-0000-0600-000004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 EUR/kW</t>
        </r>
      </text>
    </comment>
    <comment ref="AX2" authorId="1" shapeId="0" xr:uid="{00000000-0006-0000-0600-000005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 EUR/kW/year</t>
        </r>
      </text>
    </comment>
    <comment ref="BG2" authorId="1" shapeId="0" xr:uid="{00000000-0006-0000-0600-000006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 EUR/MWh</t>
        </r>
      </text>
    </comment>
    <comment ref="BP2" authorId="1" shapeId="0" xr:uid="{00000000-0006-0000-0600-000007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 EUR/MWh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Casimir</author>
    <author>Kunz, Friedrich</author>
  </authors>
  <commentList>
    <comment ref="T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Casimir:</t>
        </r>
        <r>
          <rPr>
            <sz val="9"/>
            <color indexed="81"/>
            <rFont val="Tahoma"/>
            <family val="2"/>
          </rPr>
          <t xml:space="preserve">
in MT CO2
Annahmen von Pao-Yu</t>
        </r>
      </text>
    </comment>
    <comment ref="A34" authorId="1" shapeId="0" xr:uid="{00000000-0006-0000-0700-000002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
CL: Wäre GB nicht die richtige bezeichnung? Weil IE steht ja für Irland? Und UK ist doch GB + IE?</t>
        </r>
      </text>
    </comment>
    <comment ref="A77" authorId="1" shapeId="0" xr:uid="{00000000-0006-0000-0700-000003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A120" authorId="1" shapeId="0" xr:uid="{00000000-0006-0000-0700-000004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A162" authorId="1" shapeId="0" xr:uid="{00000000-0006-0000-0700-000005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A204" authorId="1" shapeId="0" xr:uid="{00000000-0006-0000-0700-000006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A246" authorId="1" shapeId="0" xr:uid="{00000000-0006-0000-0700-000007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Friedrich Kunz</author>
    <author>Kunz, Friedrich</author>
  </authors>
  <commentList>
    <comment ref="B2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Friedrich Kunz:</t>
        </r>
        <r>
          <rPr>
            <sz val="8"/>
            <color indexed="81"/>
            <rFont val="Tahoma"/>
            <family val="2"/>
          </rPr>
          <t xml:space="preserve">
set of countries as determined in sheet "Country"</t>
        </r>
      </text>
    </comment>
    <comment ref="A33" authorId="1" shapeId="0" xr:uid="{00000000-0006-0000-0A00-000002000000}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sharedStrings.xml><?xml version="1.0" encoding="utf-8"?>
<sst xmlns="http://schemas.openxmlformats.org/spreadsheetml/2006/main" count="22702" uniqueCount="4654">
  <si>
    <t>Table</t>
  </si>
  <si>
    <t>Comments</t>
  </si>
  <si>
    <t>Wind</t>
  </si>
  <si>
    <t>Technology</t>
  </si>
  <si>
    <t>Nuclear</t>
  </si>
  <si>
    <t>Lignite</t>
  </si>
  <si>
    <t>Coal</t>
  </si>
  <si>
    <t>CCGT</t>
  </si>
  <si>
    <t>OCGT</t>
  </si>
  <si>
    <t>OCOT</t>
  </si>
  <si>
    <t>PSP</t>
  </si>
  <si>
    <t>Pump capacity</t>
  </si>
  <si>
    <t>Main Fuel</t>
  </si>
  <si>
    <t>Uran</t>
  </si>
  <si>
    <t>Hard Coal</t>
  </si>
  <si>
    <t>Gas</t>
  </si>
  <si>
    <t>Oil</t>
  </si>
  <si>
    <t>CCOT</t>
  </si>
  <si>
    <t>Hydro</t>
  </si>
  <si>
    <t>Price</t>
  </si>
  <si>
    <t>Carbon</t>
  </si>
  <si>
    <t>Biomass</t>
  </si>
  <si>
    <t>Fuel</t>
  </si>
  <si>
    <t>Efficiency</t>
  </si>
  <si>
    <t>Country</t>
  </si>
  <si>
    <t>Availability</t>
  </si>
  <si>
    <t>Storage capacity</t>
  </si>
  <si>
    <t>Generation Capacity</t>
  </si>
  <si>
    <t>Ramping down</t>
  </si>
  <si>
    <t>Source</t>
  </si>
  <si>
    <t>Carbon Content</t>
  </si>
  <si>
    <t>Solar</t>
  </si>
  <si>
    <t>Sun</t>
  </si>
  <si>
    <t>CHP</t>
  </si>
  <si>
    <t>UK</t>
  </si>
  <si>
    <t>NO</t>
  </si>
  <si>
    <t>FI</t>
  </si>
  <si>
    <t>SE</t>
  </si>
  <si>
    <t>DK</t>
  </si>
  <si>
    <t>IE</t>
  </si>
  <si>
    <t>PL</t>
  </si>
  <si>
    <t>DE</t>
  </si>
  <si>
    <t>NL</t>
  </si>
  <si>
    <t>BE</t>
  </si>
  <si>
    <t>FR</t>
  </si>
  <si>
    <t>CZ</t>
  </si>
  <si>
    <t>LU</t>
  </si>
  <si>
    <t>SK</t>
  </si>
  <si>
    <t>HU</t>
  </si>
  <si>
    <t>RO</t>
  </si>
  <si>
    <t>AT</t>
  </si>
  <si>
    <t>CH</t>
  </si>
  <si>
    <t>IT</t>
  </si>
  <si>
    <t>SI</t>
  </si>
  <si>
    <t>RS</t>
  </si>
  <si>
    <t>HR</t>
  </si>
  <si>
    <t>BA</t>
  </si>
  <si>
    <t>ES</t>
  </si>
  <si>
    <t>BG</t>
  </si>
  <si>
    <t>ME</t>
  </si>
  <si>
    <t>PT</t>
  </si>
  <si>
    <t>MK</t>
  </si>
  <si>
    <t>AL</t>
  </si>
  <si>
    <t>GR</t>
  </si>
  <si>
    <t>UA</t>
  </si>
  <si>
    <t>Waste</t>
  </si>
  <si>
    <t>GasSteam</t>
  </si>
  <si>
    <t>OilSteam</t>
  </si>
  <si>
    <t>Geothermal</t>
  </si>
  <si>
    <t>Tidal</t>
  </si>
  <si>
    <t>CSP</t>
  </si>
  <si>
    <t>Ramping up</t>
  </si>
  <si>
    <t>RU</t>
  </si>
  <si>
    <t>EE</t>
  </si>
  <si>
    <t>LV</t>
  </si>
  <si>
    <t>LT</t>
  </si>
  <si>
    <t>BY</t>
  </si>
  <si>
    <t>Technical parameter</t>
  </si>
  <si>
    <t>Investment</t>
  </si>
  <si>
    <t>From/To</t>
  </si>
  <si>
    <t>Interest rate</t>
  </si>
  <si>
    <t>Technical lifetime</t>
  </si>
  <si>
    <t>Economic lifetime</t>
  </si>
  <si>
    <t>Load change cost</t>
  </si>
  <si>
    <t>INF</t>
  </si>
  <si>
    <t/>
  </si>
  <si>
    <t>Variable O&amp;M cost</t>
  </si>
  <si>
    <t>Fixed O&amp;M cost</t>
  </si>
  <si>
    <t>From country</t>
  </si>
  <si>
    <t>To country</t>
  </si>
  <si>
    <t>Capacity</t>
  </si>
  <si>
    <t>Estlink</t>
  </si>
  <si>
    <t>NorNed</t>
  </si>
  <si>
    <t>Moyle</t>
  </si>
  <si>
    <t>GreatBeltPowerLink</t>
  </si>
  <si>
    <t>BritNed</t>
  </si>
  <si>
    <t>Fenno-Skan</t>
  </si>
  <si>
    <t>ItalyGreece</t>
  </si>
  <si>
    <t>Kontek</t>
  </si>
  <si>
    <t>Skagerak</t>
  </si>
  <si>
    <t>Kontiskan</t>
  </si>
  <si>
    <t>Sewpol</t>
  </si>
  <si>
    <t>Baltic Cable</t>
  </si>
  <si>
    <t>CrossChannel</t>
  </si>
  <si>
    <t>ID</t>
  </si>
  <si>
    <t>Name</t>
  </si>
  <si>
    <t>Commissioning year</t>
  </si>
  <si>
    <t>A PALLADIO (FUSINA)</t>
  </si>
  <si>
    <t>AALST</t>
  </si>
  <si>
    <t>AALST AMYLUM</t>
  </si>
  <si>
    <t>AALTER</t>
  </si>
  <si>
    <t>AANEKOSKI MILL (SELLU)</t>
  </si>
  <si>
    <t>AARBERG</t>
  </si>
  <si>
    <t>AARHUS NORD WTE</t>
  </si>
  <si>
    <t>ABERTHAW</t>
  </si>
  <si>
    <t>ABJORA</t>
  </si>
  <si>
    <t>ABONO</t>
  </si>
  <si>
    <t>ABWINDEN-ASTEN</t>
  </si>
  <si>
    <t>ABYVERKET</t>
  </si>
  <si>
    <t>ACCEGLIO</t>
  </si>
  <si>
    <t>ACECA</t>
  </si>
  <si>
    <t>ACECA FENOSA</t>
  </si>
  <si>
    <t>ACERRA FRI-EL</t>
  </si>
  <si>
    <t>ACERRA PLANT</t>
  </si>
  <si>
    <t>ACERRA WTE</t>
  </si>
  <si>
    <t>ACHENSEE (JENBACH)</t>
  </si>
  <si>
    <t>ACKERSAND-I</t>
  </si>
  <si>
    <t>ACKERSAND-II</t>
  </si>
  <si>
    <t>ACQUORIA S GIOVANNI</t>
  </si>
  <si>
    <t>ADAMOW</t>
  </si>
  <si>
    <t>ADAMSELV</t>
  </si>
  <si>
    <t>ADLERSHOF</t>
  </si>
  <si>
    <t>AEROPORT DE ROISSY</t>
  </si>
  <si>
    <t>AEROPUERTO BARAJAS T4</t>
  </si>
  <si>
    <t>AES CARTAGENA</t>
  </si>
  <si>
    <t>AES GALABOVO</t>
  </si>
  <si>
    <t>AETSA UPM</t>
  </si>
  <si>
    <t>AFFERDE</t>
  </si>
  <si>
    <t>AGHADA</t>
  </si>
  <si>
    <t>AGIOS DIMITRIOS</t>
  </si>
  <si>
    <t>AGIOS GEORGIOS</t>
  </si>
  <si>
    <t>AGORDO</t>
  </si>
  <si>
    <t>AGRAS</t>
  </si>
  <si>
    <t>AGREDA BIOGAS</t>
  </si>
  <si>
    <t>AGRI</t>
  </si>
  <si>
    <t>AGUAYO</t>
  </si>
  <si>
    <t>AGUIEIRA</t>
  </si>
  <si>
    <t>AHRENSFELD</t>
  </si>
  <si>
    <t>AHTME</t>
  </si>
  <si>
    <t>AHVENKOSKI</t>
  </si>
  <si>
    <t>AIGAS</t>
  </si>
  <si>
    <t>AIGUAMOIX</t>
  </si>
  <si>
    <t>AIRASCA BIOMASS</t>
  </si>
  <si>
    <t>AIROLO</t>
  </si>
  <si>
    <t>AITTOKOSKI</t>
  </si>
  <si>
    <t>AJAURE</t>
  </si>
  <si>
    <t>AJKA</t>
  </si>
  <si>
    <t>AKESLUNDSVERKET</t>
  </si>
  <si>
    <t>AKKATS</t>
  </si>
  <si>
    <t>AKZO DELESTO</t>
  </si>
  <si>
    <t>AKZO EDE</t>
  </si>
  <si>
    <t>AKZO EMMEN</t>
  </si>
  <si>
    <t>AKZO KLEEFSE WAARD</t>
  </si>
  <si>
    <t>AKZO OBERNBURG</t>
  </si>
  <si>
    <t>AKZO ROTTERDAM</t>
  </si>
  <si>
    <t>AKZO SALINCO</t>
  </si>
  <si>
    <t>ALA</t>
  </si>
  <si>
    <t>ALANNO</t>
  </si>
  <si>
    <t>ALARCON</t>
  </si>
  <si>
    <t>ALBANO</t>
  </si>
  <si>
    <t>ALBARELLOS</t>
  </si>
  <si>
    <t>ALBBRUCK MILL</t>
  </si>
  <si>
    <t>ALBBRUCK-DOGERN</t>
  </si>
  <si>
    <t>ALBENTOSA (S AGUSTIN)</t>
  </si>
  <si>
    <t>ALBESTI</t>
  </si>
  <si>
    <t>ALCALA POLISEDRA</t>
  </si>
  <si>
    <t>ALCANIZ OXAGESA</t>
  </si>
  <si>
    <t>ALCANTARILLA FACTORY</t>
  </si>
  <si>
    <t>ALCORA COTASA</t>
  </si>
  <si>
    <t>ALDEADAVILA</t>
  </si>
  <si>
    <t>ALDERSHOT</t>
  </si>
  <si>
    <t>ALEKO</t>
  </si>
  <si>
    <t>ALESSANDRIA ENEL</t>
  </si>
  <si>
    <t>ALFTA</t>
  </si>
  <si>
    <t>ALGYO</t>
  </si>
  <si>
    <t>ALIAGA CINCA VERDE</t>
  </si>
  <si>
    <t>ALIVERI</t>
  </si>
  <si>
    <t>ALIZAY MILL</t>
  </si>
  <si>
    <t>ALLEMENT</t>
  </si>
  <si>
    <t>ALLINGTON QUARRY</t>
  </si>
  <si>
    <t>ALMADENES</t>
  </si>
  <si>
    <t>ALMANZORA DERETIL</t>
  </si>
  <si>
    <t>ALMARAZ</t>
  </si>
  <si>
    <t>ALMOGUERA</t>
  </si>
  <si>
    <t>ALPHEN</t>
  </si>
  <si>
    <t>ALQUEVA-I</t>
  </si>
  <si>
    <t>ALRANCE</t>
  </si>
  <si>
    <t>ALTA STATKRAFT</t>
  </si>
  <si>
    <t>ALTBACH</t>
  </si>
  <si>
    <t>ALTENMARKT</t>
  </si>
  <si>
    <t>ALTENWORTH</t>
  </si>
  <si>
    <t>ALTHEIM</t>
  </si>
  <si>
    <t>ALTO DE MIRA</t>
  </si>
  <si>
    <t>ALTO LINDOSO</t>
  </si>
  <si>
    <t>ALTO RABAGAO</t>
  </si>
  <si>
    <t>ALTOMONTE</t>
  </si>
  <si>
    <t>ALTORRICON DDP</t>
  </si>
  <si>
    <t>ALVIANO</t>
  </si>
  <si>
    <t>ALVKARLEBY</t>
  </si>
  <si>
    <t>ALZANO LOMBARDO MILL</t>
  </si>
  <si>
    <t>ALZIRA PLANT</t>
  </si>
  <si>
    <t>AMAGER</t>
  </si>
  <si>
    <t>AMAGER WTE</t>
  </si>
  <si>
    <t>AMBES NITRIC PLANT</t>
  </si>
  <si>
    <t>AMD FAB 36</t>
  </si>
  <si>
    <t>AMDAL</t>
  </si>
  <si>
    <t>AMEL RENOGEN</t>
  </si>
  <si>
    <t>AMELA</t>
  </si>
  <si>
    <t>AMELIE</t>
  </si>
  <si>
    <t>AMELOT (PARIS NORD)</t>
  </si>
  <si>
    <t>AMER</t>
  </si>
  <si>
    <t>AMERCOEUR</t>
  </si>
  <si>
    <t>AMLI-GJOV</t>
  </si>
  <si>
    <t>AMMA</t>
  </si>
  <si>
    <t>AMOREBIETA</t>
  </si>
  <si>
    <t>AMPEZZO</t>
  </si>
  <si>
    <t>AMSTEG</t>
  </si>
  <si>
    <t>AMYNTAIO</t>
  </si>
  <si>
    <t>ANAGNI BIOMASS</t>
  </si>
  <si>
    <t>ANAPO</t>
  </si>
  <si>
    <t>ANA-SIRA</t>
  </si>
  <si>
    <t>ANDERNACH</t>
  </si>
  <si>
    <t>ANDONNO</t>
  </si>
  <si>
    <t>ANDUJAR KOIPE</t>
  </si>
  <si>
    <t>ANGELO BERTINI REBUILD</t>
  </si>
  <si>
    <t>ANGLEUR</t>
  </si>
  <si>
    <t>ANJAN</t>
  </si>
  <si>
    <t>ANKKAPURHA</t>
  </si>
  <si>
    <t>ANKLAM FACTORY</t>
  </si>
  <si>
    <t>ANLLARES</t>
  </si>
  <si>
    <t>ANNABRUCKE</t>
  </si>
  <si>
    <t>ANO LIOSSIA LANDFILL</t>
  </si>
  <si>
    <t>ANTWERP BASF</t>
  </si>
  <si>
    <t>ANTWERP BAYER</t>
  </si>
  <si>
    <t>ANTWERP DEGUSSA</t>
  </si>
  <si>
    <t>ANTWERP FINA</t>
  </si>
  <si>
    <t>ANTWERP MONSANTO EB</t>
  </si>
  <si>
    <t>ANTWERP REFINERY EXXON</t>
  </si>
  <si>
    <t>ARAD</t>
  </si>
  <si>
    <t>ARAMON</t>
  </si>
  <si>
    <t>ARANDA MICHELIN</t>
  </si>
  <si>
    <t>ARANJUEZ FACTORY</t>
  </si>
  <si>
    <t>ARBON</t>
  </si>
  <si>
    <t>ARCESTI</t>
  </si>
  <si>
    <t>ARCHIMEDE/P GARGALLO</t>
  </si>
  <si>
    <t>ARCOS IBERDROLA</t>
  </si>
  <si>
    <t>ARDENNO</t>
  </si>
  <si>
    <t>ARDNACRUSHA</t>
  </si>
  <si>
    <t>ARDON</t>
  </si>
  <si>
    <t>ARENOSO</t>
  </si>
  <si>
    <t>ARESE ALFA ROMEO</t>
  </si>
  <si>
    <t>ARESE FIAT</t>
  </si>
  <si>
    <t>ARGENTAT</t>
  </si>
  <si>
    <t>ARGENTIERE</t>
  </si>
  <si>
    <t>ARGONE</t>
  </si>
  <si>
    <t>ARIAS</t>
  </si>
  <si>
    <t>ARLES MILL</t>
  </si>
  <si>
    <t>ARLIFOSS</t>
  </si>
  <si>
    <t>ARLY</t>
  </si>
  <si>
    <t>ARMISA</t>
  </si>
  <si>
    <t>ARN WTE</t>
  </si>
  <si>
    <t>ARNIBERG</t>
  </si>
  <si>
    <t>ARNOIA</t>
  </si>
  <si>
    <t>ARNSTEIN</t>
  </si>
  <si>
    <t>AROSKRAFT</t>
  </si>
  <si>
    <t>AROY</t>
  </si>
  <si>
    <t>ARPASU</t>
  </si>
  <si>
    <t>ARPLEY LANDFILL</t>
  </si>
  <si>
    <t>ARRENS</t>
  </si>
  <si>
    <t>ARROIBAR</t>
  </si>
  <si>
    <t>ARRUBAL</t>
  </si>
  <si>
    <t>ARSIE</t>
  </si>
  <si>
    <t>ARTAJONA</t>
  </si>
  <si>
    <t>ARTEIXO GENSABON</t>
  </si>
  <si>
    <t>ARTENAY</t>
  </si>
  <si>
    <t>ARTENIUS SINES</t>
  </si>
  <si>
    <t>ARTIES</t>
  </si>
  <si>
    <t>ARTIGUES</t>
  </si>
  <si>
    <t>ARTOUSTE</t>
  </si>
  <si>
    <t>ARVAN</t>
  </si>
  <si>
    <t>AS PONTES</t>
  </si>
  <si>
    <t>ASASP</t>
  </si>
  <si>
    <t>ASCHACH</t>
  </si>
  <si>
    <t>ASCHAFFENBURG DAMM</t>
  </si>
  <si>
    <t>ASCO</t>
  </si>
  <si>
    <t>ASCOLI PORTA ROMANA</t>
  </si>
  <si>
    <t>ASEBOTN</t>
  </si>
  <si>
    <t>ASELE</t>
  </si>
  <si>
    <t>ASEN</t>
  </si>
  <si>
    <t>ASERPAL PLANT</t>
  </si>
  <si>
    <t>ASKARA ONE</t>
  </si>
  <si>
    <t>ASKARA TWO</t>
  </si>
  <si>
    <t>ASKEATON</t>
  </si>
  <si>
    <t>ASKERUDFOSS</t>
  </si>
  <si>
    <t>ASMULFOSS</t>
  </si>
  <si>
    <t>ASNAES</t>
  </si>
  <si>
    <t>ASPROPYRGOS RF</t>
  </si>
  <si>
    <t>ASSOMATA</t>
  </si>
  <si>
    <t>ASTON</t>
  </si>
  <si>
    <t>ASTRIA</t>
  </si>
  <si>
    <t>ATESSA FIAT SEVEL</t>
  </si>
  <si>
    <t>ATESSA SEVEL</t>
  </si>
  <si>
    <t>ATRAFORS</t>
  </si>
  <si>
    <t>AUDORF</t>
  </si>
  <si>
    <t>AUFKIRCHEN REBUILD</t>
  </si>
  <si>
    <t>AUGSBURG OST</t>
  </si>
  <si>
    <t>AUGST</t>
  </si>
  <si>
    <t>AUGUSTA</t>
  </si>
  <si>
    <t>AUGUSTA REFINERY</t>
  </si>
  <si>
    <t>AUNFOSS</t>
  </si>
  <si>
    <t>AURA</t>
  </si>
  <si>
    <t>AURLAND-I</t>
  </si>
  <si>
    <t>AURLAND-II</t>
  </si>
  <si>
    <t>AURLAND-III</t>
  </si>
  <si>
    <t>AUSSERFRAGANT</t>
  </si>
  <si>
    <t>AUSSOIS</t>
  </si>
  <si>
    <t>AUZAT</t>
  </si>
  <si>
    <t>AUZERETTE</t>
  </si>
  <si>
    <t>AVCE</t>
  </si>
  <si>
    <t>AVEDORE</t>
  </si>
  <si>
    <t>AVESTAFORSEN</t>
  </si>
  <si>
    <t>AVESTA-LILLFORS</t>
  </si>
  <si>
    <t>AVESTA-MANSBO</t>
  </si>
  <si>
    <t>AVESTA-STORFORS</t>
  </si>
  <si>
    <t>AVEZZANO BURGO</t>
  </si>
  <si>
    <t>AVG KOLN</t>
  </si>
  <si>
    <t>AVI AMSTERDAM</t>
  </si>
  <si>
    <t>AVI TWENTE</t>
  </si>
  <si>
    <t>AVIGNON</t>
  </si>
  <si>
    <t>AVILES SIDERGAS</t>
  </si>
  <si>
    <t>AVIRA WTE</t>
  </si>
  <si>
    <t>AVISE</t>
  </si>
  <si>
    <t>AVR ROZENBURG</t>
  </si>
  <si>
    <t>AVRIG</t>
  </si>
  <si>
    <t>AWM MUNCHEN NORD</t>
  </si>
  <si>
    <t>AYAMONTE ACUINOVA</t>
  </si>
  <si>
    <t>AYLESFORD NEWSPRINT</t>
  </si>
  <si>
    <t>AZUTAN</t>
  </si>
  <si>
    <t>BABENI</t>
  </si>
  <si>
    <t>BACAU CHP</t>
  </si>
  <si>
    <t>BACAU-I</t>
  </si>
  <si>
    <t>BACAU-II</t>
  </si>
  <si>
    <t>BACKHAMMAR PLANT</t>
  </si>
  <si>
    <t>BAENA EL TEJAR</t>
  </si>
  <si>
    <t>BAEZA BIOMASS</t>
  </si>
  <si>
    <t>BAGEDE</t>
  </si>
  <si>
    <t>BAGLAN ENERGY</t>
  </si>
  <si>
    <t>BAGN</t>
  </si>
  <si>
    <t>BAGNEAUX AMMONIA</t>
  </si>
  <si>
    <t>BAGNORE</t>
  </si>
  <si>
    <t>BAHIA DE ALGECIRAS</t>
  </si>
  <si>
    <t>BAHIA DE BIZKAIA</t>
  </si>
  <si>
    <t>BAICULESTI</t>
  </si>
  <si>
    <t>BAIENFURT MILL</t>
  </si>
  <si>
    <t>BAIX-LE-LOGIS-NEUF</t>
  </si>
  <si>
    <t>BAJINA BASTA</t>
  </si>
  <si>
    <t>BAJINA BASTA PSP</t>
  </si>
  <si>
    <t>BALDOVIE</t>
  </si>
  <si>
    <t>BALFORSEN</t>
  </si>
  <si>
    <t>BALLSH</t>
  </si>
  <si>
    <t>BALLYLUMFORD</t>
  </si>
  <si>
    <t>BALLYRAGGET CHP</t>
  </si>
  <si>
    <t>BALSORANO</t>
  </si>
  <si>
    <t>BALTI</t>
  </si>
  <si>
    <t>BANCAIRON</t>
  </si>
  <si>
    <t>BANDO</t>
  </si>
  <si>
    <t>BANJA LUKA PULP MILL</t>
  </si>
  <si>
    <t>BANNWIL REBUILD</t>
  </si>
  <si>
    <t>BARAJAS AIRPORT IBERIA</t>
  </si>
  <si>
    <t>BARALET</t>
  </si>
  <si>
    <t>BARASONA</t>
  </si>
  <si>
    <t>BARAZAR</t>
  </si>
  <si>
    <t>BARBY PLANT</t>
  </si>
  <si>
    <t>BARCELONA FORET</t>
  </si>
  <si>
    <t>BARCIS</t>
  </si>
  <si>
    <t>BARDNEY FACTORY</t>
  </si>
  <si>
    <t>BARDONECCHIA</t>
  </si>
  <si>
    <t>BARDONETTO-PONT</t>
  </si>
  <si>
    <t>BARDUFOSS</t>
  </si>
  <si>
    <t>BARENBURG</t>
  </si>
  <si>
    <t>BARGI PSP</t>
  </si>
  <si>
    <t>BARI</t>
  </si>
  <si>
    <t>BARKING</t>
  </si>
  <si>
    <t>BARMEN</t>
  </si>
  <si>
    <t>BARRADOS</t>
  </si>
  <si>
    <t>BARREIRO COGEN</t>
  </si>
  <si>
    <t>BARRIOS DE LUNA</t>
  </si>
  <si>
    <t>BARROSELAS PLANT</t>
  </si>
  <si>
    <t>BARSEBACK</t>
  </si>
  <si>
    <t>BASCHI</t>
  </si>
  <si>
    <t>BASFU</t>
  </si>
  <si>
    <t>BASSENS COGETHERM</t>
  </si>
  <si>
    <t>BASTUSEL</t>
  </si>
  <si>
    <t>BATAK</t>
  </si>
  <si>
    <t>BATFORS</t>
  </si>
  <si>
    <t>BATSVANN</t>
  </si>
  <si>
    <t>BATTIGIO</t>
  </si>
  <si>
    <t>BAUERNSTRASSE</t>
  </si>
  <si>
    <t>BAUMGARTEN OMV</t>
  </si>
  <si>
    <t>BAVONA</t>
  </si>
  <si>
    <t>BAYNARD HOUSE</t>
  </si>
  <si>
    <t>BEAUCAIRE</t>
  </si>
  <si>
    <t>BEAUCHASTEL</t>
  </si>
  <si>
    <t>BEAUFORT</t>
  </si>
  <si>
    <t>BEAUMONT-MONTEUX</t>
  </si>
  <si>
    <t>BEAUMONT-SUR-DURANCE</t>
  </si>
  <si>
    <t>BEAUVOIR</t>
  </si>
  <si>
    <t>BECKTON STW</t>
  </si>
  <si>
    <t>BEDBURG</t>
  </si>
  <si>
    <t>BEDZIN</t>
  </si>
  <si>
    <t>BEESTON BOOTS</t>
  </si>
  <si>
    <t>BELCHATOW</t>
  </si>
  <si>
    <t>BELCHATOW-II</t>
  </si>
  <si>
    <t>BELESAR-I</t>
  </si>
  <si>
    <t>BELFORT ALSTHOM</t>
  </si>
  <si>
    <t>BELI ISKAR</t>
  </si>
  <si>
    <t>BELISCE MILL</t>
  </si>
  <si>
    <t>BELLEVILLE</t>
  </si>
  <si>
    <t>BELLEVILLE HYDRO</t>
  </si>
  <si>
    <t>BELLEY</t>
  </si>
  <si>
    <t>BELLVEI RENCAT</t>
  </si>
  <si>
    <t>BELMEKEN</t>
  </si>
  <si>
    <t>BELVER</t>
  </si>
  <si>
    <t>BELVISO</t>
  </si>
  <si>
    <t>BEMBEZAR</t>
  </si>
  <si>
    <t>BEMPOSTA</t>
  </si>
  <si>
    <t>BENAGEBER</t>
  </si>
  <si>
    <t>BENIFAIO PLANT</t>
  </si>
  <si>
    <t>BENOS</t>
  </si>
  <si>
    <t>BEOGRAD</t>
  </si>
  <si>
    <t>BERESTI</t>
  </si>
  <si>
    <t>BERGAMO</t>
  </si>
  <si>
    <t>BERGAMO PLANT</t>
  </si>
  <si>
    <t>BERGEFORSEN</t>
  </si>
  <si>
    <t>BERGEN OP ZOOM GE</t>
  </si>
  <si>
    <t>BERGEN OP ZOOM PNEM</t>
  </si>
  <si>
    <t>BERGEN OP ZOOM WKC</t>
  </si>
  <si>
    <t>BERGEN WTE</t>
  </si>
  <si>
    <t>BERGHEIM</t>
  </si>
  <si>
    <t>BERGKAMEN</t>
  </si>
  <si>
    <t>BERGKAMEN INTERWOOD</t>
  </si>
  <si>
    <t>BERGUM</t>
  </si>
  <si>
    <t>BERGVATTNET</t>
  </si>
  <si>
    <t>BERGVIK</t>
  </si>
  <si>
    <t>BERKELCENTRALE</t>
  </si>
  <si>
    <t>BERLIN SCHERING</t>
  </si>
  <si>
    <t>BERNBURG ALKALI</t>
  </si>
  <si>
    <t>BERRE L'ETANG</t>
  </si>
  <si>
    <t>BERTOLDSHEIM</t>
  </si>
  <si>
    <t>BERTONICO-TURANO</t>
  </si>
  <si>
    <t>BESAYA</t>
  </si>
  <si>
    <t>BESOS</t>
  </si>
  <si>
    <t>BESOS GN</t>
  </si>
  <si>
    <t>BESOS PLANT</t>
  </si>
  <si>
    <t>BETSELE</t>
  </si>
  <si>
    <t>BEVEREN PHENOLCHEMIE</t>
  </si>
  <si>
    <t>BEXBACH C</t>
  </si>
  <si>
    <t>BEYSSAC</t>
  </si>
  <si>
    <t>BEZNAU</t>
  </si>
  <si>
    <t>BEZNAU HYDRO</t>
  </si>
  <si>
    <t>BEZNAU-DOTTINGEN</t>
  </si>
  <si>
    <t>BHKW COTTBUS</t>
  </si>
  <si>
    <t>BHKW KEMPTEN</t>
  </si>
  <si>
    <t>BHKW OBERE VIEHWEIDE</t>
  </si>
  <si>
    <t>BHKW SUHL</t>
  </si>
  <si>
    <t>BIALYSTOK</t>
  </si>
  <si>
    <t>BIANDRONNO WHIRLPOOL</t>
  </si>
  <si>
    <t>BIASCA</t>
  </si>
  <si>
    <t>BIELBAW</t>
  </si>
  <si>
    <t>BIELEFELD</t>
  </si>
  <si>
    <t>BIELEFELD-HERFORD</t>
  </si>
  <si>
    <t>BIELLA</t>
  </si>
  <si>
    <t>BIELSKO-BIALA</t>
  </si>
  <si>
    <t>BIELSKO-POLNOC</t>
  </si>
  <si>
    <t>BIESCAS</t>
  </si>
  <si>
    <t>BIEUDRON</t>
  </si>
  <si>
    <t>BIFERNO</t>
  </si>
  <si>
    <t>BIGGE</t>
  </si>
  <si>
    <t>BILBAO WORKS</t>
  </si>
  <si>
    <t>BILLANCOURT FACTORY</t>
  </si>
  <si>
    <t>BILLINGHAM NITRIC</t>
  </si>
  <si>
    <t>BINGFOSS</t>
  </si>
  <si>
    <t>BIOELECTRICA LINARES</t>
  </si>
  <si>
    <t>BIOGE</t>
  </si>
  <si>
    <t>BIOSTEAM</t>
  </si>
  <si>
    <t>BIOUS</t>
  </si>
  <si>
    <t>BIRSFELDEN</t>
  </si>
  <si>
    <t>BISCHOFFERODE</t>
  </si>
  <si>
    <t>BISCHOFHOFEN</t>
  </si>
  <si>
    <t>BISISTHAL</t>
  </si>
  <si>
    <t>BISSORTE</t>
  </si>
  <si>
    <t>BISTRICA EPS</t>
  </si>
  <si>
    <t>BISTRICA KESH</t>
  </si>
  <si>
    <t>BITOLA</t>
  </si>
  <si>
    <t>BITSCH</t>
  </si>
  <si>
    <t>BITTENBRUNN</t>
  </si>
  <si>
    <t>BITTERFELD</t>
  </si>
  <si>
    <t>BJELLAND</t>
  </si>
  <si>
    <t>BJERKA</t>
  </si>
  <si>
    <t>BJERRINGBRO</t>
  </si>
  <si>
    <t>BJOLVO</t>
  </si>
  <si>
    <t>BJOLVO NEW</t>
  </si>
  <si>
    <t>BJORNA</t>
  </si>
  <si>
    <t>BJURFORS NEDRE</t>
  </si>
  <si>
    <t>BJURFORS OVRE</t>
  </si>
  <si>
    <t>BKB HANNOVER</t>
  </si>
  <si>
    <t>BKB STAPELFELD</t>
  </si>
  <si>
    <t>BLACHOWNIA</t>
  </si>
  <si>
    <t>BLACKBURN MILL</t>
  </si>
  <si>
    <t>BLAFALLI VIK</t>
  </si>
  <si>
    <t>BLAFALLI-2</t>
  </si>
  <si>
    <t>BLAFALLI-3</t>
  </si>
  <si>
    <t>BLAFALLI-4</t>
  </si>
  <si>
    <t>BLANCA</t>
  </si>
  <si>
    <t>BLASJON</t>
  </si>
  <si>
    <t>BLAYAIS</t>
  </si>
  <si>
    <t>BLEILOCH</t>
  </si>
  <si>
    <t>BLENDECQUES MILL</t>
  </si>
  <si>
    <t>BLENOD</t>
  </si>
  <si>
    <t>BLYBERG</t>
  </si>
  <si>
    <t>BMHKW EMDEN</t>
  </si>
  <si>
    <t>BMHKW LUNEN</t>
  </si>
  <si>
    <t>BMHKW RECKLINGHAUSEN</t>
  </si>
  <si>
    <t>BMKW MANNHEIM</t>
  </si>
  <si>
    <t>BOBLINGEN</t>
  </si>
  <si>
    <t>BOBOV DOL</t>
  </si>
  <si>
    <t>BOCAC</t>
  </si>
  <si>
    <t>BOCHUM</t>
  </si>
  <si>
    <t>BOCKSTEIN</t>
  </si>
  <si>
    <t>BODEN</t>
  </si>
  <si>
    <t>BODUM</t>
  </si>
  <si>
    <t>BOFFALORA MAGENTA</t>
  </si>
  <si>
    <t>BOFFETTO</t>
  </si>
  <si>
    <t>BOGNA</t>
  </si>
  <si>
    <t>BOHI</t>
  </si>
  <si>
    <t>BOHUNICE</t>
  </si>
  <si>
    <t>BOINERSA</t>
  </si>
  <si>
    <t>BOLARQUE</t>
  </si>
  <si>
    <t>BOLGIANO</t>
  </si>
  <si>
    <t>BOLOGNANO</t>
  </si>
  <si>
    <t>BOLOZON</t>
  </si>
  <si>
    <t>BOLTON WTE</t>
  </si>
  <si>
    <t>BONN SUD</t>
  </si>
  <si>
    <t>BONNINGTON</t>
  </si>
  <si>
    <t>BORDERES</t>
  </si>
  <si>
    <t>BORDOGNA REBUILD</t>
  </si>
  <si>
    <t>BOREALIS</t>
  </si>
  <si>
    <t>BORGFORSEN</t>
  </si>
  <si>
    <t>BORSIGSTRASSE</t>
  </si>
  <si>
    <t>BORSODCHEM</t>
  </si>
  <si>
    <t>BORSSELE</t>
  </si>
  <si>
    <t>BORT</t>
  </si>
  <si>
    <t>BORT-RHUE</t>
  </si>
  <si>
    <t>BORZESTI</t>
  </si>
  <si>
    <t>BOSANSKI BROD</t>
  </si>
  <si>
    <t>BOSDORNAU</t>
  </si>
  <si>
    <t>BOSOST</t>
  </si>
  <si>
    <t>BOSTANJ</t>
  </si>
  <si>
    <t>BOTLEK ENECO</t>
  </si>
  <si>
    <t>BOTLEK REFINERY</t>
  </si>
  <si>
    <t>BOUCA</t>
  </si>
  <si>
    <t>BOUCHAIN</t>
  </si>
  <si>
    <t>BOULBY MINE</t>
  </si>
  <si>
    <t>BOURG-LES-VALENCE</t>
  </si>
  <si>
    <t>BOURNILLON</t>
  </si>
  <si>
    <t>BOXBERG</t>
  </si>
  <si>
    <t>BOYLEFOSS</t>
  </si>
  <si>
    <t>BRADFORD ALLIED</t>
  </si>
  <si>
    <t>BRADISOR</t>
  </si>
  <si>
    <t>BRAILA</t>
  </si>
  <si>
    <t>BRAMMING</t>
  </si>
  <si>
    <t>BRAMOIS</t>
  </si>
  <si>
    <t>BRAMOW</t>
  </si>
  <si>
    <t>BRAN SANDS STP</t>
  </si>
  <si>
    <t>BRANDARIZ</t>
  </si>
  <si>
    <t>BRANDENBURG</t>
  </si>
  <si>
    <t>BRASKEREIDFOSS</t>
  </si>
  <si>
    <t>BRASOV</t>
  </si>
  <si>
    <t>BRASSAC</t>
  </si>
  <si>
    <t>BRATISLAVA PPC</t>
  </si>
  <si>
    <t>BRATISLAVA-I</t>
  </si>
  <si>
    <t>BRATSBERG</t>
  </si>
  <si>
    <t>BRATTSET</t>
  </si>
  <si>
    <t>BRAULIO</t>
  </si>
  <si>
    <t>BRAUNAU-SIMBACH</t>
  </si>
  <si>
    <t>BRAUNSCHWEIG MITTE</t>
  </si>
  <si>
    <t>BRAUNSCHWEIG NORD</t>
  </si>
  <si>
    <t>BREGNIER-CORDON</t>
  </si>
  <si>
    <t>BREIAVA</t>
  </si>
  <si>
    <t>BREMEN CR3</t>
  </si>
  <si>
    <t>BREMGARTEN-ZUFIKON</t>
  </si>
  <si>
    <t>BRENNILIS</t>
  </si>
  <si>
    <t>BRESCIA NORD</t>
  </si>
  <si>
    <t>BRESSANONE</t>
  </si>
  <si>
    <t>BRESSE-SUR-BRAYE MILL</t>
  </si>
  <si>
    <t>BREST PORTZIC</t>
  </si>
  <si>
    <t>BRESTANICA</t>
  </si>
  <si>
    <t>BREUBERG/ODENWALD</t>
  </si>
  <si>
    <t>BRIDGEWATER FACTORY</t>
  </si>
  <si>
    <t>BRIDGEWATER PAPER</t>
  </si>
  <si>
    <t>BRIGELS-TAVANASA</t>
  </si>
  <si>
    <t>BRIGHTON</t>
  </si>
  <si>
    <t>BRILON WORKS</t>
  </si>
  <si>
    <t>BRINDISI ENIPOWER</t>
  </si>
  <si>
    <t>BRINDISI MONTEDISON</t>
  </si>
  <si>
    <t>BRINDISI NORD</t>
  </si>
  <si>
    <t>BRINDISI SUD</t>
  </si>
  <si>
    <t>BRISTA</t>
  </si>
  <si>
    <t>BRIVIESCA</t>
  </si>
  <si>
    <t>BROC REBUILD</t>
  </si>
  <si>
    <t>BROGBOROUGH LANDFILL</t>
  </si>
  <si>
    <t>BROKDORF</t>
  </si>
  <si>
    <t>BROKKE</t>
  </si>
  <si>
    <t>BROMMAT</t>
  </si>
  <si>
    <t>BRONDERSLEV</t>
  </si>
  <si>
    <t>BROSSACO</t>
  </si>
  <si>
    <t>BRUCK MILL</t>
  </si>
  <si>
    <t>BRUGGE-HERDERSBRUG</t>
  </si>
  <si>
    <t>BRULANDSFOSSEN</t>
  </si>
  <si>
    <t>BRUNICO</t>
  </si>
  <si>
    <t>BRUNSBUTTEL GT</t>
  </si>
  <si>
    <t>BRZEG DOLNY (WALY SLASKIE)</t>
  </si>
  <si>
    <t>BUCHAREST GROZAVESTI</t>
  </si>
  <si>
    <t>BUCHAREST PROGRESU</t>
  </si>
  <si>
    <t>BUCHAREST-SUD</t>
  </si>
  <si>
    <t>BUCHAREST-VEST</t>
  </si>
  <si>
    <t>BUCHS</t>
  </si>
  <si>
    <t>BUDEASA</t>
  </si>
  <si>
    <t>BUENDIA</t>
  </si>
  <si>
    <t>BUER</t>
  </si>
  <si>
    <t>BUGEY</t>
  </si>
  <si>
    <t>BUHUSI</t>
  </si>
  <si>
    <t>BULLERFORSEN</t>
  </si>
  <si>
    <t>BURBACH STEEL MILL</t>
  </si>
  <si>
    <t>BURGAS</t>
  </si>
  <si>
    <t>BURGHAUSEN WORKS</t>
  </si>
  <si>
    <t>BURGHFIELD</t>
  </si>
  <si>
    <t>BURGLEN</t>
  </si>
  <si>
    <t>BURGOS CAMPOFRIO</t>
  </si>
  <si>
    <t>BURGOS S MARTA</t>
  </si>
  <si>
    <t>BURGUILLO</t>
  </si>
  <si>
    <t>BURTONVILLE</t>
  </si>
  <si>
    <t>BURY ST EDMUNDS PLANT</t>
  </si>
  <si>
    <t>BUSCHHAUS</t>
  </si>
  <si>
    <t>BUSKO BLATO</t>
  </si>
  <si>
    <t>BUSSENTO</t>
  </si>
  <si>
    <t>BUSSI</t>
  </si>
  <si>
    <t>BUSSOLENGO</t>
  </si>
  <si>
    <t>BUTARQUE LANDFILL</t>
  </si>
  <si>
    <t>BVA HAGEN-KABEL</t>
  </si>
  <si>
    <t>BYARFORSEN</t>
  </si>
  <si>
    <t>BYDGOSZCZ-I</t>
  </si>
  <si>
    <t>BYDGOSZCZ-II</t>
  </si>
  <si>
    <t>BYRKJELO</t>
  </si>
  <si>
    <t>BYRTE</t>
  </si>
  <si>
    <t>CABELLES CARBON PLANT</t>
  </si>
  <si>
    <t>CABRA BIOMASS</t>
  </si>
  <si>
    <t>CABRIL</t>
  </si>
  <si>
    <t>CADARESE</t>
  </si>
  <si>
    <t>CADEROUSSE</t>
  </si>
  <si>
    <t>CAIRO MONTENOTTE WORKS</t>
  </si>
  <si>
    <t>CAJARC</t>
  </si>
  <si>
    <t>CAKOVEC</t>
  </si>
  <si>
    <t>CALA</t>
  </si>
  <si>
    <t>CALALZO</t>
  </si>
  <si>
    <t>CALBE</t>
  </si>
  <si>
    <t>CALCE</t>
  </si>
  <si>
    <t>CALDEIRAO</t>
  </si>
  <si>
    <t>CALDES</t>
  </si>
  <si>
    <t>CALICE</t>
  </si>
  <si>
    <t>CALIMANESTI-OLT</t>
  </si>
  <si>
    <t>CALIMANESTI-SIRET</t>
  </si>
  <si>
    <t>CALUSIA</t>
  </si>
  <si>
    <t>CALVERT LANDFILL</t>
  </si>
  <si>
    <t>CALYPSO</t>
  </si>
  <si>
    <t>CAMARASA</t>
  </si>
  <si>
    <t>CAMARMENA</t>
  </si>
  <si>
    <t>CAMBEYRAC</t>
  </si>
  <si>
    <t>CAMBRAI SUGAR FACTORY</t>
  </si>
  <si>
    <t>CAMERATA PICENA</t>
  </si>
  <si>
    <t>CAMPAN</t>
  </si>
  <si>
    <t>CAMPANILLAS</t>
  </si>
  <si>
    <t>CAMPO DE CRIPTANA</t>
  </si>
  <si>
    <t>CAMPO DE GIBRALTAR</t>
  </si>
  <si>
    <t>CAMPO EBRO AMYLUM</t>
  </si>
  <si>
    <t>CAMPO MORO</t>
  </si>
  <si>
    <t>CAMPO SONDRIO</t>
  </si>
  <si>
    <t>CAMPOCOLOGNO</t>
  </si>
  <si>
    <t>CAMPOMARINO</t>
  </si>
  <si>
    <t>CAMPOREDONDO</t>
  </si>
  <si>
    <t>CAMPORRIONDI</t>
  </si>
  <si>
    <t>CANDELA</t>
  </si>
  <si>
    <t>CANELLES</t>
  </si>
  <si>
    <t>CANEVA REBUILD</t>
  </si>
  <si>
    <t>CANICADA</t>
  </si>
  <si>
    <t>CANTERNO</t>
  </si>
  <si>
    <t>CAORIA</t>
  </si>
  <si>
    <t>CAPDELLA</t>
  </si>
  <si>
    <t>CAPLJINA</t>
  </si>
  <si>
    <t>CAPODIPONTE CASTELLANO</t>
  </si>
  <si>
    <t>CAPODIPONTE TRONTO</t>
  </si>
  <si>
    <t>CAPRIATI(LETE SAVA)</t>
  </si>
  <si>
    <t>CARBALLO UNEMSA</t>
  </si>
  <si>
    <t>CARBOLI</t>
  </si>
  <si>
    <t>CARBONNE</t>
  </si>
  <si>
    <t>CARDANO</t>
  </si>
  <si>
    <t>CARLO ESTERLE</t>
  </si>
  <si>
    <t>CARMIGNANO PLANT</t>
  </si>
  <si>
    <t>CARONA</t>
  </si>
  <si>
    <t>CARPI MODENESE</t>
  </si>
  <si>
    <t>CARRAPATELO</t>
  </si>
  <si>
    <t>CARRICO</t>
  </si>
  <si>
    <t>CARRINGTON SHELL</t>
  </si>
  <si>
    <t>CARSFAD</t>
  </si>
  <si>
    <t>CARTAGENA ECOCARBURANTES</t>
  </si>
  <si>
    <t>CARTAGENA REPSOL</t>
  </si>
  <si>
    <t>CARTAGENA SABIC</t>
  </si>
  <si>
    <t>CARTESAR MILL</t>
  </si>
  <si>
    <t>CASHLIE</t>
  </si>
  <si>
    <t>CASSANO D'ADDA</t>
  </si>
  <si>
    <t>CASSANO SPINOLA PLANT</t>
  </si>
  <si>
    <t>CASSINO</t>
  </si>
  <si>
    <t>CASSINO MILL</t>
  </si>
  <si>
    <t>CASSLEY</t>
  </si>
  <si>
    <t>CASTASEGNA</t>
  </si>
  <si>
    <t>CASTEJON HC</t>
  </si>
  <si>
    <t>CASTEJON IBERDROLA</t>
  </si>
  <si>
    <t>CASTEL GIUBILEO</t>
  </si>
  <si>
    <t>CASTELANZA</t>
  </si>
  <si>
    <t>CASTELBELLO</t>
  </si>
  <si>
    <t>CASTELBOLOGNESE CERDOMUS</t>
  </si>
  <si>
    <t>CASTELDELFINO</t>
  </si>
  <si>
    <t>CASTELLBISBAL MILL</t>
  </si>
  <si>
    <t>CASTELLETTO</t>
  </si>
  <si>
    <t>CASTELLON</t>
  </si>
  <si>
    <t>CASTELLON PLANA PAMESA</t>
  </si>
  <si>
    <t>CASTELLON PROQUIMED</t>
  </si>
  <si>
    <t>CASTELLON REFINERY</t>
  </si>
  <si>
    <t>CASTELLON TAULLEL</t>
  </si>
  <si>
    <t>CASTELMASSA</t>
  </si>
  <si>
    <t>CASTELNAU</t>
  </si>
  <si>
    <t>CASTELNOU</t>
  </si>
  <si>
    <t>CASTELO DO BODE</t>
  </si>
  <si>
    <t>CASTILLA LA MANCHA</t>
  </si>
  <si>
    <t>CASTILLON</t>
  </si>
  <si>
    <t>CASTLEFORD C6</t>
  </si>
  <si>
    <t>CASTNER KELLNER WORKS</t>
  </si>
  <si>
    <t>CASTREJON</t>
  </si>
  <si>
    <t>CASTRELO FENOSA</t>
  </si>
  <si>
    <t>CASTRELO XALLAS</t>
  </si>
  <si>
    <t>CASTRO ZAMORA</t>
  </si>
  <si>
    <t>CASTROCUCCO</t>
  </si>
  <si>
    <t>CATHLEENS FALLS</t>
  </si>
  <si>
    <t>CATTENOM</t>
  </si>
  <si>
    <t>CAVERGNO</t>
  </si>
  <si>
    <t>CAVILLA</t>
  </si>
  <si>
    <t>CCUAT</t>
  </si>
  <si>
    <t>CDS PLANT</t>
  </si>
  <si>
    <t>CEANNACROC</t>
  </si>
  <si>
    <t>CEDEGOLO EDISON</t>
  </si>
  <si>
    <t>CEDEGOLO ENEL</t>
  </si>
  <si>
    <t>CEDILLO</t>
  </si>
  <si>
    <t>CEF (FERRARA)</t>
  </si>
  <si>
    <t>CELANO SADAM</t>
  </si>
  <si>
    <t>CELLA FACTORY</t>
  </si>
  <si>
    <t>CENCENIGHE</t>
  </si>
  <si>
    <t>CENTRO CITTA</t>
  </si>
  <si>
    <t>CEPRANO</t>
  </si>
  <si>
    <t>CERCS</t>
  </si>
  <si>
    <t>CERNADILLA</t>
  </si>
  <si>
    <t>CERNAVODA</t>
  </si>
  <si>
    <t>CERNAVODA HYDRO</t>
  </si>
  <si>
    <t>CERVENY MLYN</t>
  </si>
  <si>
    <t>CET (TEVEROLA)</t>
  </si>
  <si>
    <t>CHAIRA</t>
  </si>
  <si>
    <t>CHALAMPE WORKS</t>
  </si>
  <si>
    <t>CHALON-SUR-SAONE</t>
  </si>
  <si>
    <t>CHAMBIERE</t>
  </si>
  <si>
    <t>CHAMPAGNE CVA-1</t>
  </si>
  <si>
    <t>CHAMPAGNE CVA-2</t>
  </si>
  <si>
    <t>CHAMPAGNY-BALLANDAZ</t>
  </si>
  <si>
    <t>CHAMPBLAIN MILL</t>
  </si>
  <si>
    <t>CHAMPCELLA</t>
  </si>
  <si>
    <t>CHAMP-II</t>
  </si>
  <si>
    <t>CHAMPSEC</t>
  </si>
  <si>
    <t>CHANCY-POUGNY</t>
  </si>
  <si>
    <t>CHANDOLINE</t>
  </si>
  <si>
    <t>CHANRION NEW</t>
  </si>
  <si>
    <t>CHANTIERS</t>
  </si>
  <si>
    <t>CHAPELLE DARBLAY MILL</t>
  </si>
  <si>
    <t>CHARLOTTENBURG</t>
  </si>
  <si>
    <t>CHASTANG</t>
  </si>
  <si>
    <t>CHATELARD-ST-MARTIN</t>
  </si>
  <si>
    <t>CHATELARD-VALLORCINE</t>
  </si>
  <si>
    <t>CHATILLON CVA</t>
  </si>
  <si>
    <t>CHAUDANNE</t>
  </si>
  <si>
    <t>CHAUTAGNE</t>
  </si>
  <si>
    <t>CHAVONNE</t>
  </si>
  <si>
    <t>CHEMARBEL</t>
  </si>
  <si>
    <t>CHEMNITZ NORD</t>
  </si>
  <si>
    <t>CHEMPARK DORMAGEN</t>
  </si>
  <si>
    <t>CHEMPARK KREFELD-UERDINGEN</t>
  </si>
  <si>
    <t>CHEMPARK LEVERKUSEN</t>
  </si>
  <si>
    <t>CHENEVIERS</t>
  </si>
  <si>
    <t>CHEVRIERES SUGAR MILL</t>
  </si>
  <si>
    <t>CHEYLAS</t>
  </si>
  <si>
    <t>CHIAVENNA</t>
  </si>
  <si>
    <t>CHICKERELL</t>
  </si>
  <si>
    <t>CHIETI MILL</t>
  </si>
  <si>
    <t>CHIEVO</t>
  </si>
  <si>
    <t>CHIEVOLIS</t>
  </si>
  <si>
    <t>CHINON-B</t>
  </si>
  <si>
    <t>CHIOMONTE-SUSA</t>
  </si>
  <si>
    <t>CHIPPENHAM</t>
  </si>
  <si>
    <t>CHIPPIS-RHONE</t>
  </si>
  <si>
    <t>CHIRK PLANT</t>
  </si>
  <si>
    <t>CHIUSDINO</t>
  </si>
  <si>
    <t>CHIVASSO</t>
  </si>
  <si>
    <t>CHIVASSO (SIP)</t>
  </si>
  <si>
    <t>CHOCALHO</t>
  </si>
  <si>
    <t>CHOOZ-B</t>
  </si>
  <si>
    <t>CHORZOW ELCHO</t>
  </si>
  <si>
    <t>CHVALETICE</t>
  </si>
  <si>
    <t>CHWALOWICE</t>
  </si>
  <si>
    <t>CIERNY VAH</t>
  </si>
  <si>
    <t>CIERP</t>
  </si>
  <si>
    <t>CIERREUX</t>
  </si>
  <si>
    <t>CIJARA</t>
  </si>
  <si>
    <t>CIMEGO-I</t>
  </si>
  <si>
    <t>CIMENA</t>
  </si>
  <si>
    <t>CINDESTI</t>
  </si>
  <si>
    <t>CIRAT</t>
  </si>
  <si>
    <t>CIRNESTI-I</t>
  </si>
  <si>
    <t>CIRNESTI-II</t>
  </si>
  <si>
    <t>CITIGEN</t>
  </si>
  <si>
    <t>CITTA DI ROMA</t>
  </si>
  <si>
    <t>CIVAUX</t>
  </si>
  <si>
    <t>CIVIDATE</t>
  </si>
  <si>
    <t>CIVITAVECCHIA</t>
  </si>
  <si>
    <t>CLABUCET</t>
  </si>
  <si>
    <t>CLACHAN</t>
  </si>
  <si>
    <t>CLAUEN</t>
  </si>
  <si>
    <t>CLAUS</t>
  </si>
  <si>
    <t>CLAVERIA</t>
  </si>
  <si>
    <t>CLAYE-SOUILLY LANDFILL</t>
  </si>
  <si>
    <t>CLERMONT-FERRAND</t>
  </si>
  <si>
    <t>CLIFF</t>
  </si>
  <si>
    <t>CLOPOTIVA</t>
  </si>
  <si>
    <t>CLUNIE</t>
  </si>
  <si>
    <t>COCKENZIE</t>
  </si>
  <si>
    <t>COFRENTES</t>
  </si>
  <si>
    <t>COGENIA</t>
  </si>
  <si>
    <t>COGOLO-I</t>
  </si>
  <si>
    <t>COGOLO-II</t>
  </si>
  <si>
    <t>COINDRE</t>
  </si>
  <si>
    <t>COISELET</t>
  </si>
  <si>
    <t>COLIBITA</t>
  </si>
  <si>
    <t>COLLOMBEY</t>
  </si>
  <si>
    <t>COLNBROOK</t>
  </si>
  <si>
    <t>COLOGNO MONZESE</t>
  </si>
  <si>
    <t>COLORTEX ONTINYENT</t>
  </si>
  <si>
    <t>COMBE D'AVRIEUX</t>
  </si>
  <si>
    <t>COMBIGOLFE</t>
  </si>
  <si>
    <t>COMMENTRY PLANT</t>
  </si>
  <si>
    <t>COMMERZBANK SERVICE CENTER</t>
  </si>
  <si>
    <t>COMPOSTILLA</t>
  </si>
  <si>
    <t>CONDAT-LE-LARDIN MILL</t>
  </si>
  <si>
    <t>CONDINO MILL</t>
  </si>
  <si>
    <t>CONNAHS QUAY</t>
  </si>
  <si>
    <t>CONSELICE FACTORY</t>
  </si>
  <si>
    <t>CONSO</t>
  </si>
  <si>
    <t>CONSTANCIA SUL</t>
  </si>
  <si>
    <t>CONSTANTA PALAS</t>
  </si>
  <si>
    <t>CONTRASTO</t>
  </si>
  <si>
    <t>CONTRERAS IBERDROLA</t>
  </si>
  <si>
    <t>COO TROIS PONTS</t>
  </si>
  <si>
    <t>COOLKEERAGH</t>
  </si>
  <si>
    <t>COOP CERAMICA</t>
  </si>
  <si>
    <t>CORBEHEM MILL</t>
  </si>
  <si>
    <t>CORBENI-VIDRARU</t>
  </si>
  <si>
    <t>CORBY</t>
  </si>
  <si>
    <t>CORBY ABR PLANT</t>
  </si>
  <si>
    <t>CORDEAC</t>
  </si>
  <si>
    <t>CORDEMAIS</t>
  </si>
  <si>
    <t>CORDENONS</t>
  </si>
  <si>
    <t>CORDOBILLA</t>
  </si>
  <si>
    <t>CORENNO</t>
  </si>
  <si>
    <t>CORFINO</t>
  </si>
  <si>
    <t>CORNATEL</t>
  </si>
  <si>
    <t>CORNAUX</t>
  </si>
  <si>
    <t>CORNETU</t>
  </si>
  <si>
    <t>CORNIGLIANO WORKS</t>
  </si>
  <si>
    <t>CORPAUX</t>
  </si>
  <si>
    <t>CORTES-LA MUELA</t>
  </si>
  <si>
    <t>CORYTON INTERGEN</t>
  </si>
  <si>
    <t>CORYTON REFINERY EM</t>
  </si>
  <si>
    <t>COSCILE-I</t>
  </si>
  <si>
    <t>COSTISA</t>
  </si>
  <si>
    <t>COTTAM</t>
  </si>
  <si>
    <t>COTTAM CDC</t>
  </si>
  <si>
    <t>COTTBUS CHP</t>
  </si>
  <si>
    <t>COUESQUE</t>
  </si>
  <si>
    <t>COVENTRY</t>
  </si>
  <si>
    <t>COWES</t>
  </si>
  <si>
    <t>COWIE PLANT</t>
  </si>
  <si>
    <t>CRAIOVA-II</t>
  </si>
  <si>
    <t>CREGO</t>
  </si>
  <si>
    <t>CREMONA</t>
  </si>
  <si>
    <t>CRESTUMA-LEVER</t>
  </si>
  <si>
    <t>CRETEIL</t>
  </si>
  <si>
    <t>CREVA</t>
  </si>
  <si>
    <t>CREVOLA DIVERIA</t>
  </si>
  <si>
    <t>CREVOLA TOCE</t>
  </si>
  <si>
    <t>CRISTOBAL COLON</t>
  </si>
  <si>
    <t>CROIX</t>
  </si>
  <si>
    <t>CROTONE BIOMASS</t>
  </si>
  <si>
    <t>CROTONE PERTUS</t>
  </si>
  <si>
    <t>CROYDON RRPV</t>
  </si>
  <si>
    <t>CRUACHAN</t>
  </si>
  <si>
    <t>CRUAS</t>
  </si>
  <si>
    <t>CRVENKA MILL</t>
  </si>
  <si>
    <t>CSEPEL</t>
  </si>
  <si>
    <t>CUIJK BIOMASS</t>
  </si>
  <si>
    <t>CULLIGRAN</t>
  </si>
  <si>
    <t>CUNEO MICHELIN</t>
  </si>
  <si>
    <t>CUNOVA</t>
  </si>
  <si>
    <t>CUPRIJA MILL</t>
  </si>
  <si>
    <t>CURBANS</t>
  </si>
  <si>
    <t>CURON</t>
  </si>
  <si>
    <t>CURTIS ETHANOL</t>
  </si>
  <si>
    <t>CUSHALING</t>
  </si>
  <si>
    <t>CUSSET REBUILD</t>
  </si>
  <si>
    <t>CUTRO</t>
  </si>
  <si>
    <t>CVE ANTARES</t>
  </si>
  <si>
    <t>CYCOFOS</t>
  </si>
  <si>
    <t>CZECHNICA</t>
  </si>
  <si>
    <t>CZECHOWICE REFINERY</t>
  </si>
  <si>
    <t>CZERWIONKA</t>
  </si>
  <si>
    <t>CZESTOCHOWA</t>
  </si>
  <si>
    <t>CZESTOCHOWA CHP</t>
  </si>
  <si>
    <t>DABBSJO</t>
  </si>
  <si>
    <t>DAESTI</t>
  </si>
  <si>
    <t>DAJA</t>
  </si>
  <si>
    <t>DALE-I</t>
  </si>
  <si>
    <t>DALE-II</t>
  </si>
  <si>
    <t>DALESICE</t>
  </si>
  <si>
    <t>DALKIA EUROLYSINE</t>
  </si>
  <si>
    <t>DALLENWIL</t>
  </si>
  <si>
    <t>DALMINE PLANT</t>
  </si>
  <si>
    <t>DALRY PLANT</t>
  </si>
  <si>
    <t>DALSFOSS</t>
  </si>
  <si>
    <t>DAMHEAD CREEK</t>
  </si>
  <si>
    <t>DAMPIERRE</t>
  </si>
  <si>
    <t>DARBLAY</t>
  </si>
  <si>
    <t>DARMSTADT MERCK</t>
  </si>
  <si>
    <t>DARTFORD WORKS</t>
  </si>
  <si>
    <t>DARWEN FACTORY</t>
  </si>
  <si>
    <t>DATTELN</t>
  </si>
  <si>
    <t>DAVA</t>
  </si>
  <si>
    <t>DAVID</t>
  </si>
  <si>
    <t>DEANIE</t>
  </si>
  <si>
    <t>DEBE</t>
  </si>
  <si>
    <t>DEBICA</t>
  </si>
  <si>
    <t>DEBRECEN</t>
  </si>
  <si>
    <t>DEESIDE</t>
  </si>
  <si>
    <t>DEGERFORSEN</t>
  </si>
  <si>
    <t>DEJEFORS</t>
  </si>
  <si>
    <t>DELFT</t>
  </si>
  <si>
    <t>DELITZSCH</t>
  </si>
  <si>
    <t>DEL-NYIRSEGI</t>
  </si>
  <si>
    <t>DEN BOSCH HEINEKEN</t>
  </si>
  <si>
    <t>DEN HAAG</t>
  </si>
  <si>
    <t>DEN HELDER</t>
  </si>
  <si>
    <t>DEPURBAIX WWTP</t>
  </si>
  <si>
    <t>DERBY PLANT</t>
  </si>
  <si>
    <t>DERWENT (SPONDON)</t>
  </si>
  <si>
    <t>DESSAU</t>
  </si>
  <si>
    <t>DESSAU HYDRO</t>
  </si>
  <si>
    <t>DESTERRO</t>
  </si>
  <si>
    <t>DETMAROVICE</t>
  </si>
  <si>
    <t>DETZEM</t>
  </si>
  <si>
    <t>DEUX-ACREN</t>
  </si>
  <si>
    <t>DEVIN</t>
  </si>
  <si>
    <t>DEVNYA WORKS</t>
  </si>
  <si>
    <t>DIDCOT</t>
  </si>
  <si>
    <t>DIEMEN</t>
  </si>
  <si>
    <t>DIESELSTRASSE</t>
  </si>
  <si>
    <t>DIESSBACH</t>
  </si>
  <si>
    <t>DILLINGER ROGESA</t>
  </si>
  <si>
    <t>DINAS</t>
  </si>
  <si>
    <t>DINGOLFING</t>
  </si>
  <si>
    <t>DINGOLFING FACTORY</t>
  </si>
  <si>
    <t>DINORWIG</t>
  </si>
  <si>
    <t>DIONYSEN</t>
  </si>
  <si>
    <t>DIOSGYOR WORKS</t>
  </si>
  <si>
    <t>DIRINON</t>
  </si>
  <si>
    <t>DISCAR BASSE DI STURA</t>
  </si>
  <si>
    <t>DISCARICA MALAGROTTA</t>
  </si>
  <si>
    <t>DISTOMO CC</t>
  </si>
  <si>
    <t>DISTOMO SMELTER</t>
  </si>
  <si>
    <t>DIVIDALEN</t>
  </si>
  <si>
    <t>DJALE</t>
  </si>
  <si>
    <t>DJERDAP-I</t>
  </si>
  <si>
    <t>DJERDAP-II</t>
  </si>
  <si>
    <t>DJUPDAL BUSKERUD</t>
  </si>
  <si>
    <t>DK DUISBURG</t>
  </si>
  <si>
    <t>DK6 (SOLLAC)</t>
  </si>
  <si>
    <t>DLOUHE STRANE</t>
  </si>
  <si>
    <t>DOBCZYCE RESERVOIR</t>
  </si>
  <si>
    <t>DOBLAR</t>
  </si>
  <si>
    <t>DOBRESTI</t>
  </si>
  <si>
    <t>DOBSINA-1</t>
  </si>
  <si>
    <t>DOEL</t>
  </si>
  <si>
    <t>DOEL-BEVEREN</t>
  </si>
  <si>
    <t>DOICESTI</t>
  </si>
  <si>
    <t>DOIRAS</t>
  </si>
  <si>
    <t>DOKKA</t>
  </si>
  <si>
    <t>DOLGARROG HIGH</t>
  </si>
  <si>
    <t>DOLGARROG LOW</t>
  </si>
  <si>
    <t>DOLNA ODRA</t>
  </si>
  <si>
    <t>DOMASA</t>
  </si>
  <si>
    <t>DOMBASLE</t>
  </si>
  <si>
    <t>DOMENO</t>
  </si>
  <si>
    <t>DOMNARVET</t>
  </si>
  <si>
    <t>DONA ALDONZA</t>
  </si>
  <si>
    <t>DONAUSTADT</t>
  </si>
  <si>
    <t>DONAWITZ  WORKS</t>
  </si>
  <si>
    <t>DONGE</t>
  </si>
  <si>
    <t>DONGES</t>
  </si>
  <si>
    <t>DONZERE</t>
  </si>
  <si>
    <t>DORDRECHT DUPONT</t>
  </si>
  <si>
    <t>DORMAGEN RWE</t>
  </si>
  <si>
    <t>DORNAU</t>
  </si>
  <si>
    <t>DOROG</t>
  </si>
  <si>
    <t>DORTMUND GASRUSS</t>
  </si>
  <si>
    <t>DORTMUND VEW</t>
  </si>
  <si>
    <t>DOTTERNHAUSEN PLANT</t>
  </si>
  <si>
    <t>DOVIKFOSS</t>
  </si>
  <si>
    <t>DOW SILICONE</t>
  </si>
  <si>
    <t>DRAC-INFERIEUR</t>
  </si>
  <si>
    <t>DRAGANESTI</t>
  </si>
  <si>
    <t>DRAGASANI</t>
  </si>
  <si>
    <t>DRAVOGRAD</t>
  </si>
  <si>
    <t>DRAX</t>
  </si>
  <si>
    <t>DRESDEN AMD</t>
  </si>
  <si>
    <t>DRIVA</t>
  </si>
  <si>
    <t>DROGENBOS</t>
  </si>
  <si>
    <t>DRONERO ENEL</t>
  </si>
  <si>
    <t>DTU</t>
  </si>
  <si>
    <t>DUBLIN BAY</t>
  </si>
  <si>
    <t>DUBNICA NAD VAHOM</t>
  </si>
  <si>
    <t>DUBRAVA</t>
  </si>
  <si>
    <t>DUBROVNIK-I</t>
  </si>
  <si>
    <t>DUENAS MILL</t>
  </si>
  <si>
    <t>DUGE</t>
  </si>
  <si>
    <t>DUINO MILL</t>
  </si>
  <si>
    <t>DUISBURG-MITTE</t>
  </si>
  <si>
    <t>DUISBURG-WANHEIM</t>
  </si>
  <si>
    <t>DUKOVANY</t>
  </si>
  <si>
    <t>DUL CS ARMADY</t>
  </si>
  <si>
    <t>DUNAMENTI</t>
  </si>
  <si>
    <t>DUNAUJVAROS</t>
  </si>
  <si>
    <t>DUNGENESS B</t>
  </si>
  <si>
    <t>DUNKERQUE REFINERY</t>
  </si>
  <si>
    <t>DUNKERQUE SMELTER</t>
  </si>
  <si>
    <t>DUPONT CONTERN</t>
  </si>
  <si>
    <t>DURANGO NERVION</t>
  </si>
  <si>
    <t>DUREN MILL</t>
  </si>
  <si>
    <t>DURNROHR</t>
  </si>
  <si>
    <t>DUSSELDORF HENKEL</t>
  </si>
  <si>
    <t>DVUR KRALOVE</t>
  </si>
  <si>
    <t>DWORY</t>
  </si>
  <si>
    <t>DYCHOW</t>
  </si>
  <si>
    <t>DYNJANFOSS</t>
  </si>
  <si>
    <t>EARLSTOUN</t>
  </si>
  <si>
    <t>EBERSWALDE HOKAWE</t>
  </si>
  <si>
    <t>EBS-HKW ROSTOCK</t>
  </si>
  <si>
    <t>EC NOWA</t>
  </si>
  <si>
    <t>ECONORTE</t>
  </si>
  <si>
    <t>EDENDERRY</t>
  </si>
  <si>
    <t>EDENSFORSEN</t>
  </si>
  <si>
    <t>EDLING</t>
  </si>
  <si>
    <t>EDMONTON WTE</t>
  </si>
  <si>
    <t>EDOLO</t>
  </si>
  <si>
    <t>EDSELE</t>
  </si>
  <si>
    <t>EEMS</t>
  </si>
  <si>
    <t>EERBEEK MILL</t>
  </si>
  <si>
    <t>EESTI</t>
  </si>
  <si>
    <t>EEW DELFZIJL</t>
  </si>
  <si>
    <t>EGET</t>
  </si>
  <si>
    <t>EGGBOROUGH</t>
  </si>
  <si>
    <t>EGGLFING-OBERNBERG</t>
  </si>
  <si>
    <t>EGUZON</t>
  </si>
  <si>
    <t>EIDEFOSSEN</t>
  </si>
  <si>
    <t>EIDSFOSS TELEMARK</t>
  </si>
  <si>
    <t>EILENBURG MILL</t>
  </si>
  <si>
    <t>EINDHOVEN PHILLIPS</t>
  </si>
  <si>
    <t>EISENACH WORKS</t>
  </si>
  <si>
    <t>EISENHUTTENSTADT</t>
  </si>
  <si>
    <t>EISENHUTTENSTADT EKO</t>
  </si>
  <si>
    <t>EISENHUTTENSTADT WORKS</t>
  </si>
  <si>
    <t>EL BERBEL</t>
  </si>
  <si>
    <t>EL BURGO DE EBRO MILL</t>
  </si>
  <si>
    <t>EL CORCHADO</t>
  </si>
  <si>
    <t>EL DUQUE</t>
  </si>
  <si>
    <t>EL GRADO</t>
  </si>
  <si>
    <t>EL PICAZO</t>
  </si>
  <si>
    <t>EL PRAT SA DAMM</t>
  </si>
  <si>
    <t>EL PUEYO</t>
  </si>
  <si>
    <t>ELBERFELD</t>
  </si>
  <si>
    <t>ELBLAG</t>
  </si>
  <si>
    <t>ELETTROGORIZIA</t>
  </si>
  <si>
    <t>ELLESMERE REFINERY</t>
  </si>
  <si>
    <t>ELSTA</t>
  </si>
  <si>
    <t>ELSTERWERDA</t>
  </si>
  <si>
    <t>ELY</t>
  </si>
  <si>
    <t>EMA-POWER</t>
  </si>
  <si>
    <t>EMBRETSFOSS-III</t>
  </si>
  <si>
    <t>EMDEN</t>
  </si>
  <si>
    <t>EMILE-HUCHET</t>
  </si>
  <si>
    <t>EMILE-HUCHET CC</t>
  </si>
  <si>
    <t>EMLICHHEIM PROKON</t>
  </si>
  <si>
    <t>EMMTEC</t>
  </si>
  <si>
    <t>EMS (LINGEN)</t>
  </si>
  <si>
    <t>EMS-CHEMIE CHP</t>
  </si>
  <si>
    <t>EMSLAND LINGEN</t>
  </si>
  <si>
    <t>EMSLAND REFINERY</t>
  </si>
  <si>
    <t>ENCE HUELVA</t>
  </si>
  <si>
    <t>ENCE NAVIA</t>
  </si>
  <si>
    <t>ENCHANET</t>
  </si>
  <si>
    <t>ENEMANSA</t>
  </si>
  <si>
    <t>ENERCAIMA</t>
  </si>
  <si>
    <t>ENERCRISA</t>
  </si>
  <si>
    <t>ENERGETIKA RZS</t>
  </si>
  <si>
    <t>ENERGO-ZACH</t>
  </si>
  <si>
    <t>ENERPULP CACIA</t>
  </si>
  <si>
    <t>ENERPULP SOCEL</t>
  </si>
  <si>
    <t>ENERSOL TIOXIDE</t>
  </si>
  <si>
    <t>ENERTEC HAMELN</t>
  </si>
  <si>
    <t>ENFIELD POWER</t>
  </si>
  <si>
    <t>ENKIRCH</t>
  </si>
  <si>
    <t>ENKOPING</t>
  </si>
  <si>
    <t>ENSCHEDE</t>
  </si>
  <si>
    <t>ENSTED</t>
  </si>
  <si>
    <t>ENTREPENAS</t>
  </si>
  <si>
    <t>ENZINGERBODEN</t>
  </si>
  <si>
    <t>EPN</t>
  </si>
  <si>
    <t>ERFURT-OST</t>
  </si>
  <si>
    <t>ERIKA</t>
  </si>
  <si>
    <t>ERING-FRAUENSTEIN</t>
  </si>
  <si>
    <t>ERISTE</t>
  </si>
  <si>
    <t>ERLANGEN</t>
  </si>
  <si>
    <t>ERLENBACH BKW</t>
  </si>
  <si>
    <t>ERMAL</t>
  </si>
  <si>
    <t>ERNEN/BINN</t>
  </si>
  <si>
    <t>ERROCHTY</t>
  </si>
  <si>
    <t>ERZHAUSEN</t>
  </si>
  <si>
    <t>ESBJERG</t>
  </si>
  <si>
    <t>ESBJERG WTE</t>
  </si>
  <si>
    <t>ESCALES</t>
  </si>
  <si>
    <t>ESCATRON</t>
  </si>
  <si>
    <t>ESCATRON COMBI</t>
  </si>
  <si>
    <t>ESCH-SUR-ALZETTE</t>
  </si>
  <si>
    <t>ESCOMBRERAS</t>
  </si>
  <si>
    <t>ESCOMBRERAS GN</t>
  </si>
  <si>
    <t>ESCOULOUBRE II</t>
  </si>
  <si>
    <t>ESCUCHA</t>
  </si>
  <si>
    <t>ESIANE</t>
  </si>
  <si>
    <t>ESKILSTUNA</t>
  </si>
  <si>
    <t>ESTANY GENTO-SALLENTE</t>
  </si>
  <si>
    <t>ESTERRI</t>
  </si>
  <si>
    <t>ESZAK-BUDA</t>
  </si>
  <si>
    <t>ETTLING</t>
  </si>
  <si>
    <t>ETZELWERK ALTENDORF</t>
  </si>
  <si>
    <t>EUME</t>
  </si>
  <si>
    <t>EUROPOORT ADM</t>
  </si>
  <si>
    <t>EUROPOORT NEREFCO</t>
  </si>
  <si>
    <t>EVANGER</t>
  </si>
  <si>
    <t>EVENSTAD</t>
  </si>
  <si>
    <t>EVI-EUROPARK</t>
  </si>
  <si>
    <t>EVRY-CORBEIL</t>
  </si>
  <si>
    <t>EXETER RRPV</t>
  </si>
  <si>
    <t>EYE</t>
  </si>
  <si>
    <t>EYGLIERS</t>
  </si>
  <si>
    <t>EYGUN-LESCUN</t>
  </si>
  <si>
    <t>EYLIE</t>
  </si>
  <si>
    <t>FABIAN</t>
  </si>
  <si>
    <t>FABRIANO MILL</t>
  </si>
  <si>
    <t>FADALTO</t>
  </si>
  <si>
    <t>FAENZA DISTER</t>
  </si>
  <si>
    <t>FAGERLI</t>
  </si>
  <si>
    <t>FAGERVOLLAN</t>
  </si>
  <si>
    <t>FAIMINGEN</t>
  </si>
  <si>
    <t>FALA</t>
  </si>
  <si>
    <t>FALLERSLEBEN</t>
  </si>
  <si>
    <t>FAMAGOSTA</t>
  </si>
  <si>
    <t>FANKEL</t>
  </si>
  <si>
    <t>FANTANELE</t>
  </si>
  <si>
    <t>FANTONI OSOPPO</t>
  </si>
  <si>
    <t>FARFA-1</t>
  </si>
  <si>
    <t>FARGE 301</t>
  </si>
  <si>
    <t>FARINELLO</t>
  </si>
  <si>
    <t>FARNETA REBUILD</t>
  </si>
  <si>
    <t>FASLEFOSS</t>
  </si>
  <si>
    <t>FASNAKYLE</t>
  </si>
  <si>
    <t>FATSCHBACH</t>
  </si>
  <si>
    <t>FAUBURG</t>
  </si>
  <si>
    <t>FAWLEY</t>
  </si>
  <si>
    <t>FAWLEY NPC</t>
  </si>
  <si>
    <t>FAWLEY REFINERY</t>
  </si>
  <si>
    <t>FECHENHEIM</t>
  </si>
  <si>
    <t>FEDIO</t>
  </si>
  <si>
    <t>FEISTRITZ-LUDMANNSDORF</t>
  </si>
  <si>
    <t>FELDKIRCHEN</t>
  </si>
  <si>
    <t>FELDSEE</t>
  </si>
  <si>
    <t>FELSENAU REBUILD</t>
  </si>
  <si>
    <t>FENESTRELLE</t>
  </si>
  <si>
    <t>FERLACH-MARIA RAIN</t>
  </si>
  <si>
    <t>FERRANDINA POZZI</t>
  </si>
  <si>
    <t>FERRARA EDISON</t>
  </si>
  <si>
    <t>FERRARA POLYMERS</t>
  </si>
  <si>
    <t>FERRERA ERBOGNONE</t>
  </si>
  <si>
    <t>FERRERA KHR</t>
  </si>
  <si>
    <t>FERRERO ALBA FACTORY</t>
  </si>
  <si>
    <t>FERRIERES</t>
  </si>
  <si>
    <t>FERRYBRIDGE</t>
  </si>
  <si>
    <t>FESSENHEIM</t>
  </si>
  <si>
    <t>FESSENHEIM HYDRO</t>
  </si>
  <si>
    <t>FETTWEIS MURGWERK</t>
  </si>
  <si>
    <t>FETTWEIS SCHWARZENBACH</t>
  </si>
  <si>
    <t>FFESTINIOG</t>
  </si>
  <si>
    <t>FIDDLERS FERRY</t>
  </si>
  <si>
    <t>FIER</t>
  </si>
  <si>
    <t>FIERZA</t>
  </si>
  <si>
    <t>FIESCHERTAL</t>
  </si>
  <si>
    <t>FIGUEIRA CELBI</t>
  </si>
  <si>
    <t>FIGUEIRA MILL</t>
  </si>
  <si>
    <t>FIGURUELAS</t>
  </si>
  <si>
    <t>FILISUR</t>
  </si>
  <si>
    <t>FILTON (IRON ACTON)</t>
  </si>
  <si>
    <t>FINLARIG</t>
  </si>
  <si>
    <t>FINNDOLA</t>
  </si>
  <si>
    <t>FINNFORS</t>
  </si>
  <si>
    <t>FINSA</t>
  </si>
  <si>
    <t>FINSING</t>
  </si>
  <si>
    <t>FIONNAY-DIXENCE</t>
  </si>
  <si>
    <t>FIONNAY-MAUVOISIN</t>
  </si>
  <si>
    <t>FIRENZE</t>
  </si>
  <si>
    <t>FISCHING</t>
  </si>
  <si>
    <t>FISKUMFOSS</t>
  </si>
  <si>
    <t>FIUMICINO AIRPORT</t>
  </si>
  <si>
    <t>FIVE OAKS</t>
  </si>
  <si>
    <t>FJALLSJO</t>
  </si>
  <si>
    <t>FJAREMSFOSSEN</t>
  </si>
  <si>
    <t>FJONE</t>
  </si>
  <si>
    <t>FKF</t>
  </si>
  <si>
    <t>FKW VOLTASTRASSE</t>
  </si>
  <si>
    <t>FLAMANVILLE</t>
  </si>
  <si>
    <t>FLASJO</t>
  </si>
  <si>
    <t>FLENSBURG</t>
  </si>
  <si>
    <t>FLEVO</t>
  </si>
  <si>
    <t>FLEVO MAXIMA</t>
  </si>
  <si>
    <t>FLINGERN</t>
  </si>
  <si>
    <t>FLINS RENAULT</t>
  </si>
  <si>
    <t>FLIX ENDESA</t>
  </si>
  <si>
    <t>FLIX ERKIMIA</t>
  </si>
  <si>
    <t>FLORINA</t>
  </si>
  <si>
    <t>FLORLI REBUILD</t>
  </si>
  <si>
    <t>FLORSHEIM-WICKER</t>
  </si>
  <si>
    <t>FLOTTA OIL TERMINAL</t>
  </si>
  <si>
    <t>FLUMENTHAL</t>
  </si>
  <si>
    <t>FOIX</t>
  </si>
  <si>
    <t>FOLLAFOSS REBUILD</t>
  </si>
  <si>
    <t>FOND-DE-FRANCE</t>
  </si>
  <si>
    <t>FONTANA BIANCA</t>
  </si>
  <si>
    <t>FONTANAR-II</t>
  </si>
  <si>
    <t>FONTANAR-III</t>
  </si>
  <si>
    <t>FORD ALMUSSAFES</t>
  </si>
  <si>
    <t>FORLI</t>
  </si>
  <si>
    <t>FORMIN</t>
  </si>
  <si>
    <t>FORNO DI ZOLDO</t>
  </si>
  <si>
    <t>FORSHUVUD</t>
  </si>
  <si>
    <t>FORSMARK</t>
  </si>
  <si>
    <t>FORSMO</t>
  </si>
  <si>
    <t>FORSSA</t>
  </si>
  <si>
    <t>FORSSE</t>
  </si>
  <si>
    <t>FORT DUNLOP</t>
  </si>
  <si>
    <t>FORT DUNLOP HEARTLANDS</t>
  </si>
  <si>
    <t>FORTELET</t>
  </si>
  <si>
    <t>FORTUN</t>
  </si>
  <si>
    <t>FOSSE</t>
  </si>
  <si>
    <t>FOS-SUR-MER LYONDELL</t>
  </si>
  <si>
    <t>FOXHOL PLANT</t>
  </si>
  <si>
    <t>FOYERS</t>
  </si>
  <si>
    <t>FRAMRUSTE</t>
  </si>
  <si>
    <t>FRANKEN-I</t>
  </si>
  <si>
    <t>FRANKFURT ODER</t>
  </si>
  <si>
    <t>FRANTSCHACH MILL</t>
  </si>
  <si>
    <t>FRANZISKANERGASSE</t>
  </si>
  <si>
    <t>FRATEL</t>
  </si>
  <si>
    <t>FREDERICIA REFINERY</t>
  </si>
  <si>
    <t>FREDERIKSHAVN</t>
  </si>
  <si>
    <t>FREDERIKSSUND</t>
  </si>
  <si>
    <t>FREIBACH</t>
  </si>
  <si>
    <t>FREIBURG WVK</t>
  </si>
  <si>
    <t>FREIMANN</t>
  </si>
  <si>
    <t>FREUDENAU</t>
  </si>
  <si>
    <t>FRIEDENSBRUCKE</t>
  </si>
  <si>
    <t>FRIEDRICHSTRASSE</t>
  </si>
  <si>
    <t>FRIEIRA</t>
  </si>
  <si>
    <t>FRIEIRA ECOLOGICO</t>
  </si>
  <si>
    <t>FRIESACH</t>
  </si>
  <si>
    <t>FRIMMERSDORF</t>
  </si>
  <si>
    <t>FROLAND</t>
  </si>
  <si>
    <t>FRONTIGNAN</t>
  </si>
  <si>
    <t>FROYSTUL</t>
  </si>
  <si>
    <t>FRUNZARU</t>
  </si>
  <si>
    <t>FUCINE</t>
  </si>
  <si>
    <t>FUDEPOR (EL POZO)</t>
  </si>
  <si>
    <t>FUENLABRADA MILL</t>
  </si>
  <si>
    <t>FUENTES PINA</t>
  </si>
  <si>
    <t>FULDA MILL</t>
  </si>
  <si>
    <t>FUNNEFOSS</t>
  </si>
  <si>
    <t>FUNSINGAU</t>
  </si>
  <si>
    <t>FUREDI UT</t>
  </si>
  <si>
    <t>FURLO</t>
  </si>
  <si>
    <t>FUSA</t>
  </si>
  <si>
    <t>FUSINA HYDROGEN PARK</t>
  </si>
  <si>
    <t>FYNS</t>
  </si>
  <si>
    <t>FYNS BIOMASS</t>
  </si>
  <si>
    <t>GABBRO</t>
  </si>
  <si>
    <t>GABCIKOVO</t>
  </si>
  <si>
    <t>GABERSDORF</t>
  </si>
  <si>
    <t>GABI</t>
  </si>
  <si>
    <t>GABRIEL Y GALAN</t>
  </si>
  <si>
    <t>GACKO</t>
  </si>
  <si>
    <t>GADDEDE</t>
  </si>
  <si>
    <t>GAITANEJO-CHORRO</t>
  </si>
  <si>
    <t>GALATI</t>
  </si>
  <si>
    <t>GALBENI</t>
  </si>
  <si>
    <t>GALILEISTRAAT</t>
  </si>
  <si>
    <t>GALILEO FERRARIS</t>
  </si>
  <si>
    <t>GALLEGA COGEN</t>
  </si>
  <si>
    <t>GALLEGO LANDFILL</t>
  </si>
  <si>
    <t>GALLEJAUR</t>
  </si>
  <si>
    <t>GALLETO</t>
  </si>
  <si>
    <t>GALLICANO</t>
  </si>
  <si>
    <t>GAMBSHEIM</t>
  </si>
  <si>
    <t>GAMLEBROFOSS</t>
  </si>
  <si>
    <t>GAMMELANGE</t>
  </si>
  <si>
    <t>GAMP</t>
  </si>
  <si>
    <t>GAMPADELS</t>
  </si>
  <si>
    <t>GANDA TEGLIO</t>
  </si>
  <si>
    <t>GARDANNE WORKS</t>
  </si>
  <si>
    <t>GARDIKFORS</t>
  </si>
  <si>
    <t>GARONA</t>
  </si>
  <si>
    <t>GARRAF LANDFILL</t>
  </si>
  <si>
    <t>GARS</t>
  </si>
  <si>
    <t>GARSTAD</t>
  </si>
  <si>
    <t>GARSTEN-ST ULRICH</t>
  </si>
  <si>
    <t>GASSELTERNIJVEEN</t>
  </si>
  <si>
    <t>GATEPOWER JV</t>
  </si>
  <si>
    <t>GAVET LERIDA</t>
  </si>
  <si>
    <t>GAVI WIJSTER</t>
  </si>
  <si>
    <t>GAVIRATE CEG</t>
  </si>
  <si>
    <t>GAVIRATE MDG</t>
  </si>
  <si>
    <t>GDANSK REFINERY</t>
  </si>
  <si>
    <t>GDANSK-2</t>
  </si>
  <si>
    <t>GDYNIA-3</t>
  </si>
  <si>
    <t>GEDRE</t>
  </si>
  <si>
    <t>GEEL COGEN</t>
  </si>
  <si>
    <t>GEESTHACHT</t>
  </si>
  <si>
    <t>GEISLING</t>
  </si>
  <si>
    <t>GEITHUSFOSS</t>
  </si>
  <si>
    <t>GEJMAN</t>
  </si>
  <si>
    <t>GELA REFINERY</t>
  </si>
  <si>
    <t>GELDERLAND</t>
  </si>
  <si>
    <t>GELEEN PLANT</t>
  </si>
  <si>
    <t>GELEEN RESEARCH</t>
  </si>
  <si>
    <t>GELSENKIRCHEN ELE</t>
  </si>
  <si>
    <t>GEMEIND-KIRCHBERG</t>
  </si>
  <si>
    <t>GENDORF WORKS</t>
  </si>
  <si>
    <t>GENISSIAT-SEYSSEL</t>
  </si>
  <si>
    <t>GENK-LANGERLO</t>
  </si>
  <si>
    <t>GENNEVILLIERS</t>
  </si>
  <si>
    <t>GENOVA CORNINGLIANO</t>
  </si>
  <si>
    <t>GENOVA ENEL</t>
  </si>
  <si>
    <t>GENOVA GARRONE</t>
  </si>
  <si>
    <t>GENOVA SAMPIERDARENA</t>
  </si>
  <si>
    <t>GENT-HAM</t>
  </si>
  <si>
    <t>GERA NORD NEW</t>
  </si>
  <si>
    <t>GERLOS</t>
  </si>
  <si>
    <t>GEROSA</t>
  </si>
  <si>
    <t>GERSTEINWERK</t>
  </si>
  <si>
    <t>GERSTHEIM</t>
  </si>
  <si>
    <t>GERVANS</t>
  </si>
  <si>
    <t>GIDBOLE</t>
  </si>
  <si>
    <t>GIDEA</t>
  </si>
  <si>
    <t>GIDEABACKA</t>
  </si>
  <si>
    <t>GIRLENI</t>
  </si>
  <si>
    <t>GISSI</t>
  </si>
  <si>
    <t>GIST DELFT</t>
  </si>
  <si>
    <t>GIUGLIANO</t>
  </si>
  <si>
    <t>GIURGIU</t>
  </si>
  <si>
    <t>GKM</t>
  </si>
  <si>
    <t>GKW SCHWEINFURT</t>
  </si>
  <si>
    <t>GLANFORD</t>
  </si>
  <si>
    <t>GLEMS</t>
  </si>
  <si>
    <t>GLENDOE</t>
  </si>
  <si>
    <t>GLENLEE</t>
  </si>
  <si>
    <t>GLENMORISTON</t>
  </si>
  <si>
    <t>GLINOJECK</t>
  </si>
  <si>
    <t>GLIWICE WORKS</t>
  </si>
  <si>
    <t>GLOBOCICA</t>
  </si>
  <si>
    <t>GLOMFJORD</t>
  </si>
  <si>
    <t>GLORENZA</t>
  </si>
  <si>
    <t>GLUCKSTADT</t>
  </si>
  <si>
    <t>GMUNDEN</t>
  </si>
  <si>
    <t>GODOLLO HUMAN</t>
  </si>
  <si>
    <t>GOESGEN</t>
  </si>
  <si>
    <t>GOESGEN REBUILD</t>
  </si>
  <si>
    <t>GOGLIO</t>
  </si>
  <si>
    <t>GOGOSU</t>
  </si>
  <si>
    <t>GOJAK</t>
  </si>
  <si>
    <t>GOLBEY MILL NS</t>
  </si>
  <si>
    <t>GOLDENBERG</t>
  </si>
  <si>
    <t>GOLDISTHAL</t>
  </si>
  <si>
    <t>GOLFECH</t>
  </si>
  <si>
    <t>GOLFECH HYDRO</t>
  </si>
  <si>
    <t>GOLINHAC</t>
  </si>
  <si>
    <t>GONCALVES FACTORY</t>
  </si>
  <si>
    <t>GONDO</t>
  </si>
  <si>
    <t>GONFREVILLE REFINERY</t>
  </si>
  <si>
    <t>GONYU</t>
  </si>
  <si>
    <t>GORDOLA</t>
  </si>
  <si>
    <t>GORDONA (MERA-III)</t>
  </si>
  <si>
    <t>GORZOW</t>
  </si>
  <si>
    <t>GOSAU</t>
  </si>
  <si>
    <t>GOSCHENEN</t>
  </si>
  <si>
    <t>GOSCHENERNALP</t>
  </si>
  <si>
    <t>GOTHENBURG</t>
  </si>
  <si>
    <t>GOTTFRIEDING</t>
  </si>
  <si>
    <t>GOVORA</t>
  </si>
  <si>
    <t>GOVORA DAM</t>
  </si>
  <si>
    <t>GRABOVICA</t>
  </si>
  <si>
    <t>GRADA</t>
  </si>
  <si>
    <t>GRADO ENDESA</t>
  </si>
  <si>
    <t>GRAFENRHEINFELD</t>
  </si>
  <si>
    <t>GRAIN</t>
  </si>
  <si>
    <t>GRAIN BG</t>
  </si>
  <si>
    <t>GRANA (NO)</t>
  </si>
  <si>
    <t>GRANADA GRELVA</t>
  </si>
  <si>
    <t>GRANBOFORSEN</t>
  </si>
  <si>
    <t>GRANDE-COURONNE</t>
  </si>
  <si>
    <t>GRAND-MAISON</t>
  </si>
  <si>
    <t>GRANDVAL</t>
  </si>
  <si>
    <t>GRANFORS</t>
  </si>
  <si>
    <t>GRANGEMOUTH CHP</t>
  </si>
  <si>
    <t>GRANGEMOUTH WORKS</t>
  </si>
  <si>
    <t>GRANGENT</t>
  </si>
  <si>
    <t>GRASJO</t>
  </si>
  <si>
    <t>GRATKORN MILL</t>
  </si>
  <si>
    <t>GRAVEDONA</t>
  </si>
  <si>
    <t>GRAVELINES</t>
  </si>
  <si>
    <t>GRAVFOSS</t>
  </si>
  <si>
    <t>GRAZ SFT</t>
  </si>
  <si>
    <t>GREAT COATES</t>
  </si>
  <si>
    <t>GREAT ISLAND</t>
  </si>
  <si>
    <t>GREAT YARMOUTH</t>
  </si>
  <si>
    <t>GREBLA</t>
  </si>
  <si>
    <t>GREENWICH</t>
  </si>
  <si>
    <t>GREIFENSTEIN</t>
  </si>
  <si>
    <t>GRENAA</t>
  </si>
  <si>
    <t>GRENZACH ROCHE</t>
  </si>
  <si>
    <t>GRESSLIFOSS</t>
  </si>
  <si>
    <t>GRESSONEY</t>
  </si>
  <si>
    <t>GRIGNO</t>
  </si>
  <si>
    <t>GRIMMA</t>
  </si>
  <si>
    <t>GRIMSBY TIOXIDE</t>
  </si>
  <si>
    <t>GRIMSEL-I</t>
  </si>
  <si>
    <t>GRIMSEL-II OST</t>
  </si>
  <si>
    <t>GRINDSTED</t>
  </si>
  <si>
    <t>GROHNDE</t>
  </si>
  <si>
    <t>GRONMO KLEMETSRUD</t>
  </si>
  <si>
    <t>GRONNSDAL</t>
  </si>
  <si>
    <t>GRONO</t>
  </si>
  <si>
    <t>GRONVOLLFOSS</t>
  </si>
  <si>
    <t>GROPIUSSTADT</t>
  </si>
  <si>
    <t>GROSIO</t>
  </si>
  <si>
    <t>GROSSKAYNA</t>
  </si>
  <si>
    <t>GROSSRAMING</t>
  </si>
  <si>
    <t>GROSSRASCHEN</t>
  </si>
  <si>
    <t>GRUDIE BRIDGE</t>
  </si>
  <si>
    <t>GRUNDFORS</t>
  </si>
  <si>
    <t>GRUNNAI</t>
  </si>
  <si>
    <t>GRUVONS BRUK</t>
  </si>
  <si>
    <t>GRYTAGA</t>
  </si>
  <si>
    <t>GRYTFORS</t>
  </si>
  <si>
    <t>GRYTTEN</t>
  </si>
  <si>
    <t>GUADALAJARA GLASS PLANT</t>
  </si>
  <si>
    <t>GUADALAMI</t>
  </si>
  <si>
    <t>GUADALMENA</t>
  </si>
  <si>
    <t>GUARCINO</t>
  </si>
  <si>
    <t>GUERLEDAN</t>
  </si>
  <si>
    <t>GUIJO DE GRANADILLA</t>
  </si>
  <si>
    <t>GUILLENA</t>
  </si>
  <si>
    <t>GULLSPANG</t>
  </si>
  <si>
    <t>GULSELE</t>
  </si>
  <si>
    <t>GUMMERING</t>
  </si>
  <si>
    <t>GUNDREMMINGEN</t>
  </si>
  <si>
    <t>GUOLAS</t>
  </si>
  <si>
    <t>GURA LOTRULUI</t>
  </si>
  <si>
    <t>GUSTROW NAWARO</t>
  </si>
  <si>
    <t>GUTERSLOH PFLEIDERER</t>
  </si>
  <si>
    <t>GUTERSLOH PLANT</t>
  </si>
  <si>
    <t>GYOR CHP</t>
  </si>
  <si>
    <t>HAAPAKOSKI PVO</t>
  </si>
  <si>
    <t>HAAPANIEMI</t>
  </si>
  <si>
    <t>HAAPAVESI</t>
  </si>
  <si>
    <t>HAELLFORSEN</t>
  </si>
  <si>
    <t>HAEN</t>
  </si>
  <si>
    <t>HAFEN MUNSTER</t>
  </si>
  <si>
    <t>HAFEN SWB</t>
  </si>
  <si>
    <t>HAFSLUND</t>
  </si>
  <si>
    <t>HAGENHOLZ</t>
  </si>
  <si>
    <t>HAGEN-KABEL</t>
  </si>
  <si>
    <t>HAGNECK</t>
  </si>
  <si>
    <t>HAKAVIK</t>
  </si>
  <si>
    <t>HAKVIK</t>
  </si>
  <si>
    <t>HALEMBA</t>
  </si>
  <si>
    <t>HALLBY</t>
  </si>
  <si>
    <t>HALLE CHEMICAL</t>
  </si>
  <si>
    <t>HALLEIN MILL</t>
  </si>
  <si>
    <t>HALLENDORF</t>
  </si>
  <si>
    <t>HALLE-TROTHA</t>
  </si>
  <si>
    <t>HALLFORSENS</t>
  </si>
  <si>
    <t>HALLSBERG</t>
  </si>
  <si>
    <t>HALLSTAHAMMAR</t>
  </si>
  <si>
    <t>HALLSTAVIK</t>
  </si>
  <si>
    <t>HALMSTAD</t>
  </si>
  <si>
    <t>HALVFARI</t>
  </si>
  <si>
    <t>HAM TESSENDERLO</t>
  </si>
  <si>
    <t>HAMBORN RWE</t>
  </si>
  <si>
    <t>HAMBURG OELMUHLE</t>
  </si>
  <si>
    <t>HAMEENLINNA</t>
  </si>
  <si>
    <t>HAMM MVA</t>
  </si>
  <si>
    <t>HAMMARBY HEAT PUMP</t>
  </si>
  <si>
    <t>HAMMARFORSEN</t>
  </si>
  <si>
    <t>HAMMELBURG BASE</t>
  </si>
  <si>
    <t>HAMM-UENTROP</t>
  </si>
  <si>
    <t>HAMRA (SE)</t>
  </si>
  <si>
    <t>HANASAARI</t>
  </si>
  <si>
    <t>HANDECK I</t>
  </si>
  <si>
    <t>HANDECK II</t>
  </si>
  <si>
    <t>HANDECK III</t>
  </si>
  <si>
    <t>HANDELO</t>
  </si>
  <si>
    <t>HANEFOSS</t>
  </si>
  <si>
    <t>HANNOVER</t>
  </si>
  <si>
    <t>HAPPURG</t>
  </si>
  <si>
    <t>HARBOORE FACTORY</t>
  </si>
  <si>
    <t>HARBURG REFINERY</t>
  </si>
  <si>
    <t>HARCULO</t>
  </si>
  <si>
    <t>HARDELAND</t>
  </si>
  <si>
    <t>HARELBEKE</t>
  </si>
  <si>
    <t>HARJAVALTA</t>
  </si>
  <si>
    <t>HARNONCOURT</t>
  </si>
  <si>
    <t>HARNOSAND</t>
  </si>
  <si>
    <t>HARPEFOSSEN</t>
  </si>
  <si>
    <t>HARRSELE</t>
  </si>
  <si>
    <t>HARSPRANGET</t>
  </si>
  <si>
    <t>HARTLEPOOL</t>
  </si>
  <si>
    <t>HARWORTH</t>
  </si>
  <si>
    <t>HASSELBY</t>
  </si>
  <si>
    <t>HASTEDT</t>
  </si>
  <si>
    <t>HATEG</t>
  </si>
  <si>
    <t>HATTINGEN</t>
  </si>
  <si>
    <t>HAUGSDAL</t>
  </si>
  <si>
    <t>HAUKREI</t>
  </si>
  <si>
    <t>HAUSERN</t>
  </si>
  <si>
    <t>HAUSHAM WORKS</t>
  </si>
  <si>
    <t>HAUSLING</t>
  </si>
  <si>
    <t>HAUTEFAGE</t>
  </si>
  <si>
    <t>HAUTELUCE</t>
  </si>
  <si>
    <t>HAVERSTAD</t>
  </si>
  <si>
    <t>HC ORSTED</t>
  </si>
  <si>
    <t>HEATHROW AIRPORT</t>
  </si>
  <si>
    <t>HEDENSBYN</t>
  </si>
  <si>
    <t>HEGGMOEN</t>
  </si>
  <si>
    <t>HEGSETFOSS</t>
  </si>
  <si>
    <t>HEILBRONN</t>
  </si>
  <si>
    <t>HEILIGENKREUZ</t>
  </si>
  <si>
    <t>HEILIGKREUZ</t>
  </si>
  <si>
    <t>HEIMBACH REBUILD</t>
  </si>
  <si>
    <t>HEINOLA PLANT</t>
  </si>
  <si>
    <t>HEKNI</t>
  </si>
  <si>
    <t>HELENEHOLMS</t>
  </si>
  <si>
    <t>HELLANDSFOSS</t>
  </si>
  <si>
    <t>HELLEFOSS</t>
  </si>
  <si>
    <t>HELMOND</t>
  </si>
  <si>
    <t>HELMOND PROMEST VKC</t>
  </si>
  <si>
    <t>HELMSHAGER BERG</t>
  </si>
  <si>
    <t>HELMSTEDT BKB</t>
  </si>
  <si>
    <t>HELSINGE</t>
  </si>
  <si>
    <t>HELSINGOR</t>
  </si>
  <si>
    <t>HEMFURTH</t>
  </si>
  <si>
    <t>HEMSIL</t>
  </si>
  <si>
    <t>HEMWEG</t>
  </si>
  <si>
    <t>HENRI POINCARE</t>
  </si>
  <si>
    <t>HENSFOSS</t>
  </si>
  <si>
    <t>HERBRECHTINGEN</t>
  </si>
  <si>
    <t>HERDECKE CUNO</t>
  </si>
  <si>
    <t>HERLANDSFOSS</t>
  </si>
  <si>
    <t>HERMANSBODA</t>
  </si>
  <si>
    <t>HERMILLION</t>
  </si>
  <si>
    <t>HERNANI MILL</t>
  </si>
  <si>
    <t>HERNE</t>
  </si>
  <si>
    <t>HERNING</t>
  </si>
  <si>
    <t>HEROYA INDUSTRIAL PARK</t>
  </si>
  <si>
    <t>HERRENHAUSEN</t>
  </si>
  <si>
    <t>HERVA</t>
  </si>
  <si>
    <t>HEYDEN</t>
  </si>
  <si>
    <t>HEYSHAM-1</t>
  </si>
  <si>
    <t>HEYSHAM-2</t>
  </si>
  <si>
    <t>HHKW AUBRUGG</t>
  </si>
  <si>
    <t>HIEFLAU</t>
  </si>
  <si>
    <t>HILLEROD</t>
  </si>
  <si>
    <t>HILLHOUSE VICTREX</t>
  </si>
  <si>
    <t>HILTROP</t>
  </si>
  <si>
    <t>HINKLEY POINT-B</t>
  </si>
  <si>
    <t>HINTERMUHR</t>
  </si>
  <si>
    <t>HINWIL</t>
  </si>
  <si>
    <t>HIRTSHALS</t>
  </si>
  <si>
    <t>HISSMOFORS</t>
  </si>
  <si>
    <t>HJALTA</t>
  </si>
  <si>
    <t>HJARTDOLA</t>
  </si>
  <si>
    <t>HJORRING CHP</t>
  </si>
  <si>
    <t>HKW NIEDERRAD</t>
  </si>
  <si>
    <t>HKW OFFENBACH</t>
  </si>
  <si>
    <t>HKW ROSENHEIM</t>
  </si>
  <si>
    <t>HKW SCHWARZA</t>
  </si>
  <si>
    <t>HKW WEST</t>
  </si>
  <si>
    <t>HODNABERG</t>
  </si>
  <si>
    <t>HODONIN</t>
  </si>
  <si>
    <t>HOECHST</t>
  </si>
  <si>
    <t>HOECHST BUSINESS PARK</t>
  </si>
  <si>
    <t>HOFSFOSS</t>
  </si>
  <si>
    <t>HOGDALEN</t>
  </si>
  <si>
    <t>HOGEFOSS</t>
  </si>
  <si>
    <t>HOGFORS JAMTLAND</t>
  </si>
  <si>
    <t>HOGGA</t>
  </si>
  <si>
    <t>HOHENWARTE</t>
  </si>
  <si>
    <t>HOJUM</t>
  </si>
  <si>
    <t>HOLEN</t>
  </si>
  <si>
    <t>HOL-I</t>
  </si>
  <si>
    <t>HOL-II</t>
  </si>
  <si>
    <t>HOL-III</t>
  </si>
  <si>
    <t>HOLJEBRO</t>
  </si>
  <si>
    <t>HOLJES</t>
  </si>
  <si>
    <t>HOLLEFORSEN</t>
  </si>
  <si>
    <t>HOLMEN</t>
  </si>
  <si>
    <t>HOLMEN PENINSULAR</t>
  </si>
  <si>
    <t>HOLZFELD</t>
  </si>
  <si>
    <t>HONE-1</t>
  </si>
  <si>
    <t>HONE-2</t>
  </si>
  <si>
    <t>HONEFOSS-II</t>
  </si>
  <si>
    <t>HOPFLAUENEN-TRIFT</t>
  </si>
  <si>
    <t>HORNA STREDA</t>
  </si>
  <si>
    <t>HORNAING</t>
  </si>
  <si>
    <t>HORSENS</t>
  </si>
  <si>
    <t>HOTING</t>
  </si>
  <si>
    <t>HOURAT</t>
  </si>
  <si>
    <t>HOVATN</t>
  </si>
  <si>
    <t>HOVE</t>
  </si>
  <si>
    <t>HOYA FACTORY</t>
  </si>
  <si>
    <t>HOYANGER K2</t>
  </si>
  <si>
    <t>HOYANGER K5A</t>
  </si>
  <si>
    <t>HOYANGER K5B</t>
  </si>
  <si>
    <t>HRICOV</t>
  </si>
  <si>
    <t>HUBEN</t>
  </si>
  <si>
    <t>HUCKINGEN</t>
  </si>
  <si>
    <t>HUDDERSFIELD ZENECA</t>
  </si>
  <si>
    <t>HUELVA FORET</t>
  </si>
  <si>
    <t>HUELVA GEMASA</t>
  </si>
  <si>
    <t>HUELVA INTECSA</t>
  </si>
  <si>
    <t>HUELVA REFINERY</t>
  </si>
  <si>
    <t>HUELVA TIOXIDE</t>
  </si>
  <si>
    <t>HUGSCHWENDI</t>
  </si>
  <si>
    <t>HUMBER REFINERY</t>
  </si>
  <si>
    <t>HUMBER REFINERY CHP</t>
  </si>
  <si>
    <t>HUMBLY GROVE</t>
  </si>
  <si>
    <t>HUNDERFOSSEN</t>
  </si>
  <si>
    <t>HUNSFOSS</t>
  </si>
  <si>
    <t>HUNTERSTON-B</t>
  </si>
  <si>
    <t>HUNTSTOWN</t>
  </si>
  <si>
    <t>HUSQVARNA</t>
  </si>
  <si>
    <t>HUTA MIEDZI GLOGOW</t>
  </si>
  <si>
    <t>HVC ALKMAAR</t>
  </si>
  <si>
    <t>HVC BIOENERGIE</t>
  </si>
  <si>
    <t>HYLEN</t>
  </si>
  <si>
    <t>HYLTE</t>
  </si>
  <si>
    <t>HYTHE POLIMERI</t>
  </si>
  <si>
    <t>HYVINKAA</t>
  </si>
  <si>
    <t>IASI-1</t>
  </si>
  <si>
    <t>IASI-2</t>
  </si>
  <si>
    <t>IBBENBUREN-B</t>
  </si>
  <si>
    <t>IDBACKEN</t>
  </si>
  <si>
    <t>IFFEZHEIM</t>
  </si>
  <si>
    <t>IGCC FALCONARA</t>
  </si>
  <si>
    <t>IGELSTA</t>
  </si>
  <si>
    <t>IJMUIDEN CEMENT</t>
  </si>
  <si>
    <t>IJMUIDEN MEKOGESSOR</t>
  </si>
  <si>
    <t>IJMUIDEN UNA</t>
  </si>
  <si>
    <t>IJMUIDEN WORKS</t>
  </si>
  <si>
    <t>ILANZ I (TAVANASA)</t>
  </si>
  <si>
    <t>ILANZ II (PANIX)</t>
  </si>
  <si>
    <t>ILAVA</t>
  </si>
  <si>
    <t>ILOT (HAUBOURDIN)</t>
  </si>
  <si>
    <t>IMANTA</t>
  </si>
  <si>
    <t>IMATRA</t>
  </si>
  <si>
    <t>IMATRA MILLS</t>
  </si>
  <si>
    <t>IMMINGHAM CONOCO</t>
  </si>
  <si>
    <t>IMMINGHAM WORKS</t>
  </si>
  <si>
    <t>IMOLA COGEN</t>
  </si>
  <si>
    <t>IMOLA MONTERICCO</t>
  </si>
  <si>
    <t>INDIAN QUEENS</t>
  </si>
  <si>
    <t>INDREHUS</t>
  </si>
  <si>
    <t>INESCO</t>
  </si>
  <si>
    <t>INFRASERV HOECHST</t>
  </si>
  <si>
    <t>INGOLSTADT</t>
  </si>
  <si>
    <t>INGOLSTADT MVA</t>
  </si>
  <si>
    <t>INGOLSTADT RMD</t>
  </si>
  <si>
    <t>INISCARRA DAM</t>
  </si>
  <si>
    <t>INKOO</t>
  </si>
  <si>
    <t>INNERFRAGANT OSCHEN</t>
  </si>
  <si>
    <t>INNERFRAGANT WURTEN</t>
  </si>
  <si>
    <t>INNERGSTEIG</t>
  </si>
  <si>
    <t>INNERTKIRCHEN I</t>
  </si>
  <si>
    <t>INNERTKIRCHEN II</t>
  </si>
  <si>
    <t>INNSET</t>
  </si>
  <si>
    <t>INOWROCLAW WORKS</t>
  </si>
  <si>
    <t>INVERAWE</t>
  </si>
  <si>
    <t>INVERGARRY</t>
  </si>
  <si>
    <t>INVERURIE MILL</t>
  </si>
  <si>
    <t>IONESTI</t>
  </si>
  <si>
    <t>IP</t>
  </si>
  <si>
    <t>IP OBERBRUCH</t>
  </si>
  <si>
    <t>IPOTESTI</t>
  </si>
  <si>
    <t>IPSWICH FACTORY</t>
  </si>
  <si>
    <t>IRONBRIDGE</t>
  </si>
  <si>
    <t>IRSCHING</t>
  </si>
  <si>
    <t>IRSCHING-5</t>
  </si>
  <si>
    <t>IRU</t>
  </si>
  <si>
    <t>ISAB ENERGY</t>
  </si>
  <si>
    <t>ISALNITA</t>
  </si>
  <si>
    <t>ISAR</t>
  </si>
  <si>
    <t>ISENTHAL</t>
  </si>
  <si>
    <t>ISERGIE</t>
  </si>
  <si>
    <t>ISERLOHN</t>
  </si>
  <si>
    <t>ISOHAARA</t>
  </si>
  <si>
    <t>ISOLA DI PALANZANO</t>
  </si>
  <si>
    <t>ISOLA LIRI SONDEL</t>
  </si>
  <si>
    <t>ISOLA MADESIMO</t>
  </si>
  <si>
    <t>ISOLA SERAFINI</t>
  </si>
  <si>
    <t>ISOLA SPLUGA</t>
  </si>
  <si>
    <t>ISOLLAZ</t>
  </si>
  <si>
    <t>ISSEANE</t>
  </si>
  <si>
    <t>ITOIZ</t>
  </si>
  <si>
    <t>ITZ RHEINFELDEN</t>
  </si>
  <si>
    <t>ITZEHOE PEAK</t>
  </si>
  <si>
    <t>IVAYLOVGRAD</t>
  </si>
  <si>
    <t>IVELAND</t>
  </si>
  <si>
    <t>IVOZ-RAMET</t>
  </si>
  <si>
    <t>IVREA CHATILLON</t>
  </si>
  <si>
    <t>IVRY PARIS XIII</t>
  </si>
  <si>
    <t>IZBICENI</t>
  </si>
  <si>
    <t>IZEGEM COGEN</t>
  </si>
  <si>
    <t>IZNAJAR</t>
  </si>
  <si>
    <t>JABARRELLA</t>
  </si>
  <si>
    <t>JABLANICA</t>
  </si>
  <si>
    <t>JACA</t>
  </si>
  <si>
    <t>JAEN LA LOMA</t>
  </si>
  <si>
    <t>JAMSANKOSKI MILL</t>
  </si>
  <si>
    <t>JANDULA</t>
  </si>
  <si>
    <t>JANIKOSODA</t>
  </si>
  <si>
    <t>JANSCHWALDE</t>
  </si>
  <si>
    <t>JARKVISSLE</t>
  </si>
  <si>
    <t>JARNVAGSFORSEN</t>
  </si>
  <si>
    <t>JARPSTROMMEN</t>
  </si>
  <si>
    <t>JAVIERRELATRE</t>
  </si>
  <si>
    <t>JAWORZNO-II</t>
  </si>
  <si>
    <t>JAWORZNO-III</t>
  </si>
  <si>
    <t>JELENIA GORA</t>
  </si>
  <si>
    <t>JELGAVA SUGAR</t>
  </si>
  <si>
    <t>JELLING</t>
  </si>
  <si>
    <t>JEMEPPE SOLVAY-1</t>
  </si>
  <si>
    <t>JEMEPPE SOLVAY-2</t>
  </si>
  <si>
    <t>JENA SUD CC</t>
  </si>
  <si>
    <t>JERTOVEC REPOWER</t>
  </si>
  <si>
    <t>JESI</t>
  </si>
  <si>
    <t>JOCHENSTEIN</t>
  </si>
  <si>
    <t>JOENSUU REPOWER</t>
  </si>
  <si>
    <t>JOHANNES</t>
  </si>
  <si>
    <t>JONAVOS PLANT</t>
  </si>
  <si>
    <t>JONCS REFINERY</t>
  </si>
  <si>
    <t>JORUNDLAND</t>
  </si>
  <si>
    <t>JOSE ORIOL</t>
  </si>
  <si>
    <t>JOSEPHSTRASSE</t>
  </si>
  <si>
    <t>JOSSEFORS</t>
  </si>
  <si>
    <t>JOSTEDAL</t>
  </si>
  <si>
    <t>JOUQUES</t>
  </si>
  <si>
    <t>JOUTSENO PULP</t>
  </si>
  <si>
    <t>JUEU</t>
  </si>
  <si>
    <t>JUGLAS JAUDA</t>
  </si>
  <si>
    <t>JUKLA</t>
  </si>
  <si>
    <t>JUKTAN</t>
  </si>
  <si>
    <t>JUKTAN VANLIGT</t>
  </si>
  <si>
    <t>JUMISKO</t>
  </si>
  <si>
    <t>JUNCKERS</t>
  </si>
  <si>
    <t>JUNEDA</t>
  </si>
  <si>
    <t>JUVELN</t>
  </si>
  <si>
    <t>JYLHAMA</t>
  </si>
  <si>
    <t>KAARSTO</t>
  </si>
  <si>
    <t>KAARSTO PLANT</t>
  </si>
  <si>
    <t>KACHLET</t>
  </si>
  <si>
    <t>KAFERTAL</t>
  </si>
  <si>
    <t>KAGGEFOSS</t>
  </si>
  <si>
    <t>KAIPOLA MILL</t>
  </si>
  <si>
    <t>KAKANJ</t>
  </si>
  <si>
    <t>KALDAGA</t>
  </si>
  <si>
    <t>KALDESTAD</t>
  </si>
  <si>
    <t>KALIMANCI</t>
  </si>
  <si>
    <t>KALLIONEN</t>
  </si>
  <si>
    <t>KALLO</t>
  </si>
  <si>
    <t>KALTIMO</t>
  </si>
  <si>
    <t>KALVEDALEN</t>
  </si>
  <si>
    <t>KAMYK</t>
  </si>
  <si>
    <t>KANDERGRUND</t>
  </si>
  <si>
    <t>KAPPA RECYCLE</t>
  </si>
  <si>
    <t>KAPRUN-HAUPSTUFE (LIMBERG)</t>
  </si>
  <si>
    <t>KAPRUN-OBERSTUFE</t>
  </si>
  <si>
    <t>KARDIA</t>
  </si>
  <si>
    <t>KARDJALI</t>
  </si>
  <si>
    <t>KARLSBORG MILL</t>
  </si>
  <si>
    <t>KARLSHAMN</t>
  </si>
  <si>
    <t>KARLSKOGA</t>
  </si>
  <si>
    <t>KARLSRUHE WEST</t>
  </si>
  <si>
    <t>KARLSTAD</t>
  </si>
  <si>
    <t>KARSEFORS</t>
  </si>
  <si>
    <t>KARSKAR</t>
  </si>
  <si>
    <t>KASKINEN MILL (BOTNIA)</t>
  </si>
  <si>
    <t>KASSEL FWK</t>
  </si>
  <si>
    <t>KASSEL KOMBI</t>
  </si>
  <si>
    <t>KASTRAKI</t>
  </si>
  <si>
    <t>KATERMA REBUILD</t>
  </si>
  <si>
    <t>KATOWICE CHP</t>
  </si>
  <si>
    <t>KATTSTRUPEFORSEN</t>
  </si>
  <si>
    <t>KAUFERING WKW</t>
  </si>
  <si>
    <t>KAUKAS MILL</t>
  </si>
  <si>
    <t>KAUNAS</t>
  </si>
  <si>
    <t>KAUNAS THERMAL</t>
  </si>
  <si>
    <t>KAUNERTAL (PRUTZ)</t>
  </si>
  <si>
    <t>KAUVO</t>
  </si>
  <si>
    <t>KAVALA PLANT</t>
  </si>
  <si>
    <t>KAVO KAJAANI</t>
  </si>
  <si>
    <t>KAZANLAK HEATING</t>
  </si>
  <si>
    <t>KEADBY POWER</t>
  </si>
  <si>
    <t>KEDAINIAI WORKS</t>
  </si>
  <si>
    <t>KEDZIERZYN</t>
  </si>
  <si>
    <t>KEGUMS</t>
  </si>
  <si>
    <t>KEKKILA HAUKINEVA</t>
  </si>
  <si>
    <t>KELENFOLD</t>
  </si>
  <si>
    <t>KELJONLAHTI</t>
  </si>
  <si>
    <t>KELLERBERG</t>
  </si>
  <si>
    <t>KELLOSAARI</t>
  </si>
  <si>
    <t>KEMATEN</t>
  </si>
  <si>
    <t>KEMBS</t>
  </si>
  <si>
    <t>KEMI PULP</t>
  </si>
  <si>
    <t>KENDOON</t>
  </si>
  <si>
    <t>KENT GROVEHURST</t>
  </si>
  <si>
    <t>KERAVA BIOMASS</t>
  </si>
  <si>
    <t>KIEL</t>
  </si>
  <si>
    <t>KIELCE</t>
  </si>
  <si>
    <t>KIEL-WIK</t>
  </si>
  <si>
    <t>KIERIKKI</t>
  </si>
  <si>
    <t>KIKINDA METHANOL</t>
  </si>
  <si>
    <t>KILFORSEN</t>
  </si>
  <si>
    <t>KILLINGHOLME-A</t>
  </si>
  <si>
    <t>KILLINGHOLME-B</t>
  </si>
  <si>
    <t>KILMORACK</t>
  </si>
  <si>
    <t>KILPILAHTI FINGRID</t>
  </si>
  <si>
    <t>KILROOT</t>
  </si>
  <si>
    <t>KIMSTAD</t>
  </si>
  <si>
    <t>KINGSNORTH</t>
  </si>
  <si>
    <t>KINLOCHLEVEN REBUILD</t>
  </si>
  <si>
    <t>KIRCHBICHL</t>
  </si>
  <si>
    <t>KIRCHLENGERN</t>
  </si>
  <si>
    <t>KIRCHMOSER</t>
  </si>
  <si>
    <t>KIRKNIEMI MILL</t>
  </si>
  <si>
    <t>KISKORE</t>
  </si>
  <si>
    <t>KISPEST</t>
  </si>
  <si>
    <t>KJELA</t>
  </si>
  <si>
    <t>KJOSNESFJORDEN</t>
  </si>
  <si>
    <t>KLADNO</t>
  </si>
  <si>
    <t>KLAGENFURT</t>
  </si>
  <si>
    <t>KLARSEE</t>
  </si>
  <si>
    <t>KLAUS</t>
  </si>
  <si>
    <t>KLAZIENAVEEN GASEDON</t>
  </si>
  <si>
    <t>KLEINMUNCHEN</t>
  </si>
  <si>
    <t>KLINGENBERG</t>
  </si>
  <si>
    <t>KLINGNAU</t>
  </si>
  <si>
    <t>KLINIKUM HEDEILBERG</t>
  </si>
  <si>
    <t>KLIPPEN</t>
  </si>
  <si>
    <t>KLOSTERFOSS</t>
  </si>
  <si>
    <t>KLOSTERS REBUILD</t>
  </si>
  <si>
    <t>KLUMDERT PLANT</t>
  </si>
  <si>
    <t>KNAPSACK CHEMIEPARK</t>
  </si>
  <si>
    <t>KNAPSACK EBS</t>
  </si>
  <si>
    <t>KNAPTON</t>
  </si>
  <si>
    <t>KNEPPER</t>
  </si>
  <si>
    <t>KNIPPEGROEN</t>
  </si>
  <si>
    <t>KOBANYA</t>
  </si>
  <si>
    <t>KOBBELV</t>
  </si>
  <si>
    <t>KOBBVATN</t>
  </si>
  <si>
    <t>KOBLENZ MOSEL REBUILD</t>
  </si>
  <si>
    <t>KOEPCHENWERK</t>
  </si>
  <si>
    <t>KOHTLA-JARVE</t>
  </si>
  <si>
    <t>KOKIN BROD</t>
  </si>
  <si>
    <t>KOKKOLA</t>
  </si>
  <si>
    <t>KOKKOLA WORKS</t>
  </si>
  <si>
    <t>KOKKOSNIVA</t>
  </si>
  <si>
    <t>KOKSOWNICZE</t>
  </si>
  <si>
    <t>KOLICEVO FACTORY</t>
  </si>
  <si>
    <t>KOLIN WORKS</t>
  </si>
  <si>
    <t>KOLN ERDOL</t>
  </si>
  <si>
    <t>KOLN-GODORF REFINERY</t>
  </si>
  <si>
    <t>KOLSI (KOKEMAKI)</t>
  </si>
  <si>
    <t>KOLSVIK</t>
  </si>
  <si>
    <t>KOLUBARA-A</t>
  </si>
  <si>
    <t>KOMANI</t>
  </si>
  <si>
    <t>KOMORANY</t>
  </si>
  <si>
    <t>KOMOTINI</t>
  </si>
  <si>
    <t>KONGSVINGER</t>
  </si>
  <si>
    <t>KONIGS WUSTERHAUSEN MVV</t>
  </si>
  <si>
    <t>KONIGSBRUNN</t>
  </si>
  <si>
    <t>KONIN</t>
  </si>
  <si>
    <t>KONSKIE</t>
  </si>
  <si>
    <t>KOPS</t>
  </si>
  <si>
    <t>KOPS-II</t>
  </si>
  <si>
    <t>KORALPE</t>
  </si>
  <si>
    <t>KORNEUBURG</t>
  </si>
  <si>
    <t>KORONOWO</t>
  </si>
  <si>
    <t>KOSCHING</t>
  </si>
  <si>
    <t>KOSICE</t>
  </si>
  <si>
    <t>KOSICE KOSIT</t>
  </si>
  <si>
    <t>KOSICE WORKS</t>
  </si>
  <si>
    <t>KOSOVO</t>
  </si>
  <si>
    <t>KOSTENETS HHI</t>
  </si>
  <si>
    <t>KOSTOLAC</t>
  </si>
  <si>
    <t>KOSTOLNA</t>
  </si>
  <si>
    <t>KOSTRZYN PAPER MILL</t>
  </si>
  <si>
    <t>KOTKA MILL</t>
  </si>
  <si>
    <t>KOTKAN</t>
  </si>
  <si>
    <t>KOUVOLA</t>
  </si>
  <si>
    <t>KOVERHAR</t>
  </si>
  <si>
    <t>KOZIENICE</t>
  </si>
  <si>
    <t>KOZJAK ELEM</t>
  </si>
  <si>
    <t>KOZLODUY</t>
  </si>
  <si>
    <t>KRAGUJEVAC AUTO FACTORY</t>
  </si>
  <si>
    <t>KRAKERUD</t>
  </si>
  <si>
    <t>KRAKOW LEG</t>
  </si>
  <si>
    <t>KRALJEVAC</t>
  </si>
  <si>
    <t>KRALOVA</t>
  </si>
  <si>
    <t>KRALUPY PLANT</t>
  </si>
  <si>
    <t>KRANGEDE</t>
  </si>
  <si>
    <t>KRANGFORS</t>
  </si>
  <si>
    <t>KRASNYSTAW</t>
  </si>
  <si>
    <t>KREFELD CERESTAR</t>
  </si>
  <si>
    <t>KREFELD WTE</t>
  </si>
  <si>
    <t>KREMASTA</t>
  </si>
  <si>
    <t>KREMS DYNEA</t>
  </si>
  <si>
    <t>KREPLANY</t>
  </si>
  <si>
    <t>KREUZBERGMAUT</t>
  </si>
  <si>
    <t>KRICHIM</t>
  </si>
  <si>
    <t>KRIEBSTEIN PAPERMILL</t>
  </si>
  <si>
    <t>KRIPPAU</t>
  </si>
  <si>
    <t>KRISTIANSTAD</t>
  </si>
  <si>
    <t>KRISTIINA</t>
  </si>
  <si>
    <t>KRISTIINA FINGRID</t>
  </si>
  <si>
    <t>KROKSTROMMEN</t>
  </si>
  <si>
    <t>KRSKO</t>
  </si>
  <si>
    <t>KRSKO MILL</t>
  </si>
  <si>
    <t>KRUMAU</t>
  </si>
  <si>
    <t>KRUONIS</t>
  </si>
  <si>
    <t>KUBEL</t>
  </si>
  <si>
    <t>KUBLIS</t>
  </si>
  <si>
    <t>KUHTAI</t>
  </si>
  <si>
    <t>KUNZ-BARUTH</t>
  </si>
  <si>
    <t>KUOPIO</t>
  </si>
  <si>
    <t>KURITTUKOSKI</t>
  </si>
  <si>
    <t>KURKIASKA</t>
  </si>
  <si>
    <t>KUTINA PETROCHEMICAL</t>
  </si>
  <si>
    <t>KUUSANKOSKI PVO</t>
  </si>
  <si>
    <t>KUUSANKOSKI UPM</t>
  </si>
  <si>
    <t>KV LINKOPING</t>
  </si>
  <si>
    <t>KVA BASEL</t>
  </si>
  <si>
    <t>KVA BUCHS</t>
  </si>
  <si>
    <t>KVA NIEDERUMEN</t>
  </si>
  <si>
    <t>KVA WAMBACHLI</t>
  </si>
  <si>
    <t>KVAENANGBOTN</t>
  </si>
  <si>
    <t>KVANNDAL</t>
  </si>
  <si>
    <t>KVARNSVEDEN-2</t>
  </si>
  <si>
    <t>KVILLDAL</t>
  </si>
  <si>
    <t>KVINEN</t>
  </si>
  <si>
    <t>KVISTFORSEN</t>
  </si>
  <si>
    <t>KVITTINGEN</t>
  </si>
  <si>
    <t>KWIDZYN MILL</t>
  </si>
  <si>
    <t>KWK ANNA</t>
  </si>
  <si>
    <t>KYJOV CHP</t>
  </si>
  <si>
    <t>KYKKELSRUD</t>
  </si>
  <si>
    <t>KYMENSO (ANJALANKOSKI)</t>
  </si>
  <si>
    <t>KYMI MILL</t>
  </si>
  <si>
    <t>KYMIJARVI</t>
  </si>
  <si>
    <t>KYMMEN</t>
  </si>
  <si>
    <t>KYNDBY</t>
  </si>
  <si>
    <t>KYRO HYDRO</t>
  </si>
  <si>
    <t>KYROSKOSKI MILL</t>
  </si>
  <si>
    <t>L EINAUDI (CHIOTAS)</t>
  </si>
  <si>
    <t>L EINAUDI (ROVINA)</t>
  </si>
  <si>
    <t>LA BANEZA SUGAR FACTORY</t>
  </si>
  <si>
    <t>LA BARCA</t>
  </si>
  <si>
    <t>LA BATHIE</t>
  </si>
  <si>
    <t>LA BATIAZ</t>
  </si>
  <si>
    <t>LA BRENA-II</t>
  </si>
  <si>
    <t>LA BRILLANNE</t>
  </si>
  <si>
    <t>LA CASELLA</t>
  </si>
  <si>
    <t>LA CASSAGNE</t>
  </si>
  <si>
    <t>LA CHAPELLE</t>
  </si>
  <si>
    <t>LA COCHE</t>
  </si>
  <si>
    <t>LA CORUNA REFINERY</t>
  </si>
  <si>
    <t>LA CORUNA WTE</t>
  </si>
  <si>
    <t>LA CROUX</t>
  </si>
  <si>
    <t>LA CURE</t>
  </si>
  <si>
    <t>LA DERNIER</t>
  </si>
  <si>
    <t>LA FACTURE DALKIA</t>
  </si>
  <si>
    <t>LA FACTURE MILL</t>
  </si>
  <si>
    <t>LA HAGUE</t>
  </si>
  <si>
    <t>LA MAXE</t>
  </si>
  <si>
    <t>LA MEDE</t>
  </si>
  <si>
    <t>LA PENNA</t>
  </si>
  <si>
    <t>LA PEREDA HUNOSA</t>
  </si>
  <si>
    <t>LA PEUFFEYRE</t>
  </si>
  <si>
    <t>LA PLATE TAILLE</t>
  </si>
  <si>
    <t>LA RAGEAT</t>
  </si>
  <si>
    <t>LA REMOLINA</t>
  </si>
  <si>
    <t>LA ROBLA FENOSA</t>
  </si>
  <si>
    <t>LA SARRA</t>
  </si>
  <si>
    <t>LA SAUSSAZ-II</t>
  </si>
  <si>
    <t>LA SERENA</t>
  </si>
  <si>
    <t>LA SPEZIA</t>
  </si>
  <si>
    <t>LA STANGA</t>
  </si>
  <si>
    <t>LA VANELLE</t>
  </si>
  <si>
    <t>LA XERTA</t>
  </si>
  <si>
    <t>LA ZAIDA FORET</t>
  </si>
  <si>
    <t>LAAKIRCHEN PAPER MILL</t>
  </si>
  <si>
    <t>LAC D'OO</t>
  </si>
  <si>
    <t>LAC-MORT</t>
  </si>
  <si>
    <t>LACQ REFINERY</t>
  </si>
  <si>
    <t>LADCE</t>
  </si>
  <si>
    <t>LAERDAL</t>
  </si>
  <si>
    <t>LAFIGERE</t>
  </si>
  <si>
    <t>LAFORSEN</t>
  </si>
  <si>
    <t>LAFORTUNADA-CINCA</t>
  </si>
  <si>
    <t>LAFORTUNADA-CINQUETA</t>
  </si>
  <si>
    <t>LAGE WEIDE</t>
  </si>
  <si>
    <t>LAGISZA</t>
  </si>
  <si>
    <t>LAHALL</t>
  </si>
  <si>
    <t>LAHOLMS</t>
  </si>
  <si>
    <t>L'AIGLE</t>
  </si>
  <si>
    <t>LAKSHOLA</t>
  </si>
  <si>
    <t>LAMARMORA</t>
  </si>
  <si>
    <t>LAMATIVIE</t>
  </si>
  <si>
    <t>LAMBACH</t>
  </si>
  <si>
    <t>LANA</t>
  </si>
  <si>
    <t>LANAKEN MILL</t>
  </si>
  <si>
    <t>LANAU</t>
  </si>
  <si>
    <t>LANCEY</t>
  </si>
  <si>
    <t>LANDAFORS</t>
  </si>
  <si>
    <t>LANDAU OSTBAYER</t>
  </si>
  <si>
    <t>LANDESBERGEN BIOMASS</t>
  </si>
  <si>
    <t>LANDL</t>
  </si>
  <si>
    <t>LANEUVEVILLE NOVACARB</t>
  </si>
  <si>
    <t>LANGA</t>
  </si>
  <si>
    <t>LANGAGE</t>
  </si>
  <si>
    <t>LANGBJORN</t>
  </si>
  <si>
    <t>LANGENEGG</t>
  </si>
  <si>
    <t>LANGENPROZELTEN</t>
  </si>
  <si>
    <t>LANGERBRUGGE</t>
  </si>
  <si>
    <t>LANGHAG</t>
  </si>
  <si>
    <t>LANGKAMPFEN</t>
  </si>
  <si>
    <t>LANGSTROMMEN</t>
  </si>
  <si>
    <t>LANGVATN</t>
  </si>
  <si>
    <t>LANKOW</t>
  </si>
  <si>
    <t>LANUZA</t>
  </si>
  <si>
    <t>LANZADA</t>
  </si>
  <si>
    <t>LAPARAN</t>
  </si>
  <si>
    <t>LAPPAGO</t>
  </si>
  <si>
    <t>LAPPEENRANTA</t>
  </si>
  <si>
    <t>LAPY</t>
  </si>
  <si>
    <t>LARDERELLO NUOVO</t>
  </si>
  <si>
    <t>LARDIT</t>
  </si>
  <si>
    <t>LARES</t>
  </si>
  <si>
    <t>LARINO</t>
  </si>
  <si>
    <t>LARISSA FACTORY</t>
  </si>
  <si>
    <t>LAS CONCHAS</t>
  </si>
  <si>
    <t>LAS ONDINAS</t>
  </si>
  <si>
    <t>LAS PICADAS</t>
  </si>
  <si>
    <t>LASA</t>
  </si>
  <si>
    <t>LASELE</t>
  </si>
  <si>
    <t>LASPUNA</t>
  </si>
  <si>
    <t>LASSOULA</t>
  </si>
  <si>
    <t>LATINA</t>
  </si>
  <si>
    <t>LAU-BALAGNAS</t>
  </si>
  <si>
    <t>L'AUBONNE</t>
  </si>
  <si>
    <t>LAUDAL</t>
  </si>
  <si>
    <t>LAUFENBURG</t>
  </si>
  <si>
    <t>LAUFNITZDORF</t>
  </si>
  <si>
    <t>LAUSWARD</t>
  </si>
  <si>
    <t>LAUTA</t>
  </si>
  <si>
    <t>LAVAL-DE-CERE</t>
  </si>
  <si>
    <t>LAVAMUND</t>
  </si>
  <si>
    <t>LAVERA NAPTHA</t>
  </si>
  <si>
    <t>LAVERA REFINERY</t>
  </si>
  <si>
    <t>LAVEY</t>
  </si>
  <si>
    <t>LAVRIO</t>
  </si>
  <si>
    <t>LAVRIO HERON</t>
  </si>
  <si>
    <t>LAXEDE</t>
  </si>
  <si>
    <t>LAZER</t>
  </si>
  <si>
    <t>LAZISKA</t>
  </si>
  <si>
    <t>LE BUECH</t>
  </si>
  <si>
    <t>LE CHATELARD</t>
  </si>
  <si>
    <t>LE CHATELOT</t>
  </si>
  <si>
    <t>LE CHEVRIL</t>
  </si>
  <si>
    <t>LE CHEYLAS</t>
  </si>
  <si>
    <t>LE FAYET</t>
  </si>
  <si>
    <t>LE HAVRE-II</t>
  </si>
  <si>
    <t>LE LARGUE</t>
  </si>
  <si>
    <t>LE PORTILLON</t>
  </si>
  <si>
    <t>LE POUGET TRUEL</t>
  </si>
  <si>
    <t>LE PRAT (VANNES)</t>
  </si>
  <si>
    <t>LE PRATA</t>
  </si>
  <si>
    <t>LE SAUTET</t>
  </si>
  <si>
    <t>LE VAR</t>
  </si>
  <si>
    <t>LE VERNEY</t>
  </si>
  <si>
    <t>LEBRING</t>
  </si>
  <si>
    <t>LEDINGE</t>
  </si>
  <si>
    <t>LEDVICE</t>
  </si>
  <si>
    <t>LEHMEN</t>
  </si>
  <si>
    <t>LEHRTE FACTORY</t>
  </si>
  <si>
    <t>LEHRTE WINTERSHALL</t>
  </si>
  <si>
    <t>LEIBSTADT</t>
  </si>
  <si>
    <t>LEIDEN</t>
  </si>
  <si>
    <t>LEINAU</t>
  </si>
  <si>
    <t>LEINI ACEA</t>
  </si>
  <si>
    <t>LEIPZIG GUD</t>
  </si>
  <si>
    <t>LEIRDOLA</t>
  </si>
  <si>
    <t>LEIRFOSSENE</t>
  </si>
  <si>
    <t>LEITZACH</t>
  </si>
  <si>
    <t>LEMGO WEST</t>
  </si>
  <si>
    <t>LENZING ENERGY</t>
  </si>
  <si>
    <t>LEON CERANOR</t>
  </si>
  <si>
    <t>LEOPOLDAU</t>
  </si>
  <si>
    <t>LEPPIKOSKI</t>
  </si>
  <si>
    <t>LERESTI</t>
  </si>
  <si>
    <t>LERIDA</t>
  </si>
  <si>
    <t>LES (ARAN)</t>
  </si>
  <si>
    <t>LES AWIRS</t>
  </si>
  <si>
    <t>LES BOIS</t>
  </si>
  <si>
    <t>LES BREVIERES</t>
  </si>
  <si>
    <t>LES CLAVAUX</t>
  </si>
  <si>
    <t>LES CLEES</t>
  </si>
  <si>
    <t>LES FADES</t>
  </si>
  <si>
    <t>LES MOULINS</t>
  </si>
  <si>
    <t>LES PLANT</t>
  </si>
  <si>
    <t>LES ROBERTS</t>
  </si>
  <si>
    <t>LES SALELLES</t>
  </si>
  <si>
    <t>LES SAUCES</t>
  </si>
  <si>
    <t>LES ULIS</t>
  </si>
  <si>
    <t>LESCE</t>
  </si>
  <si>
    <t>LETSI</t>
  </si>
  <si>
    <t>LETTALVEN</t>
  </si>
  <si>
    <t>LEUNA MEAG</t>
  </si>
  <si>
    <t>LEUNA-WERKE</t>
  </si>
  <si>
    <t>LEVANE</t>
  </si>
  <si>
    <t>LEVICE ADARO</t>
  </si>
  <si>
    <t>LEWISHAM SELCHP</t>
  </si>
  <si>
    <t>L'HOSPITALET</t>
  </si>
  <si>
    <t>LIBEREC</t>
  </si>
  <si>
    <t>LICA COGEN</t>
  </si>
  <si>
    <t>LICHTERFELDE</t>
  </si>
  <si>
    <t>LIEKSANKOSKI</t>
  </si>
  <si>
    <t>LIELAHTI</t>
  </si>
  <si>
    <t>LIEPAJA HEATING</t>
  </si>
  <si>
    <t>LIGGA</t>
  </si>
  <si>
    <t>LILIANOVO</t>
  </si>
  <si>
    <t>LILIECI</t>
  </si>
  <si>
    <t>LILLA EDET</t>
  </si>
  <si>
    <t>LILLE DALKIA</t>
  </si>
  <si>
    <t>LILLERS SUGAR FACTORY</t>
  </si>
  <si>
    <t>LILLESJO</t>
  </si>
  <si>
    <t>LINATE AIRPORT</t>
  </si>
  <si>
    <t>LINDBYN</t>
  </si>
  <si>
    <t>LINDEN HANNOVER</t>
  </si>
  <si>
    <t>LINDHOLMEN</t>
  </si>
  <si>
    <t>LINDOSO</t>
  </si>
  <si>
    <t>LINDSEY REFINERY</t>
  </si>
  <si>
    <t>LINNE</t>
  </si>
  <si>
    <t>LINNVASSELV</t>
  </si>
  <si>
    <t>LINTHAL LIMMERN</t>
  </si>
  <si>
    <t>LINZ MITTE</t>
  </si>
  <si>
    <t>LINZ SUD</t>
  </si>
  <si>
    <t>LINZ WORKS</t>
  </si>
  <si>
    <t>LINZWERKE</t>
  </si>
  <si>
    <t>LIO (TOKKE VI)</t>
  </si>
  <si>
    <t>LIPNO I</t>
  </si>
  <si>
    <t>LIPOR-II</t>
  </si>
  <si>
    <t>LIPOVEC</t>
  </si>
  <si>
    <t>LIPPENDORF</t>
  </si>
  <si>
    <t>LIPTOVSKA MARA</t>
  </si>
  <si>
    <t>LITER</t>
  </si>
  <si>
    <t>LITJFOSSEN</t>
  </si>
  <si>
    <t>LITORAL DE ALMERIA</t>
  </si>
  <si>
    <t>LITTLE BARFORD</t>
  </si>
  <si>
    <t>LITTLEBROOK</t>
  </si>
  <si>
    <t>LIVERPOOL TATE</t>
  </si>
  <si>
    <t>LIVISHIE</t>
  </si>
  <si>
    <t>LIVORNO</t>
  </si>
  <si>
    <t>LIVORNO REFINERY</t>
  </si>
  <si>
    <t>LIVORNO STANIC</t>
  </si>
  <si>
    <t>LIVORNO-FERRARIS</t>
  </si>
  <si>
    <t>LIXHE</t>
  </si>
  <si>
    <t>LJUNGA</t>
  </si>
  <si>
    <t>LJUSNE STROMMAR</t>
  </si>
  <si>
    <t>LJUSNEFORS</t>
  </si>
  <si>
    <t>LLAVORSI CARDOS</t>
  </si>
  <si>
    <t>LLESP</t>
  </si>
  <si>
    <t>LOBBIA ALBIGNA</t>
  </si>
  <si>
    <t>LOCHABER</t>
  </si>
  <si>
    <t>LOCHAY</t>
  </si>
  <si>
    <t>LODZ-2</t>
  </si>
  <si>
    <t>LODZ-3</t>
  </si>
  <si>
    <t>LODZ-4</t>
  </si>
  <si>
    <t>LOGNA</t>
  </si>
  <si>
    <t>LOMELLINA PARONA</t>
  </si>
  <si>
    <t>LOMEN</t>
  </si>
  <si>
    <t>LOMI</t>
  </si>
  <si>
    <t>LONDON ROAD</t>
  </si>
  <si>
    <t>LONGANNET</t>
  </si>
  <si>
    <t>LONTSCH</t>
  </si>
  <si>
    <t>LOPET</t>
  </si>
  <si>
    <t>LORINCI</t>
  </si>
  <si>
    <t>LOS BARRIOS</t>
  </si>
  <si>
    <t>LOSENSTEIN</t>
  </si>
  <si>
    <t>LOSSEN</t>
  </si>
  <si>
    <t>LOSTALLO</t>
  </si>
  <si>
    <t>LOTRU-CIUNGET</t>
  </si>
  <si>
    <t>LOTSCHEN</t>
  </si>
  <si>
    <t>LOTTEFORS</t>
  </si>
  <si>
    <t>LOUGH REE</t>
  </si>
  <si>
    <t>LOUROS</t>
  </si>
  <si>
    <t>LOVERO</t>
  </si>
  <si>
    <t>LOVIISA</t>
  </si>
  <si>
    <t>LOVIISA GT</t>
  </si>
  <si>
    <t>LOZNICA PULP MILL</t>
  </si>
  <si>
    <t>LPP</t>
  </si>
  <si>
    <t>LUBIN COPPER MINE</t>
  </si>
  <si>
    <t>LUBLIN DAEWOO</t>
  </si>
  <si>
    <t>LUCAS DE URQUIJO</t>
  </si>
  <si>
    <t>LUCCA SAN MARCO</t>
  </si>
  <si>
    <t>LUCENA PLANT</t>
  </si>
  <si>
    <t>LUCY-III</t>
  </si>
  <si>
    <t>LUDWIGSHAFEN</t>
  </si>
  <si>
    <t>LUDWIGSHAFEN AM RHEIN</t>
  </si>
  <si>
    <t>LUDWIGSHAFEN KW SUD</t>
  </si>
  <si>
    <t>LUDWIGSHAFEN MITTE</t>
  </si>
  <si>
    <t>LUDWIGSHAFEN MVV</t>
  </si>
  <si>
    <t>LUGASU</t>
  </si>
  <si>
    <t>LUICHART</t>
  </si>
  <si>
    <t>LULEA</t>
  </si>
  <si>
    <t>LUNEN</t>
  </si>
  <si>
    <t>LUNEN BHKW</t>
  </si>
  <si>
    <t>LUNERSEE</t>
  </si>
  <si>
    <t>LUNGERERSEEWERK (UNTERAA)</t>
  </si>
  <si>
    <t>LUTUFALLET</t>
  </si>
  <si>
    <t>LUTZ-OBERSTUFE</t>
  </si>
  <si>
    <t>LUZECH</t>
  </si>
  <si>
    <t>LUZIERES</t>
  </si>
  <si>
    <t>LUZ-SAINT-SAUVEUR</t>
  </si>
  <si>
    <t>LUZZONE</t>
  </si>
  <si>
    <t>LYCKSELE</t>
  </si>
  <si>
    <t>LYNEMOUTH</t>
  </si>
  <si>
    <t>LYSEBOTN</t>
  </si>
  <si>
    <t>MAALISMAA</t>
  </si>
  <si>
    <t>MAAR</t>
  </si>
  <si>
    <t>MAASSTROOM</t>
  </si>
  <si>
    <t>MAASTRICHT MILL</t>
  </si>
  <si>
    <t>MAASVLAKTE</t>
  </si>
  <si>
    <t>MAASVLAKTE UCML</t>
  </si>
  <si>
    <t>MABJERG</t>
  </si>
  <si>
    <t>MACCLESFIELD ZENECA</t>
  </si>
  <si>
    <t>MADDALONI</t>
  </si>
  <si>
    <t>MADIBERIA PLANT</t>
  </si>
  <si>
    <t>MADRID TOLSA</t>
  </si>
  <si>
    <t>MADUNICE</t>
  </si>
  <si>
    <t>MAEL</t>
  </si>
  <si>
    <t>MAEN REBUILD</t>
  </si>
  <si>
    <t>MAENTWROG</t>
  </si>
  <si>
    <t>MAGDEBURG SM</t>
  </si>
  <si>
    <t>MAGDEBURG SUGAR FACTORY</t>
  </si>
  <si>
    <t>MAGELI</t>
  </si>
  <si>
    <t>MAGENTA MILL</t>
  </si>
  <si>
    <t>MAGISANO</t>
  </si>
  <si>
    <t>MAGLAJ PULP MILL</t>
  </si>
  <si>
    <t>MAIGRAUGE-OELBERG</t>
  </si>
  <si>
    <t>MAINZ</t>
  </si>
  <si>
    <t>MAJENFORS GAMLA</t>
  </si>
  <si>
    <t>MAJENFORS NYA</t>
  </si>
  <si>
    <t>MALAGA MARE</t>
  </si>
  <si>
    <t>MALAIA</t>
  </si>
  <si>
    <t>MALGA BOAZZO</t>
  </si>
  <si>
    <t>MALGA CIAPELA-1</t>
  </si>
  <si>
    <t>MALGOMAJ</t>
  </si>
  <si>
    <t>MALGOVERT</t>
  </si>
  <si>
    <t>MALLEMORT</t>
  </si>
  <si>
    <t>MALLERO</t>
  </si>
  <si>
    <t>MALPENSA AIRPORT</t>
  </si>
  <si>
    <t>MALSET</t>
  </si>
  <si>
    <t>MALTA-HAUPTSTUFE</t>
  </si>
  <si>
    <t>MALTA-OBERSTUFE</t>
  </si>
  <si>
    <t>MALZENICE</t>
  </si>
  <si>
    <t>MANCHESTER AIRPORT</t>
  </si>
  <si>
    <t>MANCHESTER CERESTAR</t>
  </si>
  <si>
    <t>MANDEO-ZARZO</t>
  </si>
  <si>
    <t>MANFREDONIA CERAMICA</t>
  </si>
  <si>
    <t>MANFREDONIA ENICHEM</t>
  </si>
  <si>
    <t>MANGUALDE FACTORY</t>
  </si>
  <si>
    <t>MANKALA</t>
  </si>
  <si>
    <t>MANNHEIM (BENZ)</t>
  </si>
  <si>
    <t>MANOSQUE-II</t>
  </si>
  <si>
    <t>MANTAN MILL</t>
  </si>
  <si>
    <t>MANTOVA ENIPOWER</t>
  </si>
  <si>
    <t>MANTOVA MILL</t>
  </si>
  <si>
    <t>MANTSALA</t>
  </si>
  <si>
    <t>MANULI FILM PLANT</t>
  </si>
  <si>
    <t>MAPRAGG</t>
  </si>
  <si>
    <t>MARBACH</t>
  </si>
  <si>
    <t>MARCEL</t>
  </si>
  <si>
    <t>MARCHTRENK</t>
  </si>
  <si>
    <t>MARCHWOOD POWER</t>
  </si>
  <si>
    <t>MARCHWOOD WTE</t>
  </si>
  <si>
    <t>MARCILLAC</t>
  </si>
  <si>
    <t>MARCKOLSHEIM</t>
  </si>
  <si>
    <t>MARCONI DI ORTE</t>
  </si>
  <si>
    <t>MARGAM (PORT TALBOT)</t>
  </si>
  <si>
    <t>MARGARETHENBERG</t>
  </si>
  <si>
    <t>MARGHERA AZOTATI</t>
  </si>
  <si>
    <t>MARGHERA LEVANTE</t>
  </si>
  <si>
    <t>MARIAGER WORKS</t>
  </si>
  <si>
    <t>MARIBORSKI OTOK</t>
  </si>
  <si>
    <t>MARIBO-SAKSKOBING</t>
  </si>
  <si>
    <t>MARIE-LOUISE MINE</t>
  </si>
  <si>
    <t>MARIENEHE</t>
  </si>
  <si>
    <t>MARINA</t>
  </si>
  <si>
    <t>MARISELU</t>
  </si>
  <si>
    <t>MARITZA EAST-1</t>
  </si>
  <si>
    <t>MARITZA EAST-2</t>
  </si>
  <si>
    <t>MARITZA EAST-3</t>
  </si>
  <si>
    <t>MARITZA-3</t>
  </si>
  <si>
    <t>MARKERSBACH</t>
  </si>
  <si>
    <t>MARKINCH MILL</t>
  </si>
  <si>
    <t>MARL VEBA</t>
  </si>
  <si>
    <t>MARLENGO</t>
  </si>
  <si>
    <t>MARLIA CARTIERA</t>
  </si>
  <si>
    <t>MARMOLEJO</t>
  </si>
  <si>
    <t>MARSEILLES SECM</t>
  </si>
  <si>
    <t>MARTIGNY-BOURG</t>
  </si>
  <si>
    <t>MARTIGUES</t>
  </si>
  <si>
    <t>MARTINA-1</t>
  </si>
  <si>
    <t>MARTINLAAKSO</t>
  </si>
  <si>
    <t>MARZOCCO</t>
  </si>
  <si>
    <t>MASNEDO</t>
  </si>
  <si>
    <t>MATARAKOSKI</t>
  </si>
  <si>
    <t>MATARO WTE</t>
  </si>
  <si>
    <t>MATERA</t>
  </si>
  <si>
    <t>MATFORS</t>
  </si>
  <si>
    <t>MATHI CANAVESE MILL</t>
  </si>
  <si>
    <t>MATKA</t>
  </si>
  <si>
    <t>MATORELL CERESTAR</t>
  </si>
  <si>
    <t>MATORELL MILL</t>
  </si>
  <si>
    <t>MATORELL SEAT</t>
  </si>
  <si>
    <t>MATORELL SOLVAY</t>
  </si>
  <si>
    <t>MATOSINHOS REFINERY</t>
  </si>
  <si>
    <t>MATRA</t>
  </si>
  <si>
    <t>MATRE</t>
  </si>
  <si>
    <t>MAUDAL</t>
  </si>
  <si>
    <t>MAURANGER</t>
  </si>
  <si>
    <t>MAUZAC</t>
  </si>
  <si>
    <t>MAVCICE</t>
  </si>
  <si>
    <t>MAXAU MILL</t>
  </si>
  <si>
    <t>MAXENCE MILL</t>
  </si>
  <si>
    <t>MAYEN FACTORY</t>
  </si>
  <si>
    <t>MAYRHOFEN (ZEMM)</t>
  </si>
  <si>
    <t>MAZEIKIAI</t>
  </si>
  <si>
    <t>MAZZUNNO</t>
  </si>
  <si>
    <t>MEDIANO</t>
  </si>
  <si>
    <t>MEDVODE</t>
  </si>
  <si>
    <t>MEDWAY</t>
  </si>
  <si>
    <t>MEHRUM</t>
  </si>
  <si>
    <t>MEIRAMA</t>
  </si>
  <si>
    <t>MEITINGEN</t>
  </si>
  <si>
    <t>MEL</t>
  </si>
  <si>
    <t>MELFI FIAT SATA</t>
  </si>
  <si>
    <t>MELK</t>
  </si>
  <si>
    <t>MELKEFOSS</t>
  </si>
  <si>
    <t>MELLACH</t>
  </si>
  <si>
    <t>MELLACH HYDRO</t>
  </si>
  <si>
    <t>MELLE WORKS</t>
  </si>
  <si>
    <t>MELNIK 2&amp;3</t>
  </si>
  <si>
    <t>MELNIK-1</t>
  </si>
  <si>
    <t>MELO</t>
  </si>
  <si>
    <t>MENUZA</t>
  </si>
  <si>
    <t>MEPPEN</t>
  </si>
  <si>
    <t>MEQUINENZA</t>
  </si>
  <si>
    <t>MERA-I</t>
  </si>
  <si>
    <t>MERAKER</t>
  </si>
  <si>
    <t>MERCHING</t>
  </si>
  <si>
    <t>MERCURE</t>
  </si>
  <si>
    <t>MERENS</t>
  </si>
  <si>
    <t>MERIKOSKI</t>
  </si>
  <si>
    <t>MERI-PORI</t>
  </si>
  <si>
    <t>MERISANI</t>
  </si>
  <si>
    <t>MERKENICH (NORD)</t>
  </si>
  <si>
    <t>MERTANIEMI</t>
  </si>
  <si>
    <t>MERWEDEKANAAL</t>
  </si>
  <si>
    <t>MESE</t>
  </si>
  <si>
    <t>MESNA</t>
  </si>
  <si>
    <t>MESSAURE</t>
  </si>
  <si>
    <t>MESTO VAH</t>
  </si>
  <si>
    <t>MEZZANA BIGLI</t>
  </si>
  <si>
    <t>MEZZOCORONA</t>
  </si>
  <si>
    <t>MHKW BREMEN</t>
  </si>
  <si>
    <t>MHKW COBURG</t>
  </si>
  <si>
    <t>MHKW GOPPINGEN</t>
  </si>
  <si>
    <t>MHKW KARNAP</t>
  </si>
  <si>
    <t>MHKW KASSEL</t>
  </si>
  <si>
    <t>MHKW MANNHEIM</t>
  </si>
  <si>
    <t>MHKW OFFENBACH</t>
  </si>
  <si>
    <t>MHKW ROTHENSEE</t>
  </si>
  <si>
    <t>MHKW WURZBURG</t>
  </si>
  <si>
    <t>MIAJADAS</t>
  </si>
  <si>
    <t>MIDDENMEER AGRO CARE</t>
  </si>
  <si>
    <t>MIDDENMEER GREENHOUSE</t>
  </si>
  <si>
    <t>MIDDENMEER KESGRO</t>
  </si>
  <si>
    <t>MIDDLESBROUGH FINE CHEM</t>
  </si>
  <si>
    <t>MIDER REFINERY</t>
  </si>
  <si>
    <t>MIDSKOG</t>
  </si>
  <si>
    <t>MIECHOWICE</t>
  </si>
  <si>
    <t>MIEGEBAT</t>
  </si>
  <si>
    <t>MIELEC</t>
  </si>
  <si>
    <t>MIEVILLE</t>
  </si>
  <si>
    <t>MIGOELOU</t>
  </si>
  <si>
    <t>MIKSOVA-1</t>
  </si>
  <si>
    <t>MILANO SILLA</t>
  </si>
  <si>
    <t>MILANO SISAS</t>
  </si>
  <si>
    <t>MILAZZO</t>
  </si>
  <si>
    <t>MILAZZO LEVANTE</t>
  </si>
  <si>
    <t>MILAZZO REFINERY-1</t>
  </si>
  <si>
    <t>MILAZZO REFINERY-2</t>
  </si>
  <si>
    <t>MILFORD ENERGY</t>
  </si>
  <si>
    <t>MILJACKA</t>
  </si>
  <si>
    <t>MILL NURSERIES</t>
  </si>
  <si>
    <t>MILLARES-II</t>
  </si>
  <si>
    <t>MILLER-ZUMETA</t>
  </si>
  <si>
    <t>MIMIZAN MILL</t>
  </si>
  <si>
    <t>MINDELHEIM</t>
  </si>
  <si>
    <t>MINICESTI</t>
  </si>
  <si>
    <t>MINTIA-DEVA</t>
  </si>
  <si>
    <t>MIRAFIORI NORD</t>
  </si>
  <si>
    <t>MIRANDA CANTABRICO</t>
  </si>
  <si>
    <t>MIRANDA DE EBRO</t>
  </si>
  <si>
    <t>MIRANDA DOURO</t>
  </si>
  <si>
    <t>MIRO REFINERY</t>
  </si>
  <si>
    <t>MISKOLC</t>
  </si>
  <si>
    <t>MITSUBISHI HITEC</t>
  </si>
  <si>
    <t>MITTAN</t>
  </si>
  <si>
    <t>MITTE BERLIN</t>
  </si>
  <si>
    <t>MITTELSBUREN</t>
  </si>
  <si>
    <t>MLADA BOLESLAV</t>
  </si>
  <si>
    <t>MO OG REFSDAL</t>
  </si>
  <si>
    <t>MOABIT</t>
  </si>
  <si>
    <t>MOCHENWANGEN MILL</t>
  </si>
  <si>
    <t>MOCHOVCE 1&amp;2</t>
  </si>
  <si>
    <t>MOCKFJARD</t>
  </si>
  <si>
    <t>MODUGNO SORGENIA</t>
  </si>
  <si>
    <t>MOERBEKE-WAAS</t>
  </si>
  <si>
    <t>MOERDIJK AZN</t>
  </si>
  <si>
    <t>MOERDIJK BIOMASS</t>
  </si>
  <si>
    <t>MOFLAT</t>
  </si>
  <si>
    <t>MOFORSEN</t>
  </si>
  <si>
    <t>MOL</t>
  </si>
  <si>
    <t>MOLFETTA POWERFLOR</t>
  </si>
  <si>
    <t>MOLINE-VICOFORTE</t>
  </si>
  <si>
    <t>MOLINI DI TURES</t>
  </si>
  <si>
    <t>MOLISE</t>
  </si>
  <si>
    <t>MOMINA KLISSURA</t>
  </si>
  <si>
    <t>MONASTERO</t>
  </si>
  <si>
    <t>MONCALIERI</t>
  </si>
  <si>
    <t>MONCEAUX-LA-VIROLE</t>
  </si>
  <si>
    <t>MONCKTON COKE WORKS</t>
  </si>
  <si>
    <t>MONEYPOINT</t>
  </si>
  <si>
    <t>MONFALCONE</t>
  </si>
  <si>
    <t>MONGIOVE</t>
  </si>
  <si>
    <t>MONGSTAD REFINERY</t>
  </si>
  <si>
    <t>MONISTROL-D'ALLIER</t>
  </si>
  <si>
    <t>MONOPOLI</t>
  </si>
  <si>
    <t>MONSIN</t>
  </si>
  <si>
    <t>MONSTERAS MILL</t>
  </si>
  <si>
    <t>MONTAHUT</t>
  </si>
  <si>
    <t>MONTALTO DI CASTRO</t>
  </si>
  <si>
    <t>MONTAMARA</t>
  </si>
  <si>
    <t>MONTAN VOIMALAITOS</t>
  </si>
  <si>
    <t>MONTANANA MILL</t>
  </si>
  <si>
    <t>MONTBOVON</t>
  </si>
  <si>
    <t>MONTCHERAND</t>
  </si>
  <si>
    <t>MONTE DE BARCA DAI</t>
  </si>
  <si>
    <t>MONTE S ANGELO</t>
  </si>
  <si>
    <t>MONTEFURADO</t>
  </si>
  <si>
    <t>MONTELL SHELL</t>
  </si>
  <si>
    <t>MONTELUNGO</t>
  </si>
  <si>
    <t>MONTEMARTINI</t>
  </si>
  <si>
    <t>MONTEREAU</t>
  </si>
  <si>
    <t>MONTEVERDI</t>
  </si>
  <si>
    <t>MONTEYNARD</t>
  </si>
  <si>
    <t>MONTEZIC</t>
  </si>
  <si>
    <t>MONTFERMY</t>
  </si>
  <si>
    <t>MONTHEY ATEL</t>
  </si>
  <si>
    <t>MONTHEY WORKS</t>
  </si>
  <si>
    <t>MONTHEY WTE</t>
  </si>
  <si>
    <t>MONTJOVET</t>
  </si>
  <si>
    <t>MONT-LARRON</t>
  </si>
  <si>
    <t>MONTOIR-DE-BRETAGNE FINER</t>
  </si>
  <si>
    <t>MONTOIR-DE-BRETAGNE GDF</t>
  </si>
  <si>
    <t>MONTORIO</t>
  </si>
  <si>
    <t>MONTPEZAT</t>
  </si>
  <si>
    <t>MONTRIGON</t>
  </si>
  <si>
    <t>MONT-VAUTHIER</t>
  </si>
  <si>
    <t>MONZON EW</t>
  </si>
  <si>
    <t>MOORBURG</t>
  </si>
  <si>
    <t>MORALETS</t>
  </si>
  <si>
    <t>MORASCO</t>
  </si>
  <si>
    <t>MORAVA</t>
  </si>
  <si>
    <t>MORAVSKE TEPLARNY</t>
  </si>
  <si>
    <t>MORBEGNO</t>
  </si>
  <si>
    <t>MOREL</t>
  </si>
  <si>
    <t>MOREL RHOWAG</t>
  </si>
  <si>
    <t>MORINO</t>
  </si>
  <si>
    <t>MOROBBIA</t>
  </si>
  <si>
    <t>MORRE</t>
  </si>
  <si>
    <t>MORSIL</t>
  </si>
  <si>
    <t>MOSKOGEN</t>
  </si>
  <si>
    <t>MOSO</t>
  </si>
  <si>
    <t>MOSON WORKS</t>
  </si>
  <si>
    <t>MOSSFORD</t>
  </si>
  <si>
    <t>MOSTAR</t>
  </si>
  <si>
    <t>MOSTARSKO BLATA</t>
  </si>
  <si>
    <t>MOSTE</t>
  </si>
  <si>
    <t>MOSVIK</t>
  </si>
  <si>
    <t>MOSZCZENICA</t>
  </si>
  <si>
    <t>MOTRIL MILL</t>
  </si>
  <si>
    <t>MOTRU</t>
  </si>
  <si>
    <t>MOTTEC</t>
  </si>
  <si>
    <t>MOTZ</t>
  </si>
  <si>
    <t>MOULINS D'ALLEVARD</t>
  </si>
  <si>
    <t>MOUSCRON</t>
  </si>
  <si>
    <t>MOUTHIER</t>
  </si>
  <si>
    <t>MOUX</t>
  </si>
  <si>
    <t>MOVILENI</t>
  </si>
  <si>
    <t>MUCONE-I</t>
  </si>
  <si>
    <t>MUCONE-II</t>
  </si>
  <si>
    <t>MUDEN</t>
  </si>
  <si>
    <t>MUEHLEBERG</t>
  </si>
  <si>
    <t>MUEHLEBERG WKW</t>
  </si>
  <si>
    <t>MUGARDOS FORESTAL</t>
  </si>
  <si>
    <t>MUHLRADING REBUILD</t>
  </si>
  <si>
    <t>MUHLTAL</t>
  </si>
  <si>
    <t>MULHOUSE COGETHERM</t>
  </si>
  <si>
    <t>MULHOUSE PEUGEOT</t>
  </si>
  <si>
    <t>MUMSDORF</t>
  </si>
  <si>
    <t>MUNCHEN NORD</t>
  </si>
  <si>
    <t>MUNCHEN SUD</t>
  </si>
  <si>
    <t>MUNKFORS</t>
  </si>
  <si>
    <t>MUNKSUND MILL</t>
  </si>
  <si>
    <t>MUNSTER NEUBAU</t>
  </si>
  <si>
    <t>MUNTENI-I</t>
  </si>
  <si>
    <t>MURES</t>
  </si>
  <si>
    <t>MUSSALO</t>
  </si>
  <si>
    <t>MVA BREMEN</t>
  </si>
  <si>
    <t>MVA SCHWANDORF</t>
  </si>
  <si>
    <t>MVA WUPPERTAL</t>
  </si>
  <si>
    <t>MVA ZISTERSDORF</t>
  </si>
  <si>
    <t>MYKSTUFOSS</t>
  </si>
  <si>
    <t>MYLLYKOSKI MILL</t>
  </si>
  <si>
    <t>MYSTER</t>
  </si>
  <si>
    <t>MYSZKOW</t>
  </si>
  <si>
    <t>NAANTALI</t>
  </si>
  <si>
    <t>NAANTALI GT</t>
  </si>
  <si>
    <t>NACHOD</t>
  </si>
  <si>
    <t>NADDVIK</t>
  </si>
  <si>
    <t>NAESTVED SK</t>
  </si>
  <si>
    <t>NAISTENLAHTI</t>
  </si>
  <si>
    <t>NAM EMMEN</t>
  </si>
  <si>
    <t>NAMFORSEN</t>
  </si>
  <si>
    <t>NANGIS SUGAR FACTORY</t>
  </si>
  <si>
    <t>NANT</t>
  </si>
  <si>
    <t>NANTERRE CHP</t>
  </si>
  <si>
    <t>NANTERRE MILL</t>
  </si>
  <si>
    <t>NAPOLI LEVANTE</t>
  </si>
  <si>
    <t>NARCEA</t>
  </si>
  <si>
    <t>NARNI</t>
  </si>
  <si>
    <t>NAS</t>
  </si>
  <si>
    <t>NASAFORSEN</t>
  </si>
  <si>
    <t>NASSFELD</t>
  </si>
  <si>
    <t>NATURNO</t>
  </si>
  <si>
    <t>NAVEREDE</t>
  </si>
  <si>
    <t>NAVIA PLANT</t>
  </si>
  <si>
    <t>NAVODARI</t>
  </si>
  <si>
    <t>NAZZANO</t>
  </si>
  <si>
    <t>N-D-GRAVENCHON</t>
  </si>
  <si>
    <t>NEA</t>
  </si>
  <si>
    <t>NECHRANICE</t>
  </si>
  <si>
    <t>NECKAR</t>
  </si>
  <si>
    <t>NEDALSFOSS</t>
  </si>
  <si>
    <t>NEDEREDE</t>
  </si>
  <si>
    <t>NEDRE LEIRFOSS</t>
  </si>
  <si>
    <t>NEDRE NEA</t>
  </si>
  <si>
    <t>NEDRE ROSSAGA</t>
  </si>
  <si>
    <t>NEDRE TESSA</t>
  </si>
  <si>
    <t>NEDRE VINSTRA</t>
  </si>
  <si>
    <t>NEEF</t>
  </si>
  <si>
    <t>NEFTOCHIM REFINERY</t>
  </si>
  <si>
    <t>NEGOTINO</t>
  </si>
  <si>
    <t>NEHOIASU-SIRIU</t>
  </si>
  <si>
    <t>NEMBIA</t>
  </si>
  <si>
    <t>NENDAZ</t>
  </si>
  <si>
    <t>NENTILLA</t>
  </si>
  <si>
    <t>NERA MONTORO</t>
  </si>
  <si>
    <t>NERA MONTORO HYDRO</t>
  </si>
  <si>
    <t>NEREFCO REFINERY</t>
  </si>
  <si>
    <t>NES</t>
  </si>
  <si>
    <t>NESTIL-TIERFEHD</t>
  </si>
  <si>
    <t>NEU-BANNWIL</t>
  </si>
  <si>
    <t>NEUBRANDENBURG</t>
  </si>
  <si>
    <t>NEUBRANDENBURG GUD</t>
  </si>
  <si>
    <t>NEUBRIGG</t>
  </si>
  <si>
    <t>NEUDORF/WERNDORF</t>
  </si>
  <si>
    <t>NEUMARKT PFLEIDERER</t>
  </si>
  <si>
    <t>NEUMUNSTER</t>
  </si>
  <si>
    <t>NEUNKIRCHEN WTE</t>
  </si>
  <si>
    <t>NEUOTTING</t>
  </si>
  <si>
    <t>NEURATH</t>
  </si>
  <si>
    <t>NEUSS MILL</t>
  </si>
  <si>
    <t>NEUVIC-D'USSEL</t>
  </si>
  <si>
    <t>NEWCASTLE-UPON-TYNE</t>
  </si>
  <si>
    <t>NIEDERAICHBACH</t>
  </si>
  <si>
    <t>NIEDERAUSSEM</t>
  </si>
  <si>
    <t>NIEDERRIED-RADELFINGEN</t>
  </si>
  <si>
    <t>NIEDERWARTHA</t>
  </si>
  <si>
    <t>NIEDZICA</t>
  </si>
  <si>
    <t>NIEHL</t>
  </si>
  <si>
    <t>NIKOLA TESLA</t>
  </si>
  <si>
    <t>NISSASTROMS</t>
  </si>
  <si>
    <t>NOAPTES</t>
  </si>
  <si>
    <t>NOGENT</t>
  </si>
  <si>
    <t>NOKIA</t>
  </si>
  <si>
    <t>NOMELAND</t>
  </si>
  <si>
    <t>NOORDSCHOTE</t>
  </si>
  <si>
    <t>NORDHORN RAWE</t>
  </si>
  <si>
    <t>NORDJYLLANDSVAERKET</t>
  </si>
  <si>
    <t>NORDWESTSTADT</t>
  </si>
  <si>
    <t>NORE-I</t>
  </si>
  <si>
    <t>NORE-II</t>
  </si>
  <si>
    <t>NORRANGE</t>
  </si>
  <si>
    <t>NORTH WALL</t>
  </si>
  <si>
    <t>NOSICE</t>
  </si>
  <si>
    <t>NOSSENER</t>
  </si>
  <si>
    <t>NOSSENER BRUECKE</t>
  </si>
  <si>
    <t>NOTRE DAME FACTORY</t>
  </si>
  <si>
    <t>NOUAUX</t>
  </si>
  <si>
    <t>NOVAKY</t>
  </si>
  <si>
    <t>NOVARA</t>
  </si>
  <si>
    <t>NOVE</t>
  </si>
  <si>
    <t>NOVE MESTO</t>
  </si>
  <si>
    <t>NOVE NUOVA</t>
  </si>
  <si>
    <t>NOVI SAD</t>
  </si>
  <si>
    <t>NOVLE</t>
  </si>
  <si>
    <t>NOWA SARZYNA</t>
  </si>
  <si>
    <t>NUCE NORD</t>
  </si>
  <si>
    <t>NUCE SUD</t>
  </si>
  <si>
    <t>NUESTRA AGAVANZAL</t>
  </si>
  <si>
    <t>NUFRI PLANT</t>
  </si>
  <si>
    <t>NULES PLANT</t>
  </si>
  <si>
    <t>NUNES</t>
  </si>
  <si>
    <t>NUOJUA</t>
  </si>
  <si>
    <t>NUOVA BIASCHINA</t>
  </si>
  <si>
    <t>NUOVA CASTELNUOVO</t>
  </si>
  <si>
    <t>NUOVA CERETTI</t>
  </si>
  <si>
    <t>NUOVA LAGONI ROSSI</t>
  </si>
  <si>
    <t>NUOVA MOLINETTO</t>
  </si>
  <si>
    <t>NUOVA SAN MARTIN</t>
  </si>
  <si>
    <t>NUOVA SASSO</t>
  </si>
  <si>
    <t>NUOVA SERRAZZANO</t>
  </si>
  <si>
    <t>NURNBERG MAUL</t>
  </si>
  <si>
    <t>NUSSDORF</t>
  </si>
  <si>
    <t>NYE FUNNA</t>
  </si>
  <si>
    <t>NYE TYIN</t>
  </si>
  <si>
    <t>NYGARD BKK</t>
  </si>
  <si>
    <t>NYGARD NARVIK</t>
  </si>
  <si>
    <t>NYHAMNA</t>
  </si>
  <si>
    <t>NYIREGYHAZA</t>
  </si>
  <si>
    <t>NYKOBING MORS</t>
  </si>
  <si>
    <t>OBERAUDORF-EBBS</t>
  </si>
  <si>
    <t>OBERBRUCH</t>
  </si>
  <si>
    <t>OBERE SILL</t>
  </si>
  <si>
    <t>OBERHAUSEN</t>
  </si>
  <si>
    <t>OBERHAUSEN MVA</t>
  </si>
  <si>
    <t>OBERHAVEL</t>
  </si>
  <si>
    <t>OBERKIRCH</t>
  </si>
  <si>
    <t>OBERMATT</t>
  </si>
  <si>
    <t>OBERNACH</t>
  </si>
  <si>
    <t>OBERPEICHING</t>
  </si>
  <si>
    <t>OBERSCHMITTEN MILL</t>
  </si>
  <si>
    <t>OBERTSROT</t>
  </si>
  <si>
    <t>OBERVERMUNT</t>
  </si>
  <si>
    <t>OBERVOGAU</t>
  </si>
  <si>
    <t>OBUDA</t>
  </si>
  <si>
    <t>OCKENDON LANDFILL</t>
  </si>
  <si>
    <t>ODENSE HARBOUR</t>
  </si>
  <si>
    <t>ODENSE WTE</t>
  </si>
  <si>
    <t>OFFSTEIN FACTORY</t>
  </si>
  <si>
    <t>OIESTI</t>
  </si>
  <si>
    <t>OJEFORSEN</t>
  </si>
  <si>
    <t>OKSEBOTN</t>
  </si>
  <si>
    <t>OKSLA</t>
  </si>
  <si>
    <t>OLDBURY</t>
  </si>
  <si>
    <t>OLDEN (KORSSELBRANNA)</t>
  </si>
  <si>
    <t>OLDEREID</t>
  </si>
  <si>
    <t>OLEN COPPER</t>
  </si>
  <si>
    <t>OLETTE</t>
  </si>
  <si>
    <t>OLEXTRA</t>
  </si>
  <si>
    <t>OLIANA</t>
  </si>
  <si>
    <t>OLIDAN</t>
  </si>
  <si>
    <t>OLIVONE</t>
  </si>
  <si>
    <t>OLJUSJOEN</t>
  </si>
  <si>
    <t>OLKILUOTO</t>
  </si>
  <si>
    <t>OLKILUOTO GT</t>
  </si>
  <si>
    <t>OLOMOUC</t>
  </si>
  <si>
    <t>OLSZTYN</t>
  </si>
  <si>
    <t>OMNITHERM CHP</t>
  </si>
  <si>
    <t>ONDA COMPACGLASS</t>
  </si>
  <si>
    <t>ONESTI</t>
  </si>
  <si>
    <t>OOSTENDE BIOMASSA</t>
  </si>
  <si>
    <t>OOSTROZEBEKE</t>
  </si>
  <si>
    <t>OPALENICA</t>
  </si>
  <si>
    <t>OPATOVICE</t>
  </si>
  <si>
    <t>OPOLE</t>
  </si>
  <si>
    <t>OPPONITZ</t>
  </si>
  <si>
    <t>ORADEA</t>
  </si>
  <si>
    <t>ORAISON</t>
  </si>
  <si>
    <t>ORAVA</t>
  </si>
  <si>
    <t>OREADE</t>
  </si>
  <si>
    <t>ORELLANA GUADIANA</t>
  </si>
  <si>
    <t>ORELLE</t>
  </si>
  <si>
    <t>ORESUNDVERKET</t>
  </si>
  <si>
    <t>ORFEUS</t>
  </si>
  <si>
    <t>ORICHELLA</t>
  </si>
  <si>
    <t>ORLEA</t>
  </si>
  <si>
    <t>ORLIK</t>
  </si>
  <si>
    <t>ORLOVAC</t>
  </si>
  <si>
    <t>ORLU</t>
  </si>
  <si>
    <t>ORLY</t>
  </si>
  <si>
    <t>ORMSETFOSS</t>
  </si>
  <si>
    <t>OROSZLANY</t>
  </si>
  <si>
    <t>ORRIN</t>
  </si>
  <si>
    <t>ORSIERES</t>
  </si>
  <si>
    <t>ORTEREN</t>
  </si>
  <si>
    <t>ORTONA TAMARETE</t>
  </si>
  <si>
    <t>OS PEARES-I</t>
  </si>
  <si>
    <t>OSA</t>
  </si>
  <si>
    <t>OSBU</t>
  </si>
  <si>
    <t>OSIJEK</t>
  </si>
  <si>
    <t>OSIJEK MILL</t>
  </si>
  <si>
    <t>OSKARSHAMN</t>
  </si>
  <si>
    <t>OSLOMEJ</t>
  </si>
  <si>
    <t>OSNABRUCK KAMMERER</t>
  </si>
  <si>
    <t>OSPEDALE DI CADORE</t>
  </si>
  <si>
    <t>OSSAUSKOSKI</t>
  </si>
  <si>
    <t>OSTERSUND</t>
  </si>
  <si>
    <t>OSTIGLIA</t>
  </si>
  <si>
    <t>OSTKRAFT</t>
  </si>
  <si>
    <t>OSTROLEKA</t>
  </si>
  <si>
    <t>OSTROLEKA MILL</t>
  </si>
  <si>
    <t>OSTROVUL MARE</t>
  </si>
  <si>
    <t>OSTROVUL MIC</t>
  </si>
  <si>
    <t>OTROKOVICE</t>
  </si>
  <si>
    <t>OTTENSHEIM-WILHERING</t>
  </si>
  <si>
    <t>OTTENSTEIN</t>
  </si>
  <si>
    <t>OTTMARSHEIM</t>
  </si>
  <si>
    <t>OUDEGEM VPK ELECTRABEL</t>
  </si>
  <si>
    <t>OUDENHOORN</t>
  </si>
  <si>
    <t>OULU KEMIRA</t>
  </si>
  <si>
    <t>OULU MILL</t>
  </si>
  <si>
    <t>OVA SPIN</t>
  </si>
  <si>
    <t>OVARO MILL</t>
  </si>
  <si>
    <t>OVRE LEIRFOSS</t>
  </si>
  <si>
    <t>OVRE ROSSAGA</t>
  </si>
  <si>
    <t>OVRE TESSA</t>
  </si>
  <si>
    <t>OVRE VINSTRA</t>
  </si>
  <si>
    <t>OYBERGET</t>
  </si>
  <si>
    <t>OZBALT</t>
  </si>
  <si>
    <t>OZ-EN-OISANS</t>
  </si>
  <si>
    <t>P VANNUCCI (BASTARDO)</t>
  </si>
  <si>
    <t>PACLISA</t>
  </si>
  <si>
    <t>PADRON FACTORY</t>
  </si>
  <si>
    <t>PAGANIN</t>
  </si>
  <si>
    <t>PAHKAKOSKI</t>
  </si>
  <si>
    <t>PAKS</t>
  </si>
  <si>
    <t>PALACE-II</t>
  </si>
  <si>
    <t>PALAMINY</t>
  </si>
  <si>
    <t>PALAZUELOS DISTILLERY</t>
  </si>
  <si>
    <t>PALAZZO-II</t>
  </si>
  <si>
    <t>PALLANZENO</t>
  </si>
  <si>
    <t>PALLAZUIT</t>
  </si>
  <si>
    <t>PALLI</t>
  </si>
  <si>
    <t>PALOS FRONTERA FENOSA</t>
  </si>
  <si>
    <t>PALTINUL</t>
  </si>
  <si>
    <t>PALUEL</t>
  </si>
  <si>
    <t>PAMILO</t>
  </si>
  <si>
    <t>PAMPANEIRA</t>
  </si>
  <si>
    <t>PAMPLONA PLANT</t>
  </si>
  <si>
    <t>PANCEVO REFINERY</t>
  </si>
  <si>
    <t>PANEVEZYS</t>
  </si>
  <si>
    <t>PANKAKOSKI</t>
  </si>
  <si>
    <t>PANTANO</t>
  </si>
  <si>
    <t>PAPEIS INAPA</t>
  </si>
  <si>
    <t>PAPENBURG PROKON</t>
  </si>
  <si>
    <t>PAR HARBOUR (IMERYS)</t>
  </si>
  <si>
    <t>PARAVISO</t>
  </si>
  <si>
    <t>PARENCO PAPER MILL</t>
  </si>
  <si>
    <t>PARGAS</t>
  </si>
  <si>
    <t>PARIS CDG AIRPORT</t>
  </si>
  <si>
    <t>PARIS-OUTREAU</t>
  </si>
  <si>
    <t>PARKI</t>
  </si>
  <si>
    <t>PARNU</t>
  </si>
  <si>
    <t>PAROSENI</t>
  </si>
  <si>
    <t>PARTEBODA</t>
  </si>
  <si>
    <t>PARTENSTEIN</t>
  </si>
  <si>
    <t>PASCANI</t>
  </si>
  <si>
    <t>PASSAREL</t>
  </si>
  <si>
    <t>PASSAU-INGLING</t>
  </si>
  <si>
    <t>PASSY</t>
  </si>
  <si>
    <t>PATA DE MULO</t>
  </si>
  <si>
    <t>PATA DE MULO (SEDEBISA)</t>
  </si>
  <si>
    <t>PATERNION</t>
  </si>
  <si>
    <t>PATERNO ENEL</t>
  </si>
  <si>
    <t>PATNOW</t>
  </si>
  <si>
    <t>PEAGE-DE-ROUSSILLON</t>
  </si>
  <si>
    <t>PEAGE-DE-VIZILLE</t>
  </si>
  <si>
    <t>PEC MLINI</t>
  </si>
  <si>
    <t>PECCIA SAMBUCO</t>
  </si>
  <si>
    <t>PEC-RHIN</t>
  </si>
  <si>
    <t>PECS</t>
  </si>
  <si>
    <t>PEDESINA</t>
  </si>
  <si>
    <t>PEDRIGNANO BARILLA</t>
  </si>
  <si>
    <t>PEDRO ABAD</t>
  </si>
  <si>
    <t>PEDRO MARIN</t>
  </si>
  <si>
    <t>PEGGAU</t>
  </si>
  <si>
    <t>PEGO</t>
  </si>
  <si>
    <t>PEGO ELECGAS</t>
  </si>
  <si>
    <t>PEISSENBERG</t>
  </si>
  <si>
    <t>PELOS</t>
  </si>
  <si>
    <t>PENA DE BEJO</t>
  </si>
  <si>
    <t>PENADRADA</t>
  </si>
  <si>
    <t>PENAFIEL SUGAR FACTORY</t>
  </si>
  <si>
    <t>PENEDA REBUILD</t>
  </si>
  <si>
    <t>PENGFORS</t>
  </si>
  <si>
    <t>PENLY</t>
  </si>
  <si>
    <t>PERACH</t>
  </si>
  <si>
    <t>PERMANTOKOSKI</t>
  </si>
  <si>
    <t>PERNEGG</t>
  </si>
  <si>
    <t>PERNHOFEN</t>
  </si>
  <si>
    <t>PERNIS EXTENSION</t>
  </si>
  <si>
    <t>PERNIS REFINERY</t>
  </si>
  <si>
    <t>PERRERES</t>
  </si>
  <si>
    <t>PERUCA REBUILD</t>
  </si>
  <si>
    <t>PERUCICA</t>
  </si>
  <si>
    <t>PESCARA</t>
  </si>
  <si>
    <t>PESCARA REBUILD</t>
  </si>
  <si>
    <t>PESHTERA</t>
  </si>
  <si>
    <t>PESHTERA BIOVET</t>
  </si>
  <si>
    <t>PETAJASKOSKI</t>
  </si>
  <si>
    <t>PETERHEAD</t>
  </si>
  <si>
    <t>PETIT-COURONNE REFINERY</t>
  </si>
  <si>
    <t>PETRICH GREENHOUSES</t>
  </si>
  <si>
    <t>PETROBRAZI</t>
  </si>
  <si>
    <t>PETTEN ECN</t>
  </si>
  <si>
    <t>PEYRAT-LE-CHAUTEAU</t>
  </si>
  <si>
    <t>PFAFFENAU</t>
  </si>
  <si>
    <t>PFAFFENWALD</t>
  </si>
  <si>
    <t>PFARRWERFEN</t>
  </si>
  <si>
    <t>PFORZHEIM</t>
  </si>
  <si>
    <t>PFROMBACH</t>
  </si>
  <si>
    <t>PHILIPPSBURG</t>
  </si>
  <si>
    <t>PIACENZA</t>
  </si>
  <si>
    <t>PIACENZA WTE</t>
  </si>
  <si>
    <t>PIAN DELLA ROCCA</t>
  </si>
  <si>
    <t>PIANACCE</t>
  </si>
  <si>
    <t>PIANCASTAGNAIO</t>
  </si>
  <si>
    <t>PIATRA NEAMT</t>
  </si>
  <si>
    <t>PICOTE</t>
  </si>
  <si>
    <t>PIED-DE-BORNE</t>
  </si>
  <si>
    <t>PIEDIMONTE SAN GERMANO</t>
  </si>
  <si>
    <t>PIELWEICHS</t>
  </si>
  <si>
    <t>PIERRE DE PLAN</t>
  </si>
  <si>
    <t>PIERRE-BENITE</t>
  </si>
  <si>
    <t>PIETERSAARI</t>
  </si>
  <si>
    <t>PIETRAFITTA NUOVA</t>
  </si>
  <si>
    <t>PIETRAFITTA TURBOGAS</t>
  </si>
  <si>
    <t>PIETRAPORZIO</t>
  </si>
  <si>
    <t>PIEVE VERGONTE-2</t>
  </si>
  <si>
    <t>PIGAI AOOS</t>
  </si>
  <si>
    <t>PIKERFOSS</t>
  </si>
  <si>
    <t>PINA FACTORY</t>
  </si>
  <si>
    <t>PINDO</t>
  </si>
  <si>
    <t>PINET</t>
  </si>
  <si>
    <t>PINGARATI</t>
  </si>
  <si>
    <t>PINOS PUENTE PLANT</t>
  </si>
  <si>
    <t>PINTADO</t>
  </si>
  <si>
    <t>PINTO LANDFILL</t>
  </si>
  <si>
    <t>PINZON</t>
  </si>
  <si>
    <t>PIOMBINO ELETTRA</t>
  </si>
  <si>
    <t>PIOMBINO ENEL</t>
  </si>
  <si>
    <t>PIOMBINO ILVA</t>
  </si>
  <si>
    <t>PIOMBINO LUCCHINI</t>
  </si>
  <si>
    <t>PIOTTINO</t>
  </si>
  <si>
    <t>PIRIN</t>
  </si>
  <si>
    <t>PIRMASENS</t>
  </si>
  <si>
    <t>PIRMASENS SUD</t>
  </si>
  <si>
    <t>PIROT</t>
  </si>
  <si>
    <t>PIRTTIKOSKI</t>
  </si>
  <si>
    <t>PISTICCI PLANT</t>
  </si>
  <si>
    <t>PITESTI SUD</t>
  </si>
  <si>
    <t>PITLOCHRY</t>
  </si>
  <si>
    <t>PIVA</t>
  </si>
  <si>
    <t>PIZANCON</t>
  </si>
  <si>
    <t>PIZZONE</t>
  </si>
  <si>
    <t>PLA DE SOULCEM</t>
  </si>
  <si>
    <t>PLANA DEL VENT</t>
  </si>
  <si>
    <t>PLANKENAU</t>
  </si>
  <si>
    <t>PLANSEE</t>
  </si>
  <si>
    <t>PLASTIRA</t>
  </si>
  <si>
    <t>PLATANOVRISI</t>
  </si>
  <si>
    <t>PLATI FACTORY</t>
  </si>
  <si>
    <t>PLATTLING MILL</t>
  </si>
  <si>
    <t>PLATTLING SUGAR</t>
  </si>
  <si>
    <t>PLAVE</t>
  </si>
  <si>
    <t>PLAVINAS</t>
  </si>
  <si>
    <t>PLEVEN CHP</t>
  </si>
  <si>
    <t>PLJEVLJA</t>
  </si>
  <si>
    <t>PLOCK PETROCHEM</t>
  </si>
  <si>
    <t>PLOIESTI</t>
  </si>
  <si>
    <t>PLOIESTI REFINERY</t>
  </si>
  <si>
    <t>PLOMIN</t>
  </si>
  <si>
    <t>PLOVDIV CHP</t>
  </si>
  <si>
    <t>PLOVDIV NORTH</t>
  </si>
  <si>
    <t>PLZEN CHP</t>
  </si>
  <si>
    <t>PLZEN SKODA</t>
  </si>
  <si>
    <t>PNIOWEK MINE</t>
  </si>
  <si>
    <t>POBLA DE CLARAMUNT</t>
  </si>
  <si>
    <t>POBLA MAFUMET DOW</t>
  </si>
  <si>
    <t>POBLA-II</t>
  </si>
  <si>
    <t>POCERADY</t>
  </si>
  <si>
    <t>POCINHO</t>
  </si>
  <si>
    <t>PODHRADI</t>
  </si>
  <si>
    <t>POIANA TEIULUI</t>
  </si>
  <si>
    <t>POISSY</t>
  </si>
  <si>
    <t>POLANIEC</t>
  </si>
  <si>
    <t>POLICE FERTILIZER</t>
  </si>
  <si>
    <t>POLIMERI</t>
  </si>
  <si>
    <t>POLLAPHUCA</t>
  </si>
  <si>
    <t>POLS</t>
  </si>
  <si>
    <t>POLYPHYTON</t>
  </si>
  <si>
    <t>POMBLIERE</t>
  </si>
  <si>
    <t>POMIGLIANO</t>
  </si>
  <si>
    <t>POMORZANY</t>
  </si>
  <si>
    <t>PONT DE REY</t>
  </si>
  <si>
    <t>PONT DE SUERT</t>
  </si>
  <si>
    <t>PONT ST MARTIN</t>
  </si>
  <si>
    <t>PONT VENTOUX-SUSA</t>
  </si>
  <si>
    <t>PONT-A-MOUSSON</t>
  </si>
  <si>
    <t>PONTCHARRA</t>
  </si>
  <si>
    <t>PONT-DE-CAMPS</t>
  </si>
  <si>
    <t>PONT-DE-CLAIX (EDF)</t>
  </si>
  <si>
    <t>PONT-DE-CLAIX PLANT</t>
  </si>
  <si>
    <t>PONT-DE-LA-REINE</t>
  </si>
  <si>
    <t>PONTE CAFFARO-2</t>
  </si>
  <si>
    <t>PONTE DE JUGAIS REBUILD</t>
  </si>
  <si>
    <t>PONTE FORMAZZA MORASCO</t>
  </si>
  <si>
    <t>PONTE FORMAZZA TAGGIA</t>
  </si>
  <si>
    <t>PONTE FORMAZZA VANNINO</t>
  </si>
  <si>
    <t>PONTE GARDENA-1</t>
  </si>
  <si>
    <t>PONTE GARDENA-2</t>
  </si>
  <si>
    <t>PONTE GIULIO</t>
  </si>
  <si>
    <t>PONTECORVO</t>
  </si>
  <si>
    <t>PONTENOVO</t>
  </si>
  <si>
    <t>PONT-ESCOFFIER</t>
  </si>
  <si>
    <t>PONTEVEDRA MILL</t>
  </si>
  <si>
    <t>PONTI SUL MINCIO</t>
  </si>
  <si>
    <t>PONT-SUR-SAMBRE POWEO</t>
  </si>
  <si>
    <t>POOLBEG</t>
  </si>
  <si>
    <t>POPINA LAKA</t>
  </si>
  <si>
    <t>POQUEIRA</t>
  </si>
  <si>
    <t>PORABKA</t>
  </si>
  <si>
    <t>PORABKA-ZAR</t>
  </si>
  <si>
    <t>PORCARI LUCCHESE</t>
  </si>
  <si>
    <t>PORCARI SONDEL</t>
  </si>
  <si>
    <t>PORCHEVILLE-B</t>
  </si>
  <si>
    <t>PORI (YHTYNEET)</t>
  </si>
  <si>
    <t>PORI MILL</t>
  </si>
  <si>
    <t>PORICI</t>
  </si>
  <si>
    <t>PORJUS NYA</t>
  </si>
  <si>
    <t>PORMA</t>
  </si>
  <si>
    <t>PORSI</t>
  </si>
  <si>
    <t>PORT OF LIVERPOOL</t>
  </si>
  <si>
    <t>PORT SFPO</t>
  </si>
  <si>
    <t>PORT SUNLIGHT</t>
  </si>
  <si>
    <t>PORTILE DE FIER</t>
  </si>
  <si>
    <t>PORTIMOKOSKI</t>
  </si>
  <si>
    <t>PORT-JEROME REFINERY</t>
  </si>
  <si>
    <t>PORTO CORSINI</t>
  </si>
  <si>
    <t>PORTO EMPEDOCLE</t>
  </si>
  <si>
    <t>PORTO ENDESA</t>
  </si>
  <si>
    <t>PORTO MARGHERA AGIP</t>
  </si>
  <si>
    <t>PORTO MARGHERA ALSAR</t>
  </si>
  <si>
    <t>PORTO MARGHERA EDISON</t>
  </si>
  <si>
    <t>PORTO MARGHERA ENEL</t>
  </si>
  <si>
    <t>PORTO TOLLE</t>
  </si>
  <si>
    <t>PORTO TORRE</t>
  </si>
  <si>
    <t>PORTO VIRO</t>
  </si>
  <si>
    <t>PORTODEMOUROS</t>
  </si>
  <si>
    <t>PORTSMOUTH VEOLIA</t>
  </si>
  <si>
    <t>PORTTIPAHTA</t>
  </si>
  <si>
    <t>PORTUCEL VIANA</t>
  </si>
  <si>
    <t>PORVOO REFINERY</t>
  </si>
  <si>
    <t>POSCHIAVINO</t>
  </si>
  <si>
    <t>POTPEC</t>
  </si>
  <si>
    <t>POTSDAM SUD</t>
  </si>
  <si>
    <t>POUGET</t>
  </si>
  <si>
    <t>POURNARI</t>
  </si>
  <si>
    <t>POVAZSKA BYSTRICA</t>
  </si>
  <si>
    <t>POZNAN GARBARY</t>
  </si>
  <si>
    <t>POZNAN KAROLIN</t>
  </si>
  <si>
    <t>POZZILLI</t>
  </si>
  <si>
    <t>POZZOLAGO</t>
  </si>
  <si>
    <t>PRACANA</t>
  </si>
  <si>
    <t>PRACOMUNE</t>
  </si>
  <si>
    <t>PRADA</t>
  </si>
  <si>
    <t>PRADELLA</t>
  </si>
  <si>
    <t>PRADIERES</t>
  </si>
  <si>
    <t>PRAGNERES</t>
  </si>
  <si>
    <t>PRALOGNAN</t>
  </si>
  <si>
    <t>PRATI DI VIZZE</t>
  </si>
  <si>
    <t>PREDARE</t>
  </si>
  <si>
    <t>PREDAZZO</t>
  </si>
  <si>
    <t>PREM</t>
  </si>
  <si>
    <t>PREMADIO</t>
  </si>
  <si>
    <t>PREMNITZ</t>
  </si>
  <si>
    <t>PREMNITZ WTE</t>
  </si>
  <si>
    <t>PREROV</t>
  </si>
  <si>
    <t>PRESENZANO ENEL</t>
  </si>
  <si>
    <t>PRESSY</t>
  </si>
  <si>
    <t>PRESTONE</t>
  </si>
  <si>
    <t>PRIANES</t>
  </si>
  <si>
    <t>PRIJEDOR FACTORY</t>
  </si>
  <si>
    <t>PRIOLO EDISON</t>
  </si>
  <si>
    <t>PRIPPS BREWERY</t>
  </si>
  <si>
    <t>PRITTRICHING</t>
  </si>
  <si>
    <t>PROAZA</t>
  </si>
  <si>
    <t>PRONIT WORKS</t>
  </si>
  <si>
    <t>PROVENCE</t>
  </si>
  <si>
    <t>PROVVIDENZA</t>
  </si>
  <si>
    <t>PRUNEROV</t>
  </si>
  <si>
    <t>PRUTZ-IMST</t>
  </si>
  <si>
    <t>PRZEWORSK</t>
  </si>
  <si>
    <t>PRZYJAZN</t>
  </si>
  <si>
    <t>PSYTTALIA WWTP</t>
  </si>
  <si>
    <t>PTOLEMAIS</t>
  </si>
  <si>
    <t>PUENTE BIBEY</t>
  </si>
  <si>
    <t>PUENTE MONTANANA</t>
  </si>
  <si>
    <t>PUENTE NUEVO</t>
  </si>
  <si>
    <t>PUENTE NUEVO (UEF)</t>
  </si>
  <si>
    <t>PUENTES</t>
  </si>
  <si>
    <t>PUERTO DE BARCELONA</t>
  </si>
  <si>
    <t>PUERTO PENA</t>
  </si>
  <si>
    <t>PUERTO REAL DELPHI</t>
  </si>
  <si>
    <t>PUERTOLLANO</t>
  </si>
  <si>
    <t>PUERTOLLANO REPSOL</t>
  </si>
  <si>
    <t>PUIGNERO</t>
  </si>
  <si>
    <t>PULAWY WORKS</t>
  </si>
  <si>
    <t>PURINES-ALCARRAS</t>
  </si>
  <si>
    <t>PURMEREND</t>
  </si>
  <si>
    <t>PURSIALA</t>
  </si>
  <si>
    <t>PYHAKOSKI (MUNOS)</t>
  </si>
  <si>
    <t>QUART</t>
  </si>
  <si>
    <t>QUERENO</t>
  </si>
  <si>
    <t>QUERO</t>
  </si>
  <si>
    <t>QUINCINETTO</t>
  </si>
  <si>
    <t>QUINSON</t>
  </si>
  <si>
    <t>QUOICH</t>
  </si>
  <si>
    <t>RAAHE MILL</t>
  </si>
  <si>
    <t>RAASAKKA</t>
  </si>
  <si>
    <t>RABA-ZAST</t>
  </si>
  <si>
    <t>RABENSTEIN STM</t>
  </si>
  <si>
    <t>RACACIUNI</t>
  </si>
  <si>
    <t>RACOVA</t>
  </si>
  <si>
    <t>RADICONDOLI</t>
  </si>
  <si>
    <t>RAIN</t>
  </si>
  <si>
    <t>RAINHAM LANDFILL</t>
  </si>
  <si>
    <t>RAIVA</t>
  </si>
  <si>
    <t>RAKOSPALOTA</t>
  </si>
  <si>
    <t>RAMA</t>
  </si>
  <si>
    <t>RAMALDE COLEP</t>
  </si>
  <si>
    <t>RAMFOSS</t>
  </si>
  <si>
    <t>RAMNICU VALCEA</t>
  </si>
  <si>
    <t>RAMSELE</t>
  </si>
  <si>
    <t>RANA</t>
  </si>
  <si>
    <t>RANAFOSS-I</t>
  </si>
  <si>
    <t>RANAFOSS-II</t>
  </si>
  <si>
    <t>RANCE</t>
  </si>
  <si>
    <t>RANCIA</t>
  </si>
  <si>
    <t>RANDENS</t>
  </si>
  <si>
    <t>RANDERS</t>
  </si>
  <si>
    <t>RANDI</t>
  </si>
  <si>
    <t>RANNA</t>
  </si>
  <si>
    <t>RANNOCH</t>
  </si>
  <si>
    <t>RATAN</t>
  </si>
  <si>
    <t>RATCLIFFE</t>
  </si>
  <si>
    <t>RAUBLING MILL</t>
  </si>
  <si>
    <t>RAUHALAHTI</t>
  </si>
  <si>
    <t>RAUL ALB</t>
  </si>
  <si>
    <t>RAUMA</t>
  </si>
  <si>
    <t>RAURENI</t>
  </si>
  <si>
    <t>RAVEN</t>
  </si>
  <si>
    <t>RAVENNA ENICHEM</t>
  </si>
  <si>
    <t>RAVENNA SAROM</t>
  </si>
  <si>
    <t>RDK (KARLSRUHE)</t>
  </si>
  <si>
    <t>REALTA</t>
  </si>
  <si>
    <t>REBNIS</t>
  </si>
  <si>
    <t>RECKINGEN</t>
  </si>
  <si>
    <t>REDCAR WORKS</t>
  </si>
  <si>
    <t>REDDITCH</t>
  </si>
  <si>
    <t>REFINERIA LA RABIDA</t>
  </si>
  <si>
    <t>REFSDAL-1</t>
  </si>
  <si>
    <t>REFSDAL-2</t>
  </si>
  <si>
    <t>REGENSBURG</t>
  </si>
  <si>
    <t>REGOLEDO</t>
  </si>
  <si>
    <t>REGUA</t>
  </si>
  <si>
    <t>REGUEIRO (MAO)</t>
  </si>
  <si>
    <t>REGULERKRAFT ASSENS</t>
  </si>
  <si>
    <t>REGULERKRAFT ESBJERG</t>
  </si>
  <si>
    <t>REGULERKRAFT IKAST</t>
  </si>
  <si>
    <t>REGULERKRAFT KRATHOLM</t>
  </si>
  <si>
    <t>REGULERKRAFT RONNE</t>
  </si>
  <si>
    <t>REGULERKRAFT SONDERBORG</t>
  </si>
  <si>
    <t>REGULERKRAFT TOFTLUND</t>
  </si>
  <si>
    <t>REGULERKRAFT TONDER</t>
  </si>
  <si>
    <t>REGULERKRAFT VOJENS</t>
  </si>
  <si>
    <t>REICHENAU</t>
  </si>
  <si>
    <t>REISACH</t>
  </si>
  <si>
    <t>REISSECK-I</t>
  </si>
  <si>
    <t>REISSECK-KREUZECK</t>
  </si>
  <si>
    <t>REKVATN</t>
  </si>
  <si>
    <t>REMETI</t>
  </si>
  <si>
    <t>REMPEN</t>
  </si>
  <si>
    <t>REMSACH</t>
  </si>
  <si>
    <t>RENDALEN</t>
  </si>
  <si>
    <t>RENDE RECYCLING</t>
  </si>
  <si>
    <t>RENGARD</t>
  </si>
  <si>
    <t>RENO-NORD</t>
  </si>
  <si>
    <t>RENOVA COGEN</t>
  </si>
  <si>
    <t>REP LANDFILL</t>
  </si>
  <si>
    <t>REPUBLIKA</t>
  </si>
  <si>
    <t>RESITA</t>
  </si>
  <si>
    <t>RESSE GELSENKIRCHEN</t>
  </si>
  <si>
    <t>RESTANO</t>
  </si>
  <si>
    <t>RETE-I</t>
  </si>
  <si>
    <t>RETE-II</t>
  </si>
  <si>
    <t>RETEZAT</t>
  </si>
  <si>
    <t>REUTER</t>
  </si>
  <si>
    <t>REUTER WEST</t>
  </si>
  <si>
    <t>REVIN</t>
  </si>
  <si>
    <t>REVYTHOUSA LNG TERMINAL</t>
  </si>
  <si>
    <t>RHEIDOL</t>
  </si>
  <si>
    <t>RHEINAU</t>
  </si>
  <si>
    <t>RHEINAU (CH)</t>
  </si>
  <si>
    <t>RHEINBERG WORKS</t>
  </si>
  <si>
    <t>RHEINFELDEN-1</t>
  </si>
  <si>
    <t>RHEINFELDEN-2</t>
  </si>
  <si>
    <t>RHINAU</t>
  </si>
  <si>
    <t>RHODE PEAKER</t>
  </si>
  <si>
    <t>RHODIA ST-FONS</t>
  </si>
  <si>
    <t>RHODIA ST-FONS EXT</t>
  </si>
  <si>
    <t>RHONE CHIPPIS</t>
  </si>
  <si>
    <t>RIALB II</t>
  </si>
  <si>
    <t>RIBA ROJA ENDESA</t>
  </si>
  <si>
    <t>RIBADELAGO</t>
  </si>
  <si>
    <t>RIBATEJO</t>
  </si>
  <si>
    <t>RICOBAYO (ESLA)</t>
  </si>
  <si>
    <t>RIDDES</t>
  </si>
  <si>
    <t>RIEDERSBACH</t>
  </si>
  <si>
    <t>RIEDINGTAL</t>
  </si>
  <si>
    <t>RIGA HPP</t>
  </si>
  <si>
    <t>RIGA-1</t>
  </si>
  <si>
    <t>RIGA-2</t>
  </si>
  <si>
    <t>RIJEKA</t>
  </si>
  <si>
    <t>RIJEKA REFINERY</t>
  </si>
  <si>
    <t>RIJEKA TPP</t>
  </si>
  <si>
    <t>RIJNMOND ENERGIE</t>
  </si>
  <si>
    <t>RILA</t>
  </si>
  <si>
    <t>RINCONADA SEVILLA</t>
  </si>
  <si>
    <t>RINGHALS</t>
  </si>
  <si>
    <t>RINGSEND WWTP</t>
  </si>
  <si>
    <t>RINGSTED</t>
  </si>
  <si>
    <t>RINGVAART</t>
  </si>
  <si>
    <t>RIO RIVA</t>
  </si>
  <si>
    <t>RIOSCURO</t>
  </si>
  <si>
    <t>RISTIINA UPM</t>
  </si>
  <si>
    <t>RITOM SBB</t>
  </si>
  <si>
    <t>RITSEM</t>
  </si>
  <si>
    <t>RIUL ALB</t>
  </si>
  <si>
    <t>RIVA DEL GARDA</t>
  </si>
  <si>
    <t>RIVA DEL GARDA MILL</t>
  </si>
  <si>
    <t>RIVIERES</t>
  </si>
  <si>
    <t>RIVOLI CENTO</t>
  </si>
  <si>
    <t>RIZZICONI</t>
  </si>
  <si>
    <t>RKW DEGGENDORF</t>
  </si>
  <si>
    <t>RNAD COULPORT</t>
  </si>
  <si>
    <t>ROANNE TEXTILE</t>
  </si>
  <si>
    <t>ROBBIA-I</t>
  </si>
  <si>
    <t>ROBERT FRANK</t>
  </si>
  <si>
    <t>ROBIEI</t>
  </si>
  <si>
    <t>ROCA (ROTTERDAM)</t>
  </si>
  <si>
    <t>ROCHE-AU-MOINE</t>
  </si>
  <si>
    <t>ROCKSAVAGE</t>
  </si>
  <si>
    <t>RODAO POWER</t>
  </si>
  <si>
    <t>RODENHUIZE</t>
  </si>
  <si>
    <t>RODUND</t>
  </si>
  <si>
    <t>ROENNSKAERSVERKEN</t>
  </si>
  <si>
    <t>ROGERVILLE</t>
  </si>
  <si>
    <t>ROJDAFORS</t>
  </si>
  <si>
    <t>ROKITA</t>
  </si>
  <si>
    <t>ROLDAL</t>
  </si>
  <si>
    <t>ROMA (BNL)</t>
  </si>
  <si>
    <t>ROMA (DL)</t>
  </si>
  <si>
    <t>ROMAGANO MILL</t>
  </si>
  <si>
    <t>ROMAG-TERMO</t>
  </si>
  <si>
    <t>ROME DP CENTER</t>
  </si>
  <si>
    <t>ROMERBRUCKE</t>
  </si>
  <si>
    <t>RONCOVALGRANDE (DELIO)</t>
  </si>
  <si>
    <t>RONKHAUSEN</t>
  </si>
  <si>
    <t>ROOSECOTE CENTRICA</t>
  </si>
  <si>
    <t>ROPCZYCE</t>
  </si>
  <si>
    <t>ROSEGG-ST JAKOB</t>
  </si>
  <si>
    <t>ROSENAU</t>
  </si>
  <si>
    <t>ROSENHEIM WKW</t>
  </si>
  <si>
    <t>ROSENLUND</t>
  </si>
  <si>
    <t>ROSENTHAL MILL</t>
  </si>
  <si>
    <t>ROSIGNANO</t>
  </si>
  <si>
    <t>ROSKILDE</t>
  </si>
  <si>
    <t>ROSKREPP</t>
  </si>
  <si>
    <t>ROSONE-CERESOLE</t>
  </si>
  <si>
    <t>ROSONE-EUGIO</t>
  </si>
  <si>
    <t>ROSSANO CALABRO</t>
  </si>
  <si>
    <t>ROSSENS-HAUTERIVE</t>
  </si>
  <si>
    <t>ROSSHAG</t>
  </si>
  <si>
    <t>ROSSHAUPTEN</t>
  </si>
  <si>
    <t>ROSTOCK</t>
  </si>
  <si>
    <t>ROSTOCK-MARIENEHE</t>
  </si>
  <si>
    <t>ROTHENBRUNNEN EWZ</t>
  </si>
  <si>
    <t>ROTHENBRUNNEN KWZ</t>
  </si>
  <si>
    <t>ROTTERDAM EASTMAN</t>
  </si>
  <si>
    <t>ROTTNEN</t>
  </si>
  <si>
    <t>ROUHIALA</t>
  </si>
  <si>
    <t>ROUVRAY</t>
  </si>
  <si>
    <t>ROVESCA ALPE CAVALLI</t>
  </si>
  <si>
    <t>ROVINARI</t>
  </si>
  <si>
    <t>ROYRVIKFOSS</t>
  </si>
  <si>
    <t>ROZADIO</t>
  </si>
  <si>
    <t>ROZENBURG AIR PRODUCTS</t>
  </si>
  <si>
    <t>ROZENBURG EUROGEN</t>
  </si>
  <si>
    <t>ROZENBURG PIGMENT</t>
  </si>
  <si>
    <t>ROZNOV</t>
  </si>
  <si>
    <t>ROZNOW</t>
  </si>
  <si>
    <t>RUCAR</t>
  </si>
  <si>
    <t>RUCHLIG</t>
  </si>
  <si>
    <t>RUDERSDORF</t>
  </si>
  <si>
    <t>RUGELEY-B</t>
  </si>
  <si>
    <t>RUGENBERGER DAMM</t>
  </si>
  <si>
    <t>RUIEN</t>
  </si>
  <si>
    <t>RUIENI</t>
  </si>
  <si>
    <t>RUPPERSWIL-AUENSTEIN</t>
  </si>
  <si>
    <t>RUPPOLDINGEN</t>
  </si>
  <si>
    <t>RUSANESTI</t>
  </si>
  <si>
    <t>RUSE IZTOK</t>
  </si>
  <si>
    <t>RUSFORS</t>
  </si>
  <si>
    <t>RUSSEIN</t>
  </si>
  <si>
    <t>RUSSELSHEIM WORKS</t>
  </si>
  <si>
    <t>RUZIN-1</t>
  </si>
  <si>
    <t>RUZOMBEROK SCP</t>
  </si>
  <si>
    <t>RYA GOTEBORG</t>
  </si>
  <si>
    <t>RYAVERKET BORAS</t>
  </si>
  <si>
    <t>RYBNIK</t>
  </si>
  <si>
    <t>RYBURG-SCHWORSTADT</t>
  </si>
  <si>
    <t>RYE HOUSE-II</t>
  </si>
  <si>
    <t>RYGENE</t>
  </si>
  <si>
    <t>RZESZOW</t>
  </si>
  <si>
    <t>RZR HERTEN</t>
  </si>
  <si>
    <t>S COLOMBANO</t>
  </si>
  <si>
    <t>S DAMIANO MACRA</t>
  </si>
  <si>
    <t>S GIACOMO DI FRAELE</t>
  </si>
  <si>
    <t>S GIACOMO SUL VOMANO</t>
  </si>
  <si>
    <t>S LAZZARO ENEL</t>
  </si>
  <si>
    <t>S MASSENZA-I</t>
  </si>
  <si>
    <t>S MASSENZA-II</t>
  </si>
  <si>
    <t>S NAZZARO DE' BURGONDI</t>
  </si>
  <si>
    <t>S PANCRAZIO</t>
  </si>
  <si>
    <t>S VALBURGA</t>
  </si>
  <si>
    <t>S300</t>
  </si>
  <si>
    <t>SAARBRUCKEN</t>
  </si>
  <si>
    <t>SABART</t>
  </si>
  <si>
    <t>SABLONS</t>
  </si>
  <si>
    <t>SABON</t>
  </si>
  <si>
    <t>SABUGUEIRO-I</t>
  </si>
  <si>
    <t>SACHSENBURG</t>
  </si>
  <si>
    <t>SACKINGEN</t>
  </si>
  <si>
    <t>SACKINGEN PSP</t>
  </si>
  <si>
    <t>SADU-V</t>
  </si>
  <si>
    <t>SADVA</t>
  </si>
  <si>
    <t>SAEBY</t>
  </si>
  <si>
    <t>SAFIEN</t>
  </si>
  <si>
    <t>SAGFOSSEN (NS)</t>
  </si>
  <si>
    <t>SAGITTARIO</t>
  </si>
  <si>
    <t>SAGUNTO</t>
  </si>
  <si>
    <t>SAHECHORES</t>
  </si>
  <si>
    <t>SAHEIM</t>
  </si>
  <si>
    <t>SAILLANT</t>
  </si>
  <si>
    <t>SAILLAT MILL IP</t>
  </si>
  <si>
    <t>SAILLAT MILL IP CHP</t>
  </si>
  <si>
    <t>SAILLAT MILL SOPALI</t>
  </si>
  <si>
    <t>SAINT-ALBAN</t>
  </si>
  <si>
    <t>SAINT-CASSIEN</t>
  </si>
  <si>
    <t>SAINT-CHAMAS</t>
  </si>
  <si>
    <t>SAINT-DALMAS</t>
  </si>
  <si>
    <t>SAINTE-CROIX</t>
  </si>
  <si>
    <t>SAINT-EGREVE</t>
  </si>
  <si>
    <t>SAINT-ESTEVE</t>
  </si>
  <si>
    <t>SAINT-ETIENNE-CANTALES</t>
  </si>
  <si>
    <t>SAINTE-TULLE</t>
  </si>
  <si>
    <t>SAINT-GENIEZ-O-MERLE</t>
  </si>
  <si>
    <t>SAINT-GHISLAIN</t>
  </si>
  <si>
    <t>SAINT-GUILLERME II</t>
  </si>
  <si>
    <t>SAINT-HILAIRE</t>
  </si>
  <si>
    <t>SAINT-JULIEN</t>
  </si>
  <si>
    <t>SAINT-LARY</t>
  </si>
  <si>
    <t>SAINT-LAURENT</t>
  </si>
  <si>
    <t>SAINT-MARC EDF</t>
  </si>
  <si>
    <t>SAINT-MARTIN-VESUBIE</t>
  </si>
  <si>
    <t>SAINT-OUEN CPCU</t>
  </si>
  <si>
    <t>SAINT-PIERRE-COGNET</t>
  </si>
  <si>
    <t>SAJOBABONY PLANT</t>
  </si>
  <si>
    <t>SAJOSZOGED</t>
  </si>
  <si>
    <t>SALAKOVAC</t>
  </si>
  <si>
    <t>SALAMONDE-I</t>
  </si>
  <si>
    <t>SALAS</t>
  </si>
  <si>
    <t>SALBERTRAND-CHIOMONTE</t>
  </si>
  <si>
    <t>SALIENT</t>
  </si>
  <si>
    <t>SALIGNAC</t>
  </si>
  <si>
    <t>SALIME</t>
  </si>
  <si>
    <t>SALIONZE</t>
  </si>
  <si>
    <t>SALISANO PESCHIERA</t>
  </si>
  <si>
    <t>SALLSJO</t>
  </si>
  <si>
    <t>SALMI IISLAMI</t>
  </si>
  <si>
    <t>SALMISAARI</t>
  </si>
  <si>
    <t>SALON</t>
  </si>
  <si>
    <t>SALSOMINORE</t>
  </si>
  <si>
    <t>SALTEND</t>
  </si>
  <si>
    <t>SALTO DE COFRENTES</t>
  </si>
  <si>
    <t>SALTO DE DOMENO</t>
  </si>
  <si>
    <t>SALTO DEL NEGRO</t>
  </si>
  <si>
    <t>SALZBURG MITTE</t>
  </si>
  <si>
    <t>SALZWEDEL</t>
  </si>
  <si>
    <t>SAMPEYRE</t>
  </si>
  <si>
    <t>SAN ADRIAN</t>
  </si>
  <si>
    <t>SAN AGUSTIN</t>
  </si>
  <si>
    <t>SAN ANTONIO ENEL</t>
  </si>
  <si>
    <t>SAN BERNARDO</t>
  </si>
  <si>
    <t>SAN CLODIO</t>
  </si>
  <si>
    <t>SAN CRISTOBAL ORENSE</t>
  </si>
  <si>
    <t>SAN ESTEBAN</t>
  </si>
  <si>
    <t>SAN FILIPPO DEL MELA</t>
  </si>
  <si>
    <t>SAN FIORANO ENEL</t>
  </si>
  <si>
    <t>SAN FLORIANO EGNA</t>
  </si>
  <si>
    <t>SAN FOCA VILLA</t>
  </si>
  <si>
    <t>SAN JOSE RINCONADA</t>
  </si>
  <si>
    <t>SAN JUAN</t>
  </si>
  <si>
    <t>SAN JUAN DE TORAN</t>
  </si>
  <si>
    <t>SAN LEONARDO</t>
  </si>
  <si>
    <t>SAN MARTIN WWTP</t>
  </si>
  <si>
    <t>SAN MARTINO ENEL</t>
  </si>
  <si>
    <t>SAN MAURICI</t>
  </si>
  <si>
    <t>SAN PEDRO IBERDROLA-1</t>
  </si>
  <si>
    <t>SAN QUIRICO</t>
  </si>
  <si>
    <t>SAN ROQUE ENDESA</t>
  </si>
  <si>
    <t>SAN ROQUE GN</t>
  </si>
  <si>
    <t>SAN ROQUE REFINERY</t>
  </si>
  <si>
    <t>SAN SADURNIMO INTASA</t>
  </si>
  <si>
    <t>SAN SALVO</t>
  </si>
  <si>
    <t>SAN SEBASTIAN</t>
  </si>
  <si>
    <t>SAN SILVESTRO</t>
  </si>
  <si>
    <t>SAN VITTORE DEL LAZIO</t>
  </si>
  <si>
    <t>SANDANSKI</t>
  </si>
  <si>
    <t>SANDBACH HAYS</t>
  </si>
  <si>
    <t>SANDREUTH</t>
  </si>
  <si>
    <t>SANDVIKSVERKET</t>
  </si>
  <si>
    <t>SANDWICH FACTORY</t>
  </si>
  <si>
    <t>SANETSCH</t>
  </si>
  <si>
    <t>SANFRONT</t>
  </si>
  <si>
    <t>SANGUESA</t>
  </si>
  <si>
    <t>SANNAZZARO REFINERY</t>
  </si>
  <si>
    <t>SANTA ANA ENDESA</t>
  </si>
  <si>
    <t>SANTA ANA ENHER</t>
  </si>
  <si>
    <t>SANTA BARBARA ENEL</t>
  </si>
  <si>
    <t>SANTA LUZIA COIMBRA</t>
  </si>
  <si>
    <t>SANTA MARIA</t>
  </si>
  <si>
    <t>SANTA MARIA ENVIROIL</t>
  </si>
  <si>
    <t>SANTA MARINA</t>
  </si>
  <si>
    <t>SANTA TERESA IBERDROLA</t>
  </si>
  <si>
    <t>SANTA UXIA</t>
  </si>
  <si>
    <t>SANT'ANGELO</t>
  </si>
  <si>
    <t>SANT'ANGELO DEI LOMBARDI</t>
  </si>
  <si>
    <t>SANTIAGO FINSA</t>
  </si>
  <si>
    <t>SANTIAGO JARES</t>
  </si>
  <si>
    <t>SANTIAGO SIL</t>
  </si>
  <si>
    <t>SANTURCE</t>
  </si>
  <si>
    <t>SARELLI</t>
  </si>
  <si>
    <t>SARENTINO</t>
  </si>
  <si>
    <t>SARMATO</t>
  </si>
  <si>
    <t>SARP</t>
  </si>
  <si>
    <t>SARRALBE</t>
  </si>
  <si>
    <t>SARRANS</t>
  </si>
  <si>
    <t>SAS VAN GENT</t>
  </si>
  <si>
    <t>SASCIORI</t>
  </si>
  <si>
    <t>SASSELLO (ROVEREDO)</t>
  </si>
  <si>
    <t>SASSENAGE</t>
  </si>
  <si>
    <t>SASSO PISANO</t>
  </si>
  <si>
    <t>SASTAGO</t>
  </si>
  <si>
    <t>SATRIANO-1</t>
  </si>
  <si>
    <t>SATRIANO-2</t>
  </si>
  <si>
    <t>SAU</t>
  </si>
  <si>
    <t>SAUCELLE</t>
  </si>
  <si>
    <t>SAUDA-II NEW</t>
  </si>
  <si>
    <t>SAUDA-IV NEW</t>
  </si>
  <si>
    <t>SAULT-BRENAZ</t>
  </si>
  <si>
    <t>SAURDAL</t>
  </si>
  <si>
    <t>SAUSHEIM</t>
  </si>
  <si>
    <t>SAUT-DE-SABO</t>
  </si>
  <si>
    <t>SAUVETERRE</t>
  </si>
  <si>
    <t>SAVALEN</t>
  </si>
  <si>
    <t>SAVELA</t>
  </si>
  <si>
    <t>SAVENAS</t>
  </si>
  <si>
    <t>SAVINER</t>
  </si>
  <si>
    <t>SAVONLINNA MILL EXT</t>
  </si>
  <si>
    <t>SCANDALE</t>
  </si>
  <si>
    <t>SCARLINO</t>
  </si>
  <si>
    <t>SCHAERBEEK</t>
  </si>
  <si>
    <t>SCHAFFHAUSEN</t>
  </si>
  <si>
    <t>SCHARDING-NEUHAUS</t>
  </si>
  <si>
    <t>SCHEURING</t>
  </si>
  <si>
    <t>SCHIFFENEN</t>
  </si>
  <si>
    <t>SCHKOPAU-II</t>
  </si>
  <si>
    <t>SCHNEIDERAU</t>
  </si>
  <si>
    <t>SCHOLVEN</t>
  </si>
  <si>
    <t>SCHONAU</t>
  </si>
  <si>
    <t>SCHONGAU MILL</t>
  </si>
  <si>
    <t>SCHONGAU-ALTENSTADT</t>
  </si>
  <si>
    <t>SCHWABEK</t>
  </si>
  <si>
    <t>SCHWABSTADL</t>
  </si>
  <si>
    <t>SCHWAMMENAUEL</t>
  </si>
  <si>
    <t>SCHWARZACH (SBG)</t>
  </si>
  <si>
    <t>SCHWARZE PUMPE</t>
  </si>
  <si>
    <t>SCHWARZE PUMPE OXY</t>
  </si>
  <si>
    <t>SCHWARZHEIDE</t>
  </si>
  <si>
    <t>SCHWECHAT REFINERY</t>
  </si>
  <si>
    <t>SCHWEDT HAINDL</t>
  </si>
  <si>
    <t>SCHWEDT LEIPA</t>
  </si>
  <si>
    <t>SCHWEDT REFINERY</t>
  </si>
  <si>
    <t>SCHWEINFURT</t>
  </si>
  <si>
    <t>SCHWERIN-SUD</t>
  </si>
  <si>
    <t>SCM CHEMICALS HUMBERSIDE</t>
  </si>
  <si>
    <t>SCUNTHORPE WORKS</t>
  </si>
  <si>
    <t>SEABANK</t>
  </si>
  <si>
    <t>SEAL SANDS BASF</t>
  </si>
  <si>
    <t>SEAL SANDS PHILLIPS</t>
  </si>
  <si>
    <t>SEAL SANDS VIKING</t>
  </si>
  <si>
    <t>SEAL SANDS WORKS</t>
  </si>
  <si>
    <t>SEC LE MANS</t>
  </si>
  <si>
    <t>SEDRUN</t>
  </si>
  <si>
    <t>SEF FERRARA</t>
  </si>
  <si>
    <t>SEINAJOKI (SEVO)</t>
  </si>
  <si>
    <t>SEIRA REBUILD</t>
  </si>
  <si>
    <t>SEITAKORVA</t>
  </si>
  <si>
    <t>SEITENOIKEA</t>
  </si>
  <si>
    <t>SEITEVARE</t>
  </si>
  <si>
    <t>SELLAFIELD</t>
  </si>
  <si>
    <t>SELSFORS</t>
  </si>
  <si>
    <t>SELVA</t>
  </si>
  <si>
    <t>SENDZIMIR WORKS</t>
  </si>
  <si>
    <t>SENICA PLANT</t>
  </si>
  <si>
    <t>SENJ</t>
  </si>
  <si>
    <t>SEQUEIROS</t>
  </si>
  <si>
    <t>SERAING</t>
  </si>
  <si>
    <t>SERAING WORKS</t>
  </si>
  <si>
    <t>SERENE CASSINO</t>
  </si>
  <si>
    <t>SERENE MELFI</t>
  </si>
  <si>
    <t>SERENE RIVALTA</t>
  </si>
  <si>
    <t>SERENE SULMONA</t>
  </si>
  <si>
    <t>SERENE TERMOLI</t>
  </si>
  <si>
    <t>SERMIDE</t>
  </si>
  <si>
    <t>SEROS</t>
  </si>
  <si>
    <t>SERRE-PONCON</t>
  </si>
  <si>
    <t>SERRIG</t>
  </si>
  <si>
    <t>SERVOLA STEEL MILL</t>
  </si>
  <si>
    <t>SERVOLA WORKS</t>
  </si>
  <si>
    <t>SESTA</t>
  </si>
  <si>
    <t>SESTO SAN GIOVANNI</t>
  </si>
  <si>
    <t>SESTRIMO</t>
  </si>
  <si>
    <t>SESUE</t>
  </si>
  <si>
    <t>SET FAUCIGNY GENEVOIS</t>
  </si>
  <si>
    <t>SETTIMO TORINESE</t>
  </si>
  <si>
    <t>SETUBAL</t>
  </si>
  <si>
    <t>SEVERN POWER</t>
  </si>
  <si>
    <t>SEYFERT DESCARTES MILL</t>
  </si>
  <si>
    <t>SFIKIA</t>
  </si>
  <si>
    <t>SHAMROCK</t>
  </si>
  <si>
    <t>SHEFFIELD WTE</t>
  </si>
  <si>
    <t>'S-HERTOGENBOSCH</t>
  </si>
  <si>
    <t>SHIN</t>
  </si>
  <si>
    <t>SHKOPETI</t>
  </si>
  <si>
    <t>SHOTTON MILL</t>
  </si>
  <si>
    <t>SIARKOPOL</t>
  </si>
  <si>
    <t>SIDEWAY WTE</t>
  </si>
  <si>
    <t>SIDOR NEW</t>
  </si>
  <si>
    <t>SIEBNEN</t>
  </si>
  <si>
    <t>SIEDLCE</t>
  </si>
  <si>
    <t>SIEGENDORF FACTORY</t>
  </si>
  <si>
    <t>SIEGERLAND</t>
  </si>
  <si>
    <t>SIEKIERKI</t>
  </si>
  <si>
    <t>SIERSZA</t>
  </si>
  <si>
    <t>SIGNAYES</t>
  </si>
  <si>
    <t>SIILINJARVI</t>
  </si>
  <si>
    <t>SIKFORS</t>
  </si>
  <si>
    <t>SIL</t>
  </si>
  <si>
    <t>SILDVIK</t>
  </si>
  <si>
    <t>SILEA LECCO</t>
  </si>
  <si>
    <t>SILKEBORG</t>
  </si>
  <si>
    <t>SILLRE</t>
  </si>
  <si>
    <t>SILON</t>
  </si>
  <si>
    <t>SILS EWZ REBUILD</t>
  </si>
  <si>
    <t>SILS KHR</t>
  </si>
  <si>
    <t>SILVON</t>
  </si>
  <si>
    <t>SILZ</t>
  </si>
  <si>
    <t>SIMA</t>
  </si>
  <si>
    <t>SIMERI CRICHI</t>
  </si>
  <si>
    <t>SIMILEASCA</t>
  </si>
  <si>
    <t>SIMMERING</t>
  </si>
  <si>
    <t>SIMMERING BIOMASS</t>
  </si>
  <si>
    <t>SIMPELE</t>
  </si>
  <si>
    <t>SINES</t>
  </si>
  <si>
    <t>SINES REFINERY</t>
  </si>
  <si>
    <t>SISAK</t>
  </si>
  <si>
    <t>SISAK REFINERY</t>
  </si>
  <si>
    <t>SISO</t>
  </si>
  <si>
    <t>SISTERON</t>
  </si>
  <si>
    <t>SIZEWELL-B</t>
  </si>
  <si>
    <t>SJOLUNDA</t>
  </si>
  <si>
    <t>SJONA</t>
  </si>
  <si>
    <t>SJONSTA</t>
  </si>
  <si>
    <t>SKAERBAEK</t>
  </si>
  <si>
    <t>SKAFSA</t>
  </si>
  <si>
    <t>SKAGEN CHP</t>
  </si>
  <si>
    <t>SKALKA</t>
  </si>
  <si>
    <t>SKALLBOLE</t>
  </si>
  <si>
    <t>SKARBLACKA MILL</t>
  </si>
  <si>
    <t>SKAWINA</t>
  </si>
  <si>
    <t>SKIBOTN</t>
  </si>
  <si>
    <t>SKIVE-RESEN</t>
  </si>
  <si>
    <t>SKJAK</t>
  </si>
  <si>
    <t>SKJEFSTADFOSS</t>
  </si>
  <si>
    <t>SKJERKA NYE</t>
  </si>
  <si>
    <t>SKJOMEN</t>
  </si>
  <si>
    <t>SKLOPE</t>
  </si>
  <si>
    <t>SKOGABY</t>
  </si>
  <si>
    <t>SKOGFOSS</t>
  </si>
  <si>
    <t>SKOGHALLS BRUK</t>
  </si>
  <si>
    <t>SKOLLENBORG</t>
  </si>
  <si>
    <t>SKOPJE CHEMICALS</t>
  </si>
  <si>
    <t>SKOTFOSS</t>
  </si>
  <si>
    <t>SLAGELESE</t>
  </si>
  <si>
    <t>SLAPY</t>
  </si>
  <si>
    <t>SLATINA DAM</t>
  </si>
  <si>
    <t>SLAVONSKI BROD</t>
  </si>
  <si>
    <t>SLIND</t>
  </si>
  <si>
    <t>SLOECENTRALE</t>
  </si>
  <si>
    <t>SLOUGH</t>
  </si>
  <si>
    <t>SLOY</t>
  </si>
  <si>
    <t>SLUISKIL WORKS</t>
  </si>
  <si>
    <t>SLUNKAJAVRRE</t>
  </si>
  <si>
    <t>SMAVATNA</t>
  </si>
  <si>
    <t>SMELAND</t>
  </si>
  <si>
    <t>SMOKOVO</t>
  </si>
  <si>
    <t>SMURFIT TOWNSEND MILL</t>
  </si>
  <si>
    <t>SNA LE HAVRE</t>
  </si>
  <si>
    <t>SNOHVIT GAS PLANT</t>
  </si>
  <si>
    <t>SNVE-VESTA ROUEN</t>
  </si>
  <si>
    <t>SOA</t>
  </si>
  <si>
    <t>SOAZZA</t>
  </si>
  <si>
    <t>SOBRADELO</t>
  </si>
  <si>
    <t>SOBRON</t>
  </si>
  <si>
    <t>SOCHAU PLANT</t>
  </si>
  <si>
    <t>SOCHAUX WORKS EXT</t>
  </si>
  <si>
    <t>SODERFORS</t>
  </si>
  <si>
    <t>SOFIA WORKS</t>
  </si>
  <si>
    <t>SOHLSTUFE HALLEIN</t>
  </si>
  <si>
    <t>SOKNA</t>
  </si>
  <si>
    <t>SOLBERGFOSS</t>
  </si>
  <si>
    <t>SOLHOM</t>
  </si>
  <si>
    <t>SOLIHULL PLANT</t>
  </si>
  <si>
    <t>SOLINA</t>
  </si>
  <si>
    <t>SOLK</t>
  </si>
  <si>
    <t>SOLKAN</t>
  </si>
  <si>
    <t>SOLLAC ATLANTIQUE WORKS</t>
  </si>
  <si>
    <t>SOLLAC WORKS</t>
  </si>
  <si>
    <t>SOLLEFTEA</t>
  </si>
  <si>
    <t>SOLVAY POVOA</t>
  </si>
  <si>
    <t>SOMESUL CALD</t>
  </si>
  <si>
    <t>SOMORROSTRO REFINERY</t>
  </si>
  <si>
    <t>SOMOVAL MONTHYON</t>
  </si>
  <si>
    <t>SOMPLAGO</t>
  </si>
  <si>
    <t>SONDERBORG</t>
  </si>
  <si>
    <t>SONDRIO</t>
  </si>
  <si>
    <t>SONGA</t>
  </si>
  <si>
    <t>SONICO</t>
  </si>
  <si>
    <t>SONITHERM NICE</t>
  </si>
  <si>
    <t>SONNA HOY</t>
  </si>
  <si>
    <t>SONNA LAV</t>
  </si>
  <si>
    <t>SORA MILL</t>
  </si>
  <si>
    <t>SORFJORD-1</t>
  </si>
  <si>
    <t>SORPE</t>
  </si>
  <si>
    <t>SOSPIROLO</t>
  </si>
  <si>
    <t>SOSTANJ</t>
  </si>
  <si>
    <t>SOTO DE RIBERA</t>
  </si>
  <si>
    <t>SOULOM</t>
  </si>
  <si>
    <t>SOUTELO</t>
  </si>
  <si>
    <t>SOUTH HUMBER BANK</t>
  </si>
  <si>
    <t>SOVERZENE</t>
  </si>
  <si>
    <t>SPALDING INTERGEN</t>
  </si>
  <si>
    <t>SPANCHEVO</t>
  </si>
  <si>
    <t>SPARANISE</t>
  </si>
  <si>
    <t>SPIELFELD</t>
  </si>
  <si>
    <t>SPIEZ</t>
  </si>
  <si>
    <t>SPILJE</t>
  </si>
  <si>
    <t>SPINA ISOLA</t>
  </si>
  <si>
    <t>SPINETTA MARENGO</t>
  </si>
  <si>
    <t>SPJUTMO</t>
  </si>
  <si>
    <t>SPLIT</t>
  </si>
  <si>
    <t>SPREETAL</t>
  </si>
  <si>
    <t>SPRINGFIELDS SITE</t>
  </si>
  <si>
    <t>SPULLERSEE</t>
  </si>
  <si>
    <t>SREM METALLURGICAL</t>
  </si>
  <si>
    <t>SREMSKA MITROVICA</t>
  </si>
  <si>
    <t>ST CLAIR CVA</t>
  </si>
  <si>
    <t>ST FILLANS</t>
  </si>
  <si>
    <t>ST JOHANN</t>
  </si>
  <si>
    <t>ST MARTIN</t>
  </si>
  <si>
    <t>ST PANTALEON</t>
  </si>
  <si>
    <t>ST VEIT</t>
  </si>
  <si>
    <t>STA EULALIA DE TABARA</t>
  </si>
  <si>
    <t>STADE DOW</t>
  </si>
  <si>
    <t>STADSFORSEN</t>
  </si>
  <si>
    <t>STALDEN</t>
  </si>
  <si>
    <t>STALLBACKA</t>
  </si>
  <si>
    <t>STALON</t>
  </si>
  <si>
    <t>STALOWA WOLA</t>
  </si>
  <si>
    <t>STALVEDRO AET</t>
  </si>
  <si>
    <t>STAMMHAM</t>
  </si>
  <si>
    <t>STANING</t>
  </si>
  <si>
    <t>STAPELFELD</t>
  </si>
  <si>
    <t>STARA ZAGORA</t>
  </si>
  <si>
    <t>STARACHOWICE</t>
  </si>
  <si>
    <t>STASSFURT EVZA</t>
  </si>
  <si>
    <t>STASSFURT WORKS</t>
  </si>
  <si>
    <t>STAUDINGER</t>
  </si>
  <si>
    <t>STAYTHORPE-C</t>
  </si>
  <si>
    <t>STAZZONA</t>
  </si>
  <si>
    <t>ST-DENIS CHP</t>
  </si>
  <si>
    <t>STECHOVICE</t>
  </si>
  <si>
    <t>STEEG-UBERLAND</t>
  </si>
  <si>
    <t>STEINSFOSS</t>
  </si>
  <si>
    <t>STEINSLAND</t>
  </si>
  <si>
    <t>STEJARU</t>
  </si>
  <si>
    <t>STELLINGER MOOR</t>
  </si>
  <si>
    <t>STENDAL BVT</t>
  </si>
  <si>
    <t>STENDAL MILL</t>
  </si>
  <si>
    <t>STENKULLAFORS</t>
  </si>
  <si>
    <t>STENSELE</t>
  </si>
  <si>
    <t>STENSJO</t>
  </si>
  <si>
    <t>STETI MONDI</t>
  </si>
  <si>
    <t>ST-ETIENNE-DU-ROUVRAY</t>
  </si>
  <si>
    <t>STEVENS CROFT</t>
  </si>
  <si>
    <t>STEWARTBY LANDFILL</t>
  </si>
  <si>
    <t>STEYREMUHL</t>
  </si>
  <si>
    <t>ST-GEORGE-DE-COMMIERS</t>
  </si>
  <si>
    <t>STIGSNAES</t>
  </si>
  <si>
    <t>STINCA COSTESTI</t>
  </si>
  <si>
    <t>ST-LEONARD</t>
  </si>
  <si>
    <t>STOCKEN</t>
  </si>
  <si>
    <t>STOCKHOLM</t>
  </si>
  <si>
    <t>STOCKHOLM ENERGI UNK</t>
  </si>
  <si>
    <t>STOKE-ON-TRENT MICHELIN</t>
  </si>
  <si>
    <t>STOLSDAL</t>
  </si>
  <si>
    <t>STORASTROMMEN</t>
  </si>
  <si>
    <t>STORDAL</t>
  </si>
  <si>
    <t>STORFINNFORSEN</t>
  </si>
  <si>
    <t>STORNORRFORS</t>
  </si>
  <si>
    <t>STORO</t>
  </si>
  <si>
    <t>STOUDEN KLADENETS</t>
  </si>
  <si>
    <t>STOURNEMIL</t>
  </si>
  <si>
    <t>ST-PIERRE MAREGES</t>
  </si>
  <si>
    <t>STRANDFOSSEN</t>
  </si>
  <si>
    <t>STRASBOURG</t>
  </si>
  <si>
    <t>STRASBOURG WTE</t>
  </si>
  <si>
    <t>STRASSEN-AMLACH</t>
  </si>
  <si>
    <t>STRATOS-I</t>
  </si>
  <si>
    <t>STRAUBING</t>
  </si>
  <si>
    <t>STRAUMSMO</t>
  </si>
  <si>
    <t>STREI</t>
  </si>
  <si>
    <t>STREJESTI</t>
  </si>
  <si>
    <t>STREKOV</t>
  </si>
  <si>
    <t>STRONGOLI</t>
  </si>
  <si>
    <t>STRUBKLAMM REBUILD</t>
  </si>
  <si>
    <t>ST-THIBAULT-DES-VIGNES</t>
  </si>
  <si>
    <t>STUDSTRUP</t>
  </si>
  <si>
    <t>STUGUN</t>
  </si>
  <si>
    <t>STUVANE</t>
  </si>
  <si>
    <t>SUBCETATE</t>
  </si>
  <si>
    <t>SUCANY</t>
  </si>
  <si>
    <t>SUCEAVA</t>
  </si>
  <si>
    <t>SUDSTADT</t>
  </si>
  <si>
    <t>SUGAG</t>
  </si>
  <si>
    <t>SUHR</t>
  </si>
  <si>
    <t>SUIVANA</t>
  </si>
  <si>
    <t>SULDAL</t>
  </si>
  <si>
    <t>SUMMA</t>
  </si>
  <si>
    <t>SUNDSBARM</t>
  </si>
  <si>
    <t>SUNDSFJORD</t>
  </si>
  <si>
    <t>SUNILA KOTKA MILL</t>
  </si>
  <si>
    <t>SUOMENOJA</t>
  </si>
  <si>
    <t>SUOSILOLA</t>
  </si>
  <si>
    <t>SUSQUEDA</t>
  </si>
  <si>
    <t>SUSSENMUHLE-II</t>
  </si>
  <si>
    <t>SUTTON BRIDGE</t>
  </si>
  <si>
    <t>SVANDALSFLONA</t>
  </si>
  <si>
    <t>SVANEMOLLE</t>
  </si>
  <si>
    <t>SVARTELVA</t>
  </si>
  <si>
    <t>SVARTHALSFORSEN</t>
  </si>
  <si>
    <t>SVARTISEN</t>
  </si>
  <si>
    <t>SVEAN</t>
  </si>
  <si>
    <t>SVEG</t>
  </si>
  <si>
    <t>SVELGEN</t>
  </si>
  <si>
    <t>SVELGFOSS</t>
  </si>
  <si>
    <t>SVENDBORG KOMMUNE</t>
  </si>
  <si>
    <t>SVILOSA</t>
  </si>
  <si>
    <t>SVORKA</t>
  </si>
  <si>
    <t>SVORKMO</t>
  </si>
  <si>
    <t>SWENTIBOLD</t>
  </si>
  <si>
    <t>SWIECIE PULP MILL</t>
  </si>
  <si>
    <t>SZCZECIN</t>
  </si>
  <si>
    <t>SZEKESFEHERVAR CHP</t>
  </si>
  <si>
    <t>SZNOLNOK MILL</t>
  </si>
  <si>
    <t>TABESCAN INFERIOR</t>
  </si>
  <si>
    <t>TABESCAN SUPERIOR</t>
  </si>
  <si>
    <t>TABOR</t>
  </si>
  <si>
    <t>TAFJORD-2</t>
  </si>
  <si>
    <t>TAFJORD-3</t>
  </si>
  <si>
    <t>TAFJORD-4</t>
  </si>
  <si>
    <t>TAFJORD-5</t>
  </si>
  <si>
    <t>TAHKOLUOTO (PORI)</t>
  </si>
  <si>
    <t>TAINIONKOSKI</t>
  </si>
  <si>
    <t>TAIO</t>
  </si>
  <si>
    <t>TAIVALKOSKI</t>
  </si>
  <si>
    <t>TAJO DE LA ENCANTADA</t>
  </si>
  <si>
    <t>TALARN</t>
  </si>
  <si>
    <t>TALOSA PLANT</t>
  </si>
  <si>
    <t>TAMBRE</t>
  </si>
  <si>
    <t>TANAGRO</t>
  </si>
  <si>
    <t>TANES</t>
  </si>
  <si>
    <t>TANNHEIM</t>
  </si>
  <si>
    <t>TANZMUHLE-RABENLEITE</t>
  </si>
  <si>
    <t>TAPADA DO OUTEIRO</t>
  </si>
  <si>
    <t>TAPADA DO OUTEIRO II</t>
  </si>
  <si>
    <t>TARANTO (IP)</t>
  </si>
  <si>
    <t>TARANTO CET</t>
  </si>
  <si>
    <t>TARANTO REFINERY</t>
  </si>
  <si>
    <t>TARBERT</t>
  </si>
  <si>
    <t>TARGU JIU</t>
  </si>
  <si>
    <t>TARNITA</t>
  </si>
  <si>
    <t>TARNOW</t>
  </si>
  <si>
    <t>TARRAGONA ENDESA</t>
  </si>
  <si>
    <t>TARRAGONA ERKIMIA</t>
  </si>
  <si>
    <t>TARRAGONA GLASS PLANT</t>
  </si>
  <si>
    <t>TARRAGONA ISCONDO</t>
  </si>
  <si>
    <t>TARRAGONA POWER</t>
  </si>
  <si>
    <t>TARRAGONA REPSOL</t>
  </si>
  <si>
    <t>TARTU CHP</t>
  </si>
  <si>
    <t>TASAN</t>
  </si>
  <si>
    <t>TASJO</t>
  </si>
  <si>
    <t>TATABANYA</t>
  </si>
  <si>
    <t>TAVANASA FRISAL</t>
  </si>
  <si>
    <t>TAVANASA KVR</t>
  </si>
  <si>
    <t>TAVAUX WORKS</t>
  </si>
  <si>
    <t>TAVAZZANO</t>
  </si>
  <si>
    <t>TAWNAGHMORE</t>
  </si>
  <si>
    <t>TAYLORS LANE</t>
  </si>
  <si>
    <t>TEC GIOIA TAURO WTE</t>
  </si>
  <si>
    <t>TECH ITALIA</t>
  </si>
  <si>
    <t>TECHNOCITY</t>
  </si>
  <si>
    <t>TEESSIDE</t>
  </si>
  <si>
    <t>TEESSIDE SITA</t>
  </si>
  <si>
    <t>TEGLIA</t>
  </si>
  <si>
    <t>TEILLET-ARGENTY</t>
  </si>
  <si>
    <t>TEMELIN</t>
  </si>
  <si>
    <t>TEMENOS</t>
  </si>
  <si>
    <t>TEMPLE</t>
  </si>
  <si>
    <t>TER APELKANAAL SIEM</t>
  </si>
  <si>
    <t>TERMENS</t>
  </si>
  <si>
    <t>TERMINI IMERESE</t>
  </si>
  <si>
    <t>TERMOLI BIOMASS</t>
  </si>
  <si>
    <t>TERMOLI ENERGIA</t>
  </si>
  <si>
    <t>TERMOUTILIZZATORE</t>
  </si>
  <si>
    <t>TERNBERG</t>
  </si>
  <si>
    <t>TERNEUZEN</t>
  </si>
  <si>
    <t>TERNI EDISON</t>
  </si>
  <si>
    <t>TERRADETS</t>
  </si>
  <si>
    <t>TERRAGIDO NEW</t>
  </si>
  <si>
    <t>TERUEL</t>
  </si>
  <si>
    <t>TESHEL</t>
  </si>
  <si>
    <t>TE-TOL CHP</t>
  </si>
  <si>
    <t>TEUFELSBRUCK</t>
  </si>
  <si>
    <t>TEVEROLA SET</t>
  </si>
  <si>
    <t>TEVLA</t>
  </si>
  <si>
    <t>TEXEL TEBHIN</t>
  </si>
  <si>
    <t>THAMES BOARD MILL</t>
  </si>
  <si>
    <t>THEISS</t>
  </si>
  <si>
    <t>THERMIE SERRES</t>
  </si>
  <si>
    <t>THESSALONIKI POWER</t>
  </si>
  <si>
    <t>THESSALONIKI WORKS</t>
  </si>
  <si>
    <t>THETFORD FIBROWATT</t>
  </si>
  <si>
    <t>THISAVROS</t>
  </si>
  <si>
    <t>THISVI ELPEDISON</t>
  </si>
  <si>
    <t>THIVA HERON</t>
  </si>
  <si>
    <t>THORNHILL</t>
  </si>
  <si>
    <t>THUMAIDE</t>
  </si>
  <si>
    <t>THUN WTE</t>
  </si>
  <si>
    <t>THYROW</t>
  </si>
  <si>
    <t>TIEFENCASTEL ALBULA</t>
  </si>
  <si>
    <t>TIEFENCASTEL WEST</t>
  </si>
  <si>
    <t>TIEFENCASTEL-OST</t>
  </si>
  <si>
    <t>TIEFSTACK ERSATZ</t>
  </si>
  <si>
    <t>TIERFEHD HINTERSAND</t>
  </si>
  <si>
    <t>TIERFEHD LIMMERN</t>
  </si>
  <si>
    <t>TIHANGE</t>
  </si>
  <si>
    <t>TIKVES</t>
  </si>
  <si>
    <t>TILBURG PLANT</t>
  </si>
  <si>
    <t>TILBURY</t>
  </si>
  <si>
    <t>TILEAGD</t>
  </si>
  <si>
    <t>TIMELKAM</t>
  </si>
  <si>
    <t>TIMPAGRANDE</t>
  </si>
  <si>
    <t>TINFOS</t>
  </si>
  <si>
    <t>TINIZONG</t>
  </si>
  <si>
    <t>TIOXIDE CALAIS</t>
  </si>
  <si>
    <t>TIRMADRID</t>
  </si>
  <si>
    <t>TISMANA</t>
  </si>
  <si>
    <t>TISOVA</t>
  </si>
  <si>
    <t>TISTEDALSFOSS</t>
  </si>
  <si>
    <t>TISZA-II</t>
  </si>
  <si>
    <t>TISZALOK</t>
  </si>
  <si>
    <t>TJELDBERGODDEN</t>
  </si>
  <si>
    <t>TJODAN</t>
  </si>
  <si>
    <t>TJORHOM</t>
  </si>
  <si>
    <t>TOGING</t>
  </si>
  <si>
    <t>TOKKE</t>
  </si>
  <si>
    <t>TOLMEZZO MILL</t>
  </si>
  <si>
    <t>TONDER FACTORY</t>
  </si>
  <si>
    <t>TONGLAND</t>
  </si>
  <si>
    <t>TONSTAD</t>
  </si>
  <si>
    <t>TOPPILA</t>
  </si>
  <si>
    <t>TOR DI VALLE</t>
  </si>
  <si>
    <t>TORAN</t>
  </si>
  <si>
    <t>TORBOLE</t>
  </si>
  <si>
    <t>TORDERA FIBRAREL</t>
  </si>
  <si>
    <t>TORINA</t>
  </si>
  <si>
    <t>TORINO MIRAFORI</t>
  </si>
  <si>
    <t>TORNBY</t>
  </si>
  <si>
    <t>TORNESS</t>
  </si>
  <si>
    <t>TORNION CHP</t>
  </si>
  <si>
    <t>TORPA</t>
  </si>
  <si>
    <t>TORPSHAMMAR</t>
  </si>
  <si>
    <t>TORR ACHILTY</t>
  </si>
  <si>
    <t>TORRAO</t>
  </si>
  <si>
    <t>TORREJON</t>
  </si>
  <si>
    <t>TORRELAVEGA MILL</t>
  </si>
  <si>
    <t>TORRELAVEGA SODA ASH PLANT</t>
  </si>
  <si>
    <t>TORRENTE TONE</t>
  </si>
  <si>
    <t>TORRES NOVA PLANT</t>
  </si>
  <si>
    <t>TORREVALDALIGA NORD</t>
  </si>
  <si>
    <t>TORREVALDALIGA SUD</t>
  </si>
  <si>
    <t>TORRITE</t>
  </si>
  <si>
    <t>TORRON</t>
  </si>
  <si>
    <t>TORSLANDA REFINERY</t>
  </si>
  <si>
    <t>TORSVIK</t>
  </si>
  <si>
    <t>TORTOSA ENERGIA</t>
  </si>
  <si>
    <t>TORUN WORKS</t>
  </si>
  <si>
    <t>TORVISCOSA</t>
  </si>
  <si>
    <t>TOSCOLANO MILL</t>
  </si>
  <si>
    <t>TOURY</t>
  </si>
  <si>
    <t>TOUVEDO</t>
  </si>
  <si>
    <t>T-POWER</t>
  </si>
  <si>
    <t>TRAENGSLET</t>
  </si>
  <si>
    <t>TRAISKIRCHEN SEMPERIT</t>
  </si>
  <si>
    <t>TRAJCO KOSTOV</t>
  </si>
  <si>
    <t>TRAMEZAYGUES</t>
  </si>
  <si>
    <t>TRANCO DE BEAS</t>
  </si>
  <si>
    <t>TRANGFORS</t>
  </si>
  <si>
    <t>TRAPANI</t>
  </si>
  <si>
    <t>TRARYD</t>
  </si>
  <si>
    <t>TRAUN-PUCKING</t>
  </si>
  <si>
    <t>TRAVALE</t>
  </si>
  <si>
    <t>TRBOVLJE</t>
  </si>
  <si>
    <t>TREA BREISGAU</t>
  </si>
  <si>
    <t>TREA LEUNA</t>
  </si>
  <si>
    <t>TREBINJE</t>
  </si>
  <si>
    <t>TREBOVICE</t>
  </si>
  <si>
    <t>TRECATE REFINERY</t>
  </si>
  <si>
    <t>TREIGNAC</t>
  </si>
  <si>
    <t>TRENCIN</t>
  </si>
  <si>
    <t>TRESNA</t>
  </si>
  <si>
    <t>TRESPADERNE</t>
  </si>
  <si>
    <t>TREZZO D'ADDA</t>
  </si>
  <si>
    <t>TREZZO SULL'ADDA</t>
  </si>
  <si>
    <t>TRIANO</t>
  </si>
  <si>
    <t>TRICASTIN</t>
  </si>
  <si>
    <t>TRIDEL</t>
  </si>
  <si>
    <t>TRIEBENBACH</t>
  </si>
  <si>
    <t>TRIER</t>
  </si>
  <si>
    <t>TRIESTE WTE</t>
  </si>
  <si>
    <t>TRILLO</t>
  </si>
  <si>
    <t>TRIMMIS</t>
  </si>
  <si>
    <t>TRINEC</t>
  </si>
  <si>
    <t>TRMICE</t>
  </si>
  <si>
    <t>TROLLHEIM</t>
  </si>
  <si>
    <t>TRONDHEIM</t>
  </si>
  <si>
    <t>TRUEL</t>
  </si>
  <si>
    <t>TUBIZE</t>
  </si>
  <si>
    <t>TUCOY</t>
  </si>
  <si>
    <t>TUGGEN</t>
  </si>
  <si>
    <t>TUILIERES</t>
  </si>
  <si>
    <t>TUMMEL BRIDGE</t>
  </si>
  <si>
    <t>TUNES</t>
  </si>
  <si>
    <t>TUNNEL REFINERIES</t>
  </si>
  <si>
    <t>TUNNSJO</t>
  </si>
  <si>
    <t>TUNNSJODAL</t>
  </si>
  <si>
    <t>TURBIGO LEVANTE</t>
  </si>
  <si>
    <t>TURCENI</t>
  </si>
  <si>
    <t>TURGI</t>
  </si>
  <si>
    <t>TURINGE</t>
  </si>
  <si>
    <t>TURLOUGH HILL</t>
  </si>
  <si>
    <t>TURNU</t>
  </si>
  <si>
    <t>TURON</t>
  </si>
  <si>
    <t>TUROW</t>
  </si>
  <si>
    <t>TURTMANN</t>
  </si>
  <si>
    <t>TUSIMICE</t>
  </si>
  <si>
    <t>TUSSA</t>
  </si>
  <si>
    <t>TUZLA</t>
  </si>
  <si>
    <t>TVK EROMU</t>
  </si>
  <si>
    <t>TYA</t>
  </si>
  <si>
    <t>TYCHY-II</t>
  </si>
  <si>
    <t>TYNAGH</t>
  </si>
  <si>
    <t>TYSELEY WTE</t>
  </si>
  <si>
    <t>TYSSO-II</t>
  </si>
  <si>
    <t>UCL HOSPITAL</t>
  </si>
  <si>
    <t>UELZEN MILL</t>
  </si>
  <si>
    <t>UGLJEVIK</t>
  </si>
  <si>
    <t>UIMAHARJU MILL</t>
  </si>
  <si>
    <t>UJPALOTA</t>
  </si>
  <si>
    <t>UJPEST</t>
  </si>
  <si>
    <t>ULEMISTE</t>
  </si>
  <si>
    <t>ULM</t>
  </si>
  <si>
    <t>ULM WTE</t>
  </si>
  <si>
    <t>ULMERFELD</t>
  </si>
  <si>
    <t>ULRICH HARTMAN</t>
  </si>
  <si>
    <t>ULSET</t>
  </si>
  <si>
    <t>ULVIK BKK</t>
  </si>
  <si>
    <t>ULVUND</t>
  </si>
  <si>
    <t>ULZA</t>
  </si>
  <si>
    <t>UMLUSPEN</t>
  </si>
  <si>
    <t>UMMELN</t>
  </si>
  <si>
    <t>UNIONTEX</t>
  </si>
  <si>
    <t>UNTERBERGEN</t>
  </si>
  <si>
    <t>UNTERE SILL</t>
  </si>
  <si>
    <t>UNTEROPFINGEN</t>
  </si>
  <si>
    <t>UNTRA</t>
  </si>
  <si>
    <t>UPPENBORNWERK</t>
  </si>
  <si>
    <t>UPPSALA CHP</t>
  </si>
  <si>
    <t>URREITING</t>
  </si>
  <si>
    <t>URSPRING</t>
  </si>
  <si>
    <t>URSTEIN</t>
  </si>
  <si>
    <t>USKMOUTH</t>
  </si>
  <si>
    <t>USSON</t>
  </si>
  <si>
    <t>USTA</t>
  </si>
  <si>
    <t>USTEKVEIKJA</t>
  </si>
  <si>
    <t>UTANEN</t>
  </si>
  <si>
    <t>UTTENDORF</t>
  </si>
  <si>
    <t>UUSIKAUPUNKI</t>
  </si>
  <si>
    <t>UVAC</t>
  </si>
  <si>
    <t>UVDAL-1</t>
  </si>
  <si>
    <t>UVDAL-2</t>
  </si>
  <si>
    <t>UVELIA</t>
  </si>
  <si>
    <t>V NOVA FAMALICAO SARAMAGOS</t>
  </si>
  <si>
    <t>V NOVA FAMALICAO SPE</t>
  </si>
  <si>
    <t>VAASA PILOT</t>
  </si>
  <si>
    <t>VACHA</t>
  </si>
  <si>
    <t>VADENI</t>
  </si>
  <si>
    <t>VADO LIGURE</t>
  </si>
  <si>
    <t>VADURI</t>
  </si>
  <si>
    <t>VAIRES</t>
  </si>
  <si>
    <t>VAJUKOSKI</t>
  </si>
  <si>
    <t>VAL NOANA</t>
  </si>
  <si>
    <t>VALABRES</t>
  </si>
  <si>
    <t>VALAIS WORKS</t>
  </si>
  <si>
    <t>VALAJASKOSKI</t>
  </si>
  <si>
    <t>VALBASENTO</t>
  </si>
  <si>
    <t>VALCIMARRA CHIENTI</t>
  </si>
  <si>
    <t>VALDECANAS</t>
  </si>
  <si>
    <t>VALDEMINGOMEZ LF</t>
  </si>
  <si>
    <t>VALDEOBISPO</t>
  </si>
  <si>
    <t>VALEA IASULUI</t>
  </si>
  <si>
    <t>VALEIRA</t>
  </si>
  <si>
    <t>VALENCIA TALSA</t>
  </si>
  <si>
    <t>VALENCIENNES</t>
  </si>
  <si>
    <t>VALINA</t>
  </si>
  <si>
    <t>VALKEAKOSKI</t>
  </si>
  <si>
    <t>VALKEAKOSKI MILL</t>
  </si>
  <si>
    <t>VALLADOLID MICHELIN</t>
  </si>
  <si>
    <t>VALLAT</t>
  </si>
  <si>
    <t>VALLE DE ESCOMBERAS</t>
  </si>
  <si>
    <t>VALLE DEL TIRSO</t>
  </si>
  <si>
    <t>VALLE SECOLO</t>
  </si>
  <si>
    <t>VALLEMOSSO</t>
  </si>
  <si>
    <t>VALLIERES</t>
  </si>
  <si>
    <t>VALLVIKS BRUK</t>
  </si>
  <si>
    <t>VALORSUL WTE</t>
  </si>
  <si>
    <t>VALPARAISO</t>
  </si>
  <si>
    <t>VALPELLINE</t>
  </si>
  <si>
    <t>VAMMA</t>
  </si>
  <si>
    <t>VANAJA GT</t>
  </si>
  <si>
    <t>VANDELLOS-II</t>
  </si>
  <si>
    <t>VANGEN</t>
  </si>
  <si>
    <t>VANTTASKOSKI</t>
  </si>
  <si>
    <t>VARANGEVILLE WORKS EXT</t>
  </si>
  <si>
    <t>VARAZDIN</t>
  </si>
  <si>
    <t>VARBERG</t>
  </si>
  <si>
    <t>VAREDO PLANT</t>
  </si>
  <si>
    <t>VAREL MILL</t>
  </si>
  <si>
    <t>VARGFORS</t>
  </si>
  <si>
    <t>VARGON</t>
  </si>
  <si>
    <t>VARKAUS (VARENSO)</t>
  </si>
  <si>
    <t>VARNA</t>
  </si>
  <si>
    <t>VARO MILL</t>
  </si>
  <si>
    <t>VAROSA</t>
  </si>
  <si>
    <t>VARTAVERKET</t>
  </si>
  <si>
    <t>VARZO-I CAIRASCA</t>
  </si>
  <si>
    <t>VARZO-II</t>
  </si>
  <si>
    <t>VASA</t>
  </si>
  <si>
    <t>VASKILUOTO</t>
  </si>
  <si>
    <t>VASTERMALMS</t>
  </si>
  <si>
    <t>VASTHAMNSVERKET</t>
  </si>
  <si>
    <t>VAU I DEJES</t>
  </si>
  <si>
    <t>VAUGRIS</t>
  </si>
  <si>
    <t>VEDELLO</t>
  </si>
  <si>
    <t>VEGHEL PLANT</t>
  </si>
  <si>
    <t>VEITSILUOTO MILL</t>
  </si>
  <si>
    <t>VELEBIT</t>
  </si>
  <si>
    <t>VELILLA DEL RIO CARRION</t>
  </si>
  <si>
    <t>VELINO</t>
  </si>
  <si>
    <t>VELLE</t>
  </si>
  <si>
    <t>VELSEN</t>
  </si>
  <si>
    <t>VELSEN MILL</t>
  </si>
  <si>
    <t>VELSEN WTE</t>
  </si>
  <si>
    <t>VELTHEIM</t>
  </si>
  <si>
    <t>VEMORK NEW</t>
  </si>
  <si>
    <t>VEMUNDSBOTN</t>
  </si>
  <si>
    <t>VENAMARTELLO</t>
  </si>
  <si>
    <t>VENAUS (MONT-CENIS)</t>
  </si>
  <si>
    <t>VENDA NOVA-II</t>
  </si>
  <si>
    <t>VENEZIA REFINERY</t>
  </si>
  <si>
    <t>VENINA</t>
  </si>
  <si>
    <t>VENTHON</t>
  </si>
  <si>
    <t>VERAMPIO REBUILD</t>
  </si>
  <si>
    <t>VERBANIA-PALLANZA</t>
  </si>
  <si>
    <t>VERBANO I</t>
  </si>
  <si>
    <t>VERBANO II</t>
  </si>
  <si>
    <t>VERBOIS</t>
  </si>
  <si>
    <t>VERBRANDE BRUG (BRULE) CC</t>
  </si>
  <si>
    <t>VERCELLI ACTV</t>
  </si>
  <si>
    <t>VERMUNT</t>
  </si>
  <si>
    <t>VERNAYAZ</t>
  </si>
  <si>
    <t>VERNESTI</t>
  </si>
  <si>
    <t>VERONA BORGO TRENTO</t>
  </si>
  <si>
    <t>VERONA CADIDAVID</t>
  </si>
  <si>
    <t>VERONA CHP</t>
  </si>
  <si>
    <t>VERSILHAC</t>
  </si>
  <si>
    <t>VERSOIX MILL</t>
  </si>
  <si>
    <t>VERT</t>
  </si>
  <si>
    <t>VERZUOLO GEVER</t>
  </si>
  <si>
    <t>VERZUOLO MILL</t>
  </si>
  <si>
    <t>VESSINGFOSS</t>
  </si>
  <si>
    <t>VESTFORBRAENDING</t>
  </si>
  <si>
    <t>VETEJAR</t>
  </si>
  <si>
    <t>VEYTAUX-HONGRIN</t>
  </si>
  <si>
    <t>VEYTON</t>
  </si>
  <si>
    <t>VIANDEN</t>
  </si>
  <si>
    <t>VIBORG</t>
  </si>
  <si>
    <t>VIDIN WORKS</t>
  </si>
  <si>
    <t>VIELHA</t>
  </si>
  <si>
    <t>VIELSALM SPANOLUX</t>
  </si>
  <si>
    <t>VIETAS</t>
  </si>
  <si>
    <t>VIEZE REBUILD</t>
  </si>
  <si>
    <t>VIGELANDS</t>
  </si>
  <si>
    <t>VIGNOTAN</t>
  </si>
  <si>
    <t>VILA COVA REBUILD</t>
  </si>
  <si>
    <t>VILA NOVA</t>
  </si>
  <si>
    <t>VILA NOVA-PARADELA</t>
  </si>
  <si>
    <t>VILAFAMES PLANT</t>
  </si>
  <si>
    <t>VILARINHO DAS FURNAS</t>
  </si>
  <si>
    <t>VILAR-TABUACO</t>
  </si>
  <si>
    <t>VILASECA PLANT</t>
  </si>
  <si>
    <t>VILCHES FACTORY</t>
  </si>
  <si>
    <t>VILCHES HOG FARM</t>
  </si>
  <si>
    <t>VILLA DI SERIO</t>
  </si>
  <si>
    <t>VILLA GARGNANO</t>
  </si>
  <si>
    <t>VILLA RINALDI</t>
  </si>
  <si>
    <t>VILLA SANTA LUCIA MILL</t>
  </si>
  <si>
    <t>VILLA SANTA MARIA</t>
  </si>
  <si>
    <t>VILLACH</t>
  </si>
  <si>
    <t>VILLALBA FENOSA</t>
  </si>
  <si>
    <t>VILLALBA IBERDROLA</t>
  </si>
  <si>
    <t>VILLALCAMPO</t>
  </si>
  <si>
    <t>VILLANUA</t>
  </si>
  <si>
    <t>VILLARINO</t>
  </si>
  <si>
    <t>VILLARODIN (MONT-CENIS)</t>
  </si>
  <si>
    <t>VILLARRUBIA PLANT</t>
  </si>
  <si>
    <t>VILLENEUVE-SUR-LOT</t>
  </si>
  <si>
    <t>VILLEREST</t>
  </si>
  <si>
    <t>VILLORBA MILL</t>
  </si>
  <si>
    <t>VILNIUS-3</t>
  </si>
  <si>
    <t>VINADIO</t>
  </si>
  <si>
    <t>VINATORI</t>
  </si>
  <si>
    <t>VINJE</t>
  </si>
  <si>
    <t>VINKOVCI</t>
  </si>
  <si>
    <t>VINODOL</t>
  </si>
  <si>
    <t>VINON</t>
  </si>
  <si>
    <t>VIR (CZ)</t>
  </si>
  <si>
    <t>VISEGRAD</t>
  </si>
  <si>
    <t>VISSOIE</t>
  </si>
  <si>
    <t>VISTEA</t>
  </si>
  <si>
    <t>VITORIA ENVIROIL</t>
  </si>
  <si>
    <t>VITORIA MICHELIN</t>
  </si>
  <si>
    <t>VITRY</t>
  </si>
  <si>
    <t>VITRY CPCU</t>
  </si>
  <si>
    <t>VITTINGFOSS</t>
  </si>
  <si>
    <t>VITTJARV</t>
  </si>
  <si>
    <t>VIULFOSS</t>
  </si>
  <si>
    <t>VIZZOLA</t>
  </si>
  <si>
    <t>VLORE-2</t>
  </si>
  <si>
    <t>VOBANO</t>
  </si>
  <si>
    <t>VOELUND</t>
  </si>
  <si>
    <t>VOERDE</t>
  </si>
  <si>
    <t>VOGELGRUN</t>
  </si>
  <si>
    <t>VOGHERA</t>
  </si>
  <si>
    <t>VOHBURG</t>
  </si>
  <si>
    <t>VOIKKAA</t>
  </si>
  <si>
    <t>VOILA</t>
  </si>
  <si>
    <t>VOIMAVASU SALO</t>
  </si>
  <si>
    <t>VOJANY</t>
  </si>
  <si>
    <t>VOLKLINGEN-FENNE</t>
  </si>
  <si>
    <t>VOLTURNO (ROCCHETTA)-I</t>
  </si>
  <si>
    <t>VORDINBORG GREENHOUSE</t>
  </si>
  <si>
    <t>VOUGLANS</t>
  </si>
  <si>
    <t>VRANE</t>
  </si>
  <si>
    <t>VRANGFOSS</t>
  </si>
  <si>
    <t>VRANOV</t>
  </si>
  <si>
    <t>VRBEN</t>
  </si>
  <si>
    <t>VRENGA</t>
  </si>
  <si>
    <t>VRESOVA</t>
  </si>
  <si>
    <t>VRHOVO</t>
  </si>
  <si>
    <t>VRLA</t>
  </si>
  <si>
    <t>VRUTOK</t>
  </si>
  <si>
    <t>VUHRED</t>
  </si>
  <si>
    <t>VUOLENKOSKI</t>
  </si>
  <si>
    <t>VUOSAARI</t>
  </si>
  <si>
    <t>VUZENICA</t>
  </si>
  <si>
    <t>WABERN SUGAR FACTORY</t>
  </si>
  <si>
    <t>WACHTBERG</t>
  </si>
  <si>
    <t>WAGRAIN NEW</t>
  </si>
  <si>
    <t>WAHLITZ</t>
  </si>
  <si>
    <t>WALCHENSEE</t>
  </si>
  <si>
    <t>WALD</t>
  </si>
  <si>
    <t>WALDECK</t>
  </si>
  <si>
    <t>WALDHOF PLANT</t>
  </si>
  <si>
    <t>WALDSHUT</t>
  </si>
  <si>
    <t>WALGAUWERK</t>
  </si>
  <si>
    <t>WALHEIM</t>
  </si>
  <si>
    <t>WALLSEE-MITTERKIRCHEN</t>
  </si>
  <si>
    <t>WALSRODE</t>
  </si>
  <si>
    <t>WALSUM</t>
  </si>
  <si>
    <t>WANZE FACTORY</t>
  </si>
  <si>
    <t>WAPENVELD</t>
  </si>
  <si>
    <t>WASSEN</t>
  </si>
  <si>
    <t>WASSERBURG</t>
  </si>
  <si>
    <t>WATTENBACH</t>
  </si>
  <si>
    <t>WEALDSTONE</t>
  </si>
  <si>
    <t>WEDEL</t>
  </si>
  <si>
    <t>WEESWEREG</t>
  </si>
  <si>
    <t>WEHR</t>
  </si>
  <si>
    <t>WEIHER</t>
  </si>
  <si>
    <t>WEINZODL</t>
  </si>
  <si>
    <t>WEISSHAUS</t>
  </si>
  <si>
    <t>WEISWEILER</t>
  </si>
  <si>
    <t>WELS WAV</t>
  </si>
  <si>
    <t>WENDEFURTH</t>
  </si>
  <si>
    <t>WERDOHL-ELVERLINGSEN</t>
  </si>
  <si>
    <t>WERK ELTMANN</t>
  </si>
  <si>
    <t>WERK HATTORF</t>
  </si>
  <si>
    <t>WERK LAMPERTSWALDE</t>
  </si>
  <si>
    <t>WERK MARL</t>
  </si>
  <si>
    <t>WERK REDENFELDEN</t>
  </si>
  <si>
    <t>WERK WANGEN</t>
  </si>
  <si>
    <t>WERK WORTH</t>
  </si>
  <si>
    <t>WERK ZULPICH</t>
  </si>
  <si>
    <t>WERNE (GERSTEIN K)</t>
  </si>
  <si>
    <t>WERNISBERG</t>
  </si>
  <si>
    <t>WESSELING ELENAC</t>
  </si>
  <si>
    <t>WEST (VOERDE)</t>
  </si>
  <si>
    <t>WEST BURTON</t>
  </si>
  <si>
    <t>WEST OFFALY</t>
  </si>
  <si>
    <t>WESTERN WOOD</t>
  </si>
  <si>
    <t>WESTFALEN</t>
  </si>
  <si>
    <t>WESTFIELD FIFE</t>
  </si>
  <si>
    <t>WESTFIELD POINT TERMINAL</t>
  </si>
  <si>
    <t>WESTLAND SEWAGE PLANT</t>
  </si>
  <si>
    <t>WESTON SALT UNION</t>
  </si>
  <si>
    <t>WESTON WORKS</t>
  </si>
  <si>
    <t>WETTINGEN</t>
  </si>
  <si>
    <t>WEYER</t>
  </si>
  <si>
    <t>WHELDALE COLLIERY</t>
  </si>
  <si>
    <t>WHITEGATE POWER</t>
  </si>
  <si>
    <t>WIESBADEN KALLE</t>
  </si>
  <si>
    <t>WIESTAL</t>
  </si>
  <si>
    <t>WIGHT SALADS</t>
  </si>
  <si>
    <t>WILDEGG-BRUGG</t>
  </si>
  <si>
    <t>WILHELMSHAVEN</t>
  </si>
  <si>
    <t>WILLEM ALEXANDER</t>
  </si>
  <si>
    <t>WILMERSDORF</t>
  </si>
  <si>
    <t>WILRIJK</t>
  </si>
  <si>
    <t>WILTON COGEN</t>
  </si>
  <si>
    <t>WINNINGTON BRUNNER</t>
  </si>
  <si>
    <t>WINTERSHALL-HERINGEN</t>
  </si>
  <si>
    <t>WINTERTHUR WTE</t>
  </si>
  <si>
    <t>WINTRICH</t>
  </si>
  <si>
    <t>WISAPOWER</t>
  </si>
  <si>
    <t>WISSINGTON FACTORY</t>
  </si>
  <si>
    <t>WISTOM WORKS</t>
  </si>
  <si>
    <t>WITZNAU</t>
  </si>
  <si>
    <t>WKC AIR PRODUCTS</t>
  </si>
  <si>
    <t>WKC ALMERE</t>
  </si>
  <si>
    <t>WLADYSLAWOWO</t>
  </si>
  <si>
    <t>WLOCLAWEK</t>
  </si>
  <si>
    <t>WLOCLAWEK ANWIL</t>
  </si>
  <si>
    <t>WOJKOWICE</t>
  </si>
  <si>
    <t>WOLFEN ENVIA</t>
  </si>
  <si>
    <t>WOLFSBURG FALLERSLEBEN</t>
  </si>
  <si>
    <t>WOLFSBURG NORD</t>
  </si>
  <si>
    <t>WOLFSBURG WEST</t>
  </si>
  <si>
    <t>WORKINGTON IGGESUND</t>
  </si>
  <si>
    <t>WORMS PLANT</t>
  </si>
  <si>
    <t>WORRINGEN ACID PLANT</t>
  </si>
  <si>
    <t>WROCLAW</t>
  </si>
  <si>
    <t>WROTKOW</t>
  </si>
  <si>
    <t>WYHLEN</t>
  </si>
  <si>
    <t>WYLFA</t>
  </si>
  <si>
    <t>YBBS BIOMASSE</t>
  </si>
  <si>
    <t>YBBS-PERSENBERG</t>
  </si>
  <si>
    <t>YLJA</t>
  </si>
  <si>
    <t>YNGEREDSFORS</t>
  </si>
  <si>
    <t>ZABALGARBI</t>
  </si>
  <si>
    <t>ZABRZE</t>
  </si>
  <si>
    <t>ZADAR</t>
  </si>
  <si>
    <t>ZAGREB EL-TO</t>
  </si>
  <si>
    <t>ZAGREB TE-TO</t>
  </si>
  <si>
    <t>ZAKUCAC</t>
  </si>
  <si>
    <t>ZALAU</t>
  </si>
  <si>
    <t>ZANESTI</t>
  </si>
  <si>
    <t>ZAPELLO REBUILD</t>
  </si>
  <si>
    <t>ZARAGOZA MILL</t>
  </si>
  <si>
    <t>ZARAGOZA OPEL IDAE</t>
  </si>
  <si>
    <t>ZARNOWIEC</t>
  </si>
  <si>
    <t>ZAVIDENI</t>
  </si>
  <si>
    <t>ZEDELGEM</t>
  </si>
  <si>
    <t>ZEEBRUGGE</t>
  </si>
  <si>
    <t>ZEEBRUGGE DISTRIGAS</t>
  </si>
  <si>
    <t>ZEITZ SUGAR FACTORY</t>
  </si>
  <si>
    <t>ZELTINGEN</t>
  </si>
  <si>
    <t>ZELZATE</t>
  </si>
  <si>
    <t>ZELZATE SIDMAR</t>
  </si>
  <si>
    <t>ZENICA STEEL WORKS</t>
  </si>
  <si>
    <t>ZERAN</t>
  </si>
  <si>
    <t>ZERMEIGGERN</t>
  </si>
  <si>
    <t>ZERVREILA</t>
  </si>
  <si>
    <t>ZEVIO</t>
  </si>
  <si>
    <t>ZGIERZ</t>
  </si>
  <si>
    <t>ZHREBCHEVO</t>
  </si>
  <si>
    <t>ZIELITZ WORKS</t>
  </si>
  <si>
    <t>ZIELONA GORA</t>
  </si>
  <si>
    <t>ZIGONENI</t>
  </si>
  <si>
    <t>ZILINA</t>
  </si>
  <si>
    <t>ZIRKNITZ</t>
  </si>
  <si>
    <t>ZLATOLICJE</t>
  </si>
  <si>
    <t>Z'MUTT</t>
  </si>
  <si>
    <t>ZOETERWOUDE BREWERY</t>
  </si>
  <si>
    <t>ZOFIOWKA</t>
  </si>
  <si>
    <t>ZOLLING</t>
  </si>
  <si>
    <t>ZOLLING BIOMASS</t>
  </si>
  <si>
    <t>ZOLTEK PLANT</t>
  </si>
  <si>
    <t>ZORBAU</t>
  </si>
  <si>
    <t>ZORITA</t>
  </si>
  <si>
    <t>ZRENJANIN</t>
  </si>
  <si>
    <t>ZUCHWIL</t>
  </si>
  <si>
    <t>ZUIN</t>
  </si>
  <si>
    <t>ZUJAR</t>
  </si>
  <si>
    <t>ZUPANJA MILL</t>
  </si>
  <si>
    <t>ZVOLENSKA</t>
  </si>
  <si>
    <t>ZVORNIK</t>
  </si>
  <si>
    <t>ZWIJNDRECHT LANXESS</t>
  </si>
  <si>
    <t>ZYDOWO</t>
  </si>
  <si>
    <t>Decommissioning year</t>
  </si>
  <si>
    <t>Load</t>
  </si>
  <si>
    <t>Lignite CCS</t>
  </si>
  <si>
    <t>Coal CCS</t>
  </si>
  <si>
    <t>CCGT CCS</t>
  </si>
  <si>
    <t>OCGT CCS</t>
  </si>
  <si>
    <t>OCOT CCS</t>
  </si>
  <si>
    <t>CCOT CCS</t>
  </si>
  <si>
    <t>Years</t>
  </si>
  <si>
    <t>Plants</t>
  </si>
  <si>
    <t>Fuels</t>
  </si>
  <si>
    <t>Technologies</t>
  </si>
  <si>
    <t>TimeData</t>
  </si>
  <si>
    <t>HVDC</t>
  </si>
  <si>
    <t>Other</t>
  </si>
  <si>
    <t>Definition of years considered for optimization</t>
  </si>
  <si>
    <t>Power plants list of existing power plants</t>
  </si>
  <si>
    <t>Load and RES capacity; Generation limits; Investment limits</t>
  </si>
  <si>
    <t>Timedata for load and non-dispatchable generation</t>
  </si>
  <si>
    <t>HVDC line data</t>
  </si>
  <si>
    <t>Technology specific data on economic and technical parameter</t>
  </si>
  <si>
    <t>Fuel price and carbon data</t>
  </si>
  <si>
    <t>Economic parameter</t>
  </si>
  <si>
    <t>Energy prices PRIMES EU6 (EU27 price, secondary energy)</t>
  </si>
  <si>
    <t>[EUR'10/GJ]</t>
  </si>
  <si>
    <t>GJ/MWh</t>
  </si>
  <si>
    <t>Source: EMF, PRIMES EU6; based on secondary energy values</t>
  </si>
  <si>
    <t>Source: EMF, PRIMES EU6; average hourly load based on final electricity energy values</t>
  </si>
  <si>
    <t>Column index</t>
  </si>
  <si>
    <t>Energy amounts [GWh]</t>
  </si>
  <si>
    <t>Eurostat</t>
  </si>
  <si>
    <t>National statistical offices</t>
  </si>
  <si>
    <t>Approximation based on other countries</t>
  </si>
  <si>
    <t>TR</t>
  </si>
  <si>
    <t>Sub set_t_verkleinern()</t>
  </si>
  <si>
    <t>Dim i As Long</t>
  </si>
  <si>
    <t>For i = 4 To 8763</t>
  </si>
  <si>
    <t xml:space="preserve">    If (i - 4) Mod 25 &lt;&gt; 0 Then</t>
  </si>
  <si>
    <t xml:space="preserve">        Sheets("TimeData").Cells(i, 1).Clear</t>
  </si>
  <si>
    <t xml:space="preserve">    End If</t>
  </si>
  <si>
    <t>Next</t>
  </si>
  <si>
    <t>End Sub</t>
  </si>
  <si>
    <t>MW</t>
  </si>
  <si>
    <t>€</t>
  </si>
  <si>
    <t>€/kW</t>
  </si>
  <si>
    <t>Waldeck 2</t>
  </si>
  <si>
    <t>Atdorf</t>
  </si>
  <si>
    <t>simmer</t>
  </si>
  <si>
    <t>blautal</t>
  </si>
  <si>
    <t>AD</t>
  </si>
  <si>
    <t>AM</t>
  </si>
  <si>
    <t>AZ</t>
  </si>
  <si>
    <t>GE</t>
  </si>
  <si>
    <t>IR</t>
  </si>
  <si>
    <t>LI</t>
  </si>
  <si>
    <t>GI</t>
  </si>
  <si>
    <t>MA</t>
  </si>
  <si>
    <t>BR</t>
  </si>
  <si>
    <t>MC</t>
  </si>
  <si>
    <t>SR</t>
  </si>
  <si>
    <t>IQ</t>
  </si>
  <si>
    <t>JO</t>
  </si>
  <si>
    <t>KW</t>
  </si>
  <si>
    <t>SA</t>
  </si>
  <si>
    <t>SY</t>
  </si>
  <si>
    <t>VA</t>
  </si>
  <si>
    <t>SM</t>
  </si>
  <si>
    <t>LB</t>
  </si>
  <si>
    <t>IL</t>
  </si>
  <si>
    <t>MD</t>
  </si>
  <si>
    <t>TN</t>
  </si>
  <si>
    <t>DZ</t>
  </si>
  <si>
    <t>LY</t>
  </si>
  <si>
    <t>from</t>
  </si>
  <si>
    <t>to</t>
  </si>
  <si>
    <t>dist</t>
  </si>
  <si>
    <t>€/(km*MW)</t>
  </si>
  <si>
    <t>EJ/yr</t>
  </si>
  <si>
    <t>Secondary Energy|Electricity|Wind|Offshore</t>
  </si>
  <si>
    <t>EU6</t>
  </si>
  <si>
    <t>PRIMES</t>
  </si>
  <si>
    <t>EU27</t>
  </si>
  <si>
    <t>EU15</t>
  </si>
  <si>
    <t>EU12</t>
  </si>
  <si>
    <t>2050</t>
  </si>
  <si>
    <t>2045</t>
  </si>
  <si>
    <t>2040</t>
  </si>
  <si>
    <t>2035</t>
  </si>
  <si>
    <t>2030</t>
  </si>
  <si>
    <t>2025</t>
  </si>
  <si>
    <t>2020</t>
  </si>
  <si>
    <t>2015</t>
  </si>
  <si>
    <t>2010</t>
  </si>
  <si>
    <t>Unit</t>
  </si>
  <si>
    <t>Variable</t>
  </si>
  <si>
    <t>Region</t>
  </si>
  <si>
    <t>Scenario</t>
  </si>
  <si>
    <t>model</t>
  </si>
  <si>
    <t>GG</t>
  </si>
  <si>
    <t>JE</t>
  </si>
  <si>
    <t>EG</t>
  </si>
  <si>
    <t>MT</t>
  </si>
  <si>
    <t>CY</t>
  </si>
  <si>
    <t>KZ</t>
  </si>
  <si>
    <t>UZ</t>
  </si>
  <si>
    <t>TM</t>
  </si>
  <si>
    <t>IM</t>
  </si>
  <si>
    <t>PS</t>
  </si>
  <si>
    <t>EH</t>
  </si>
  <si>
    <t>ML</t>
  </si>
  <si>
    <t>MR</t>
  </si>
  <si>
    <t>SJ</t>
  </si>
  <si>
    <t>FO</t>
  </si>
  <si>
    <t>IS</t>
  </si>
  <si>
    <t>AG</t>
  </si>
  <si>
    <t>AI</t>
  </si>
  <si>
    <t>AN</t>
  </si>
  <si>
    <t>AW</t>
  </si>
  <si>
    <t>BB</t>
  </si>
  <si>
    <t>DM</t>
  </si>
  <si>
    <t>DO</t>
  </si>
  <si>
    <t>GD</t>
  </si>
  <si>
    <t>GY</t>
  </si>
  <si>
    <t>HT</t>
  </si>
  <si>
    <t>KN</t>
  </si>
  <si>
    <t>LC</t>
  </si>
  <si>
    <t>MG</t>
  </si>
  <si>
    <t>MS</t>
  </si>
  <si>
    <t>MU</t>
  </si>
  <si>
    <t>PR</t>
  </si>
  <si>
    <t>TC</t>
  </si>
  <si>
    <t>TT</t>
  </si>
  <si>
    <t>VC</t>
  </si>
  <si>
    <t>VE</t>
  </si>
  <si>
    <t>VG</t>
  </si>
  <si>
    <t>VI</t>
  </si>
  <si>
    <t>AE</t>
  </si>
  <si>
    <t>BH</t>
  </si>
  <si>
    <t>OM</t>
  </si>
  <si>
    <t>QA</t>
  </si>
  <si>
    <t>GL</t>
  </si>
  <si>
    <t>NE</t>
  </si>
  <si>
    <t>TD</t>
  </si>
  <si>
    <t>NorGer</t>
  </si>
  <si>
    <t>Nord Batt</t>
  </si>
  <si>
    <t>Interest rate for investments</t>
  </si>
  <si>
    <t>Interest rate for discounting</t>
  </si>
  <si>
    <t>Grid</t>
  </si>
  <si>
    <t>Nordic</t>
  </si>
  <si>
    <t>GB</t>
  </si>
  <si>
    <t>Baltic</t>
  </si>
  <si>
    <t>List of Grids</t>
  </si>
  <si>
    <t>Europe</t>
  </si>
  <si>
    <t>Storage</t>
  </si>
  <si>
    <t>Storage Investment</t>
  </si>
  <si>
    <t>in €/MWh</t>
  </si>
  <si>
    <t>Storage Capacity ratio</t>
  </si>
  <si>
    <t>storage capacity (MWh) to output capacity (MW) --&gt; ratio in hours</t>
  </si>
  <si>
    <t>Li-Ion</t>
  </si>
  <si>
    <t>PbS</t>
  </si>
  <si>
    <t>NaS</t>
  </si>
  <si>
    <t>Redox-Flow</t>
  </si>
  <si>
    <t>PSW-Klein</t>
  </si>
  <si>
    <t>PSW-Untertage</t>
  </si>
  <si>
    <t>AA-CAES</t>
  </si>
  <si>
    <t xml:space="preserve"> PV  </t>
  </si>
  <si>
    <t xml:space="preserve"> CSP  </t>
  </si>
  <si>
    <t>Balkan</t>
  </si>
  <si>
    <t>Installation potential [GW]</t>
  </si>
  <si>
    <t>windoff</t>
  </si>
  <si>
    <t>wind on</t>
  </si>
  <si>
    <t>CSP_AVA[%]</t>
  </si>
  <si>
    <t>Reserves</t>
  </si>
  <si>
    <t>positive</t>
  </si>
  <si>
    <t>negative</t>
  </si>
  <si>
    <t>PSW-Gross</t>
  </si>
  <si>
    <t>Full load hours</t>
  </si>
  <si>
    <t>Solar 1</t>
  </si>
  <si>
    <t>Solar 2</t>
  </si>
  <si>
    <t>Solar 3</t>
  </si>
  <si>
    <t>Wind onshore 1</t>
  </si>
  <si>
    <t>Wind onshore 2</t>
  </si>
  <si>
    <t>Wind onshore 3</t>
  </si>
  <si>
    <t>Wind offshore 1</t>
  </si>
  <si>
    <t>Wind offshore 2</t>
  </si>
  <si>
    <t>Wind offshore 3</t>
  </si>
  <si>
    <t>Steigung</t>
  </si>
  <si>
    <t>DSM01</t>
  </si>
  <si>
    <t>DSM04</t>
  </si>
  <si>
    <t>DSM12</t>
  </si>
  <si>
    <t>CCSSTORAGE</t>
  </si>
  <si>
    <t>Biomass CCS</t>
  </si>
  <si>
    <t>RoR</t>
  </si>
  <si>
    <t>Reservoir</t>
  </si>
  <si>
    <t>TEST</t>
  </si>
  <si>
    <t>Carbon sequestration ratio</t>
  </si>
  <si>
    <t>Carbon emission ratio</t>
  </si>
  <si>
    <t>Inflow</t>
  </si>
  <si>
    <t>Average Values [MW]</t>
  </si>
  <si>
    <t>turbine capacity (MW) to pump capacity (MW) --&gt; ratio in percentage</t>
  </si>
  <si>
    <t>Turbine Pump ratio</t>
  </si>
  <si>
    <t>Powertogas</t>
  </si>
  <si>
    <t>DSMLT</t>
  </si>
  <si>
    <t>Battery</t>
  </si>
  <si>
    <t>Sectors heat demand</t>
  </si>
  <si>
    <t>HH</t>
  </si>
  <si>
    <t>TS</t>
  </si>
  <si>
    <t>IN</t>
  </si>
  <si>
    <t>GH</t>
  </si>
  <si>
    <t>Power</t>
  </si>
  <si>
    <t>CHP and CU power-to-heat ratio sigma</t>
  </si>
  <si>
    <t>CHP ECST Efficiency in conventional mode</t>
  </si>
  <si>
    <t>Electric Heat Pump Quality Grade</t>
  </si>
  <si>
    <t>Depreciation Factor</t>
  </si>
  <si>
    <t>F2H DH gas</t>
  </si>
  <si>
    <t>F2H DH oil</t>
  </si>
  <si>
    <t>F2H DH biomass</t>
  </si>
  <si>
    <t>EB DH</t>
  </si>
  <si>
    <t>HP GS DH power</t>
  </si>
  <si>
    <t>CU gas</t>
  </si>
  <si>
    <t>gas</t>
  </si>
  <si>
    <t>CU oil</t>
  </si>
  <si>
    <t>oil</t>
  </si>
  <si>
    <t>CHP BPST gas</t>
  </si>
  <si>
    <t>CHP BPST coal</t>
  </si>
  <si>
    <t>CHP BPST lignite</t>
  </si>
  <si>
    <t>CHP BPST oil</t>
  </si>
  <si>
    <t>CHP BPST biomass</t>
  </si>
  <si>
    <t>CHP BPST waste</t>
  </si>
  <si>
    <t>CHP ECST gas</t>
  </si>
  <si>
    <t>CHP ECST coal</t>
  </si>
  <si>
    <t>CHP ECST lignite</t>
  </si>
  <si>
    <t>CHP ECST oil</t>
  </si>
  <si>
    <t>CHP ECST biomass</t>
  </si>
  <si>
    <t>CHP ECST waste</t>
  </si>
  <si>
    <t>CHP OCGT gas</t>
  </si>
  <si>
    <t>CHP CCGTBP gas</t>
  </si>
  <si>
    <t>CHP CCGTEC gas</t>
  </si>
  <si>
    <t>CHP OCOT oil</t>
  </si>
  <si>
    <t>CHP CCOT oil</t>
  </si>
  <si>
    <t>Solar2Heat DH 1</t>
  </si>
  <si>
    <t>Solar2Heat DH 2</t>
  </si>
  <si>
    <t>Solar2Heat DH 3</t>
  </si>
  <si>
    <t>biomass</t>
  </si>
  <si>
    <t>F2H IH gas</t>
  </si>
  <si>
    <t>F2H IH gas cb</t>
  </si>
  <si>
    <t>F2H IH oil</t>
  </si>
  <si>
    <t>F2H IH oil cb</t>
  </si>
  <si>
    <t>F2H IH biomass</t>
  </si>
  <si>
    <t>EB IH</t>
  </si>
  <si>
    <t>HP GS IH power</t>
  </si>
  <si>
    <t>F2H DH coal</t>
  </si>
  <si>
    <t>F2H DH lignite</t>
  </si>
  <si>
    <t>F2H DH waste</t>
  </si>
  <si>
    <t>HS IH</t>
  </si>
  <si>
    <t>Hybrid2H IH gas</t>
  </si>
  <si>
    <t>Solar2Heat IH 1</t>
  </si>
  <si>
    <t>Solar2Heat IH 2</t>
  </si>
  <si>
    <t>Solar2Heat IH 3</t>
  </si>
  <si>
    <t>Fuel Price IH</t>
  </si>
  <si>
    <t>HP AS IH power</t>
  </si>
  <si>
    <t>HS 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</si>
</sst>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9" fontId="5" fillId="0" borderId="0" applyFont="0" applyFill="0" applyBorder="0" applyAlignment="0" applyProtection="0"/>
    <xf numFmtId="0" fontId="13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4" fillId="0" borderId="0"/>
    <xf numFmtId="0" fontId="3" fillId="0" borderId="0"/>
    <xf numFmtId="43" fontId="15" fillId="0" borderId="0" applyFont="0" applyFill="0" applyBorder="0" applyAlignment="0" applyProtection="0"/>
    <xf numFmtId="0" fontId="2" fillId="0" borderId="0"/>
    <xf numFmtId="0" fontId="17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top" wrapText="1"/>
    </xf>
    <xf numFmtId="0" fontId="0" fillId="0" borderId="0" xfId="0" quotePrefix="1" applyNumberFormat="1"/>
    <xf numFmtId="0" fontId="5" fillId="0" borderId="0" xfId="5"/>
    <xf numFmtId="0" fontId="8" fillId="0" borderId="1" xfId="6" applyFont="1" applyFill="1" applyBorder="1" applyAlignment="1">
      <alignment wrapText="1"/>
    </xf>
    <xf numFmtId="10" fontId="8" fillId="0" borderId="1" xfId="6" applyNumberFormat="1" applyFont="1" applyFill="1" applyBorder="1" applyAlignment="1">
      <alignment horizontal="right" wrapText="1"/>
    </xf>
    <xf numFmtId="0" fontId="8" fillId="2" borderId="1" xfId="6" applyFont="1" applyFill="1" applyBorder="1" applyAlignment="1">
      <alignment wrapText="1"/>
    </xf>
    <xf numFmtId="0" fontId="5" fillId="0" borderId="0" xfId="5" applyFont="1"/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Fill="1"/>
    <xf numFmtId="0" fontId="0" fillId="0" borderId="0" xfId="0" applyFill="1"/>
    <xf numFmtId="0" fontId="8" fillId="0" borderId="2" xfId="6" applyFont="1" applyFill="1" applyBorder="1" applyAlignment="1">
      <alignment wrapText="1"/>
    </xf>
    <xf numFmtId="0" fontId="12" fillId="3" borderId="0" xfId="6" applyFont="1" applyFill="1" applyBorder="1" applyAlignment="1">
      <alignment horizontal="center"/>
    </xf>
    <xf numFmtId="0" fontId="5" fillId="0" borderId="0" xfId="5" applyFill="1"/>
    <xf numFmtId="0" fontId="11" fillId="0" borderId="0" xfId="5" applyFont="1"/>
    <xf numFmtId="0" fontId="0" fillId="0" borderId="0" xfId="0" applyBorder="1"/>
    <xf numFmtId="0" fontId="8" fillId="0" borderId="0" xfId="4" applyFont="1" applyFill="1" applyBorder="1" applyAlignment="1">
      <alignment horizontal="center"/>
    </xf>
    <xf numFmtId="0" fontId="12" fillId="3" borderId="0" xfId="4" applyFont="1" applyFill="1" applyBorder="1" applyAlignment="1">
      <alignment horizontal="center"/>
    </xf>
    <xf numFmtId="10" fontId="8" fillId="0" borderId="2" xfId="6" applyNumberFormat="1" applyFont="1" applyFill="1" applyBorder="1" applyAlignment="1">
      <alignment horizontal="right" wrapText="1"/>
    </xf>
    <xf numFmtId="0" fontId="6" fillId="4" borderId="0" xfId="0" applyFont="1" applyFill="1" applyAlignment="1">
      <alignment horizontal="center"/>
    </xf>
    <xf numFmtId="9" fontId="8" fillId="0" borderId="0" xfId="1" applyFont="1" applyFill="1" applyBorder="1"/>
    <xf numFmtId="9" fontId="0" fillId="0" borderId="0" xfId="1" applyFont="1"/>
    <xf numFmtId="0" fontId="8" fillId="0" borderId="0" xfId="6" applyFont="1" applyFill="1" applyBorder="1" applyAlignment="1">
      <alignment wrapText="1"/>
    </xf>
    <xf numFmtId="0" fontId="12" fillId="3" borderId="0" xfId="6" applyFont="1" applyFill="1" applyBorder="1" applyAlignment="1">
      <alignment horizontal="center" vertical="top" wrapText="1"/>
    </xf>
    <xf numFmtId="0" fontId="5" fillId="0" borderId="0" xfId="5" applyAlignment="1">
      <alignment vertical="top" wrapText="1"/>
    </xf>
    <xf numFmtId="9" fontId="11" fillId="0" borderId="0" xfId="1" quotePrefix="1" applyFont="1"/>
    <xf numFmtId="0" fontId="11" fillId="0" borderId="0" xfId="5" applyFont="1" applyFill="1"/>
    <xf numFmtId="0" fontId="11" fillId="0" borderId="0" xfId="0" applyFont="1" applyAlignment="1"/>
    <xf numFmtId="0" fontId="5" fillId="0" borderId="0" xfId="0" applyFont="1" applyAlignment="1">
      <alignment vertical="top" wrapText="1"/>
    </xf>
    <xf numFmtId="0" fontId="5" fillId="0" borderId="0" xfId="0" applyFont="1"/>
    <xf numFmtId="9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Fill="1" applyBorder="1"/>
    <xf numFmtId="0" fontId="6" fillId="4" borderId="0" xfId="0" applyFont="1" applyFill="1"/>
    <xf numFmtId="0" fontId="6" fillId="4" borderId="0" xfId="5" applyFont="1" applyFill="1" applyAlignment="1">
      <alignment horizontal="center" vertical="top" wrapText="1"/>
    </xf>
    <xf numFmtId="0" fontId="5" fillId="0" borderId="0" xfId="0" quotePrefix="1" applyNumberFormat="1" applyFont="1"/>
    <xf numFmtId="0" fontId="5" fillId="0" borderId="0" xfId="0" applyFont="1" applyAlignment="1">
      <alignment wrapText="1"/>
    </xf>
    <xf numFmtId="0" fontId="5" fillId="0" borderId="0" xfId="0" applyFont="1" applyFill="1"/>
    <xf numFmtId="9" fontId="5" fillId="0" borderId="0" xfId="1" quotePrefix="1" applyFont="1"/>
    <xf numFmtId="0" fontId="0" fillId="0" borderId="0" xfId="0" quotePrefix="1" applyNumberFormat="1" applyFill="1"/>
    <xf numFmtId="0" fontId="12" fillId="0" borderId="0" xfId="4" applyFont="1" applyFill="1" applyBorder="1" applyAlignment="1">
      <alignment horizontal="center"/>
    </xf>
    <xf numFmtId="0" fontId="12" fillId="4" borderId="0" xfId="4" applyFont="1" applyFill="1" applyBorder="1" applyAlignment="1">
      <alignment horizontal="center"/>
    </xf>
    <xf numFmtId="9" fontId="5" fillId="0" borderId="0" xfId="1" quotePrefix="1" applyFont="1" applyFill="1"/>
    <xf numFmtId="0" fontId="5" fillId="0" borderId="0" xfId="0" quotePrefix="1" applyNumberFormat="1" applyFont="1" applyFill="1"/>
    <xf numFmtId="0" fontId="12" fillId="0" borderId="0" xfId="6" applyFont="1" applyFill="1" applyBorder="1" applyAlignment="1">
      <alignment horizontal="center"/>
    </xf>
    <xf numFmtId="0" fontId="8" fillId="0" borderId="3" xfId="6" applyFont="1" applyFill="1" applyBorder="1" applyAlignment="1">
      <alignment wrapText="1"/>
    </xf>
    <xf numFmtId="0" fontId="8" fillId="0" borderId="4" xfId="6" applyFont="1" applyFill="1" applyBorder="1" applyAlignment="1">
      <alignment wrapText="1"/>
    </xf>
    <xf numFmtId="0" fontId="8" fillId="0" borderId="5" xfId="6" applyFont="1" applyFill="1" applyBorder="1" applyAlignment="1">
      <alignment wrapText="1"/>
    </xf>
    <xf numFmtId="2" fontId="5" fillId="0" borderId="0" xfId="5" applyNumberFormat="1" applyBorder="1"/>
    <xf numFmtId="2" fontId="8" fillId="0" borderId="0" xfId="6" applyNumberFormat="1" applyFont="1" applyFill="1" applyBorder="1" applyAlignment="1">
      <alignment horizontal="right" wrapText="1"/>
    </xf>
    <xf numFmtId="2" fontId="5" fillId="0" borderId="0" xfId="5" applyNumberFormat="1" applyFill="1" applyBorder="1"/>
    <xf numFmtId="0" fontId="5" fillId="0" borderId="0" xfId="5" applyFill="1" applyAlignment="1">
      <alignment vertical="top" wrapText="1"/>
    </xf>
    <xf numFmtId="0" fontId="12" fillId="0" borderId="0" xfId="6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2" fillId="5" borderId="0" xfId="6" applyFont="1" applyFill="1" applyBorder="1" applyAlignment="1">
      <alignment horizontal="right"/>
    </xf>
    <xf numFmtId="0" fontId="6" fillId="5" borderId="0" xfId="0" applyFont="1" applyFill="1"/>
    <xf numFmtId="0" fontId="6" fillId="5" borderId="0" xfId="0" applyFont="1" applyFill="1" applyAlignment="1">
      <alignment horizontal="center"/>
    </xf>
    <xf numFmtId="0" fontId="12" fillId="3" borderId="0" xfId="6" applyFont="1" applyFill="1" applyBorder="1" applyAlignment="1">
      <alignment horizontal="center" vertical="top" wrapText="1"/>
    </xf>
    <xf numFmtId="0" fontId="5" fillId="0" borderId="0" xfId="5" applyFont="1" applyAlignment="1">
      <alignment vertical="top"/>
    </xf>
    <xf numFmtId="0" fontId="6" fillId="4" borderId="0" xfId="0" applyFont="1" applyFill="1" applyAlignment="1">
      <alignment horizontal="center"/>
    </xf>
    <xf numFmtId="4" fontId="5" fillId="0" borderId="0" xfId="0" applyNumberFormat="1" applyFont="1"/>
    <xf numFmtId="0" fontId="14" fillId="0" borderId="0" xfId="0" applyFont="1"/>
    <xf numFmtId="2" fontId="8" fillId="6" borderId="0" xfId="6" applyNumberFormat="1" applyFont="1" applyFill="1" applyBorder="1" applyAlignment="1">
      <alignment horizontal="right" wrapText="1"/>
    </xf>
    <xf numFmtId="1" fontId="0" fillId="6" borderId="0" xfId="0" applyNumberFormat="1" applyFill="1"/>
    <xf numFmtId="0" fontId="5" fillId="6" borderId="0" xfId="5" applyFont="1" applyFill="1"/>
    <xf numFmtId="0" fontId="5" fillId="7" borderId="0" xfId="5" applyFont="1" applyFill="1"/>
    <xf numFmtId="0" fontId="5" fillId="8" borderId="0" xfId="5" applyFont="1" applyFill="1"/>
    <xf numFmtId="43" fontId="0" fillId="0" borderId="0" xfId="9" applyFont="1"/>
    <xf numFmtId="164" fontId="0" fillId="0" borderId="0" xfId="9" applyNumberFormat="1" applyFont="1"/>
    <xf numFmtId="3" fontId="0" fillId="0" borderId="0" xfId="9" applyNumberFormat="1" applyFont="1"/>
    <xf numFmtId="0" fontId="0" fillId="0" borderId="0" xfId="0" applyAlignment="1">
      <alignment horizontal="center"/>
    </xf>
    <xf numFmtId="9" fontId="5" fillId="0" borderId="0" xfId="5" applyNumberFormat="1"/>
    <xf numFmtId="1" fontId="16" fillId="0" borderId="0" xfId="0" applyNumberFormat="1" applyFont="1" applyFill="1" applyBorder="1"/>
    <xf numFmtId="0" fontId="6" fillId="0" borderId="0" xfId="0" applyFont="1"/>
    <xf numFmtId="165" fontId="0" fillId="0" borderId="0" xfId="0" applyNumberFormat="1"/>
    <xf numFmtId="2" fontId="5" fillId="6" borderId="0" xfId="5" applyNumberFormat="1" applyFill="1" applyBorder="1"/>
    <xf numFmtId="0" fontId="16" fillId="0" borderId="0" xfId="0" applyFont="1" applyFill="1" applyBorder="1"/>
    <xf numFmtId="9" fontId="16" fillId="0" borderId="0" xfId="0" applyNumberFormat="1" applyFont="1" applyFill="1" applyBorder="1"/>
    <xf numFmtId="9" fontId="16" fillId="0" borderId="0" xfId="1" applyFont="1" applyFill="1" applyBorder="1"/>
    <xf numFmtId="0" fontId="16" fillId="0" borderId="0" xfId="1" applyNumberFormat="1" applyFont="1" applyFill="1" applyBorder="1"/>
    <xf numFmtId="0" fontId="16" fillId="9" borderId="0" xfId="0" applyFont="1" applyFill="1" applyBorder="1"/>
    <xf numFmtId="0" fontId="6" fillId="4" borderId="0" xfId="0" applyFont="1" applyFill="1" applyAlignment="1">
      <alignment horizontal="center"/>
    </xf>
    <xf numFmtId="1" fontId="0" fillId="0" borderId="0" xfId="0" applyNumberForma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1" fontId="16" fillId="9" borderId="0" xfId="10" applyNumberFormat="1" applyFont="1" applyFill="1" applyBorder="1"/>
    <xf numFmtId="1" fontId="16" fillId="0" borderId="0" xfId="10" applyNumberFormat="1" applyFont="1" applyFill="1" applyBorder="1"/>
    <xf numFmtId="1" fontId="16" fillId="9" borderId="6" xfId="10" applyNumberFormat="1" applyFont="1" applyFill="1" applyBorder="1"/>
    <xf numFmtId="0" fontId="3" fillId="0" borderId="0" xfId="14"/>
    <xf numFmtId="1" fontId="16" fillId="9" borderId="0" xfId="18" applyNumberFormat="1" applyFont="1" applyFill="1" applyBorder="1"/>
    <xf numFmtId="1" fontId="16" fillId="0" borderId="0" xfId="18" applyNumberFormat="1" applyFont="1" applyFill="1" applyBorder="1"/>
    <xf numFmtId="1" fontId="16" fillId="10" borderId="0" xfId="18" applyNumberFormat="1" applyFont="1" applyFill="1" applyBorder="1"/>
    <xf numFmtId="1" fontId="16" fillId="11" borderId="0" xfId="18" applyNumberFormat="1" applyFont="1" applyFill="1" applyBorder="1"/>
    <xf numFmtId="1" fontId="16" fillId="12" borderId="0" xfId="18" applyNumberFormat="1" applyFont="1" applyFill="1" applyBorder="1"/>
    <xf numFmtId="0" fontId="3" fillId="0" borderId="0" xfId="14"/>
    <xf numFmtId="1" fontId="1" fillId="0" borderId="0" xfId="18" applyNumberFormat="1" applyBorder="1"/>
    <xf numFmtId="1" fontId="5" fillId="0" borderId="0" xfId="5" applyNumberFormat="1"/>
    <xf numFmtId="165" fontId="5" fillId="0" borderId="0" xfId="5" applyNumberFormat="1"/>
    <xf numFmtId="0" fontId="6" fillId="4" borderId="0" xfId="5" applyFont="1" applyFill="1" applyAlignment="1">
      <alignment horizontal="center"/>
    </xf>
    <xf numFmtId="0" fontId="12" fillId="3" borderId="0" xfId="6" applyFont="1" applyFill="1" applyBorder="1" applyAlignment="1">
      <alignment horizontal="center" vertical="top" wrapText="1"/>
    </xf>
    <xf numFmtId="2" fontId="5" fillId="0" borderId="0" xfId="5" applyNumberFormat="1"/>
    <xf numFmtId="9" fontId="8" fillId="6" borderId="0" xfId="1" applyFont="1" applyFill="1" applyBorder="1"/>
    <xf numFmtId="1" fontId="0" fillId="0" borderId="0" xfId="0" applyNumberFormat="1" applyFont="1"/>
    <xf numFmtId="0" fontId="0" fillId="0" borderId="0" xfId="0" applyFont="1"/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/>
    </xf>
    <xf numFmtId="0" fontId="18" fillId="0" borderId="0" xfId="0" applyFont="1" applyFill="1"/>
    <xf numFmtId="43" fontId="5" fillId="0" borderId="0" xfId="9" applyFont="1"/>
    <xf numFmtId="43" fontId="0" fillId="6" borderId="0" xfId="9" applyFont="1" applyFill="1"/>
    <xf numFmtId="0" fontId="5" fillId="0" borderId="0" xfId="15"/>
    <xf numFmtId="0" fontId="5" fillId="0" borderId="0" xfId="15" applyFill="1"/>
    <xf numFmtId="9" fontId="5" fillId="7" borderId="0" xfId="5" applyNumberFormat="1" applyFill="1"/>
    <xf numFmtId="0" fontId="0" fillId="13" borderId="0" xfId="0" applyFill="1"/>
    <xf numFmtId="0" fontId="5" fillId="13" borderId="0" xfId="5" applyFill="1"/>
    <xf numFmtId="2" fontId="5" fillId="13" borderId="0" xfId="5" applyNumberFormat="1" applyFill="1"/>
    <xf numFmtId="9" fontId="5" fillId="13" borderId="0" xfId="5" applyNumberFormat="1" applyFill="1"/>
    <xf numFmtId="9" fontId="0" fillId="13" borderId="0" xfId="0" applyNumberFormat="1" applyFill="1"/>
    <xf numFmtId="9" fontId="0" fillId="0" borderId="0" xfId="0" applyNumberFormat="1" applyFill="1"/>
    <xf numFmtId="0" fontId="0" fillId="7" borderId="0" xfId="0" applyFill="1"/>
    <xf numFmtId="0" fontId="5" fillId="7" borderId="0" xfId="5" applyFill="1"/>
    <xf numFmtId="1" fontId="5" fillId="0" borderId="0" xfId="0" applyNumberFormat="1" applyFont="1"/>
    <xf numFmtId="0" fontId="12" fillId="3" borderId="0" xfId="6" applyFont="1" applyFill="1" applyBorder="1" applyAlignment="1">
      <alignment horizontal="center"/>
    </xf>
    <xf numFmtId="0" fontId="6" fillId="4" borderId="0" xfId="5" applyFont="1" applyFill="1" applyAlignment="1">
      <alignment horizontal="center"/>
    </xf>
    <xf numFmtId="0" fontId="12" fillId="3" borderId="0" xfId="6" applyFont="1" applyFill="1" applyBorder="1" applyAlignment="1">
      <alignment horizontal="center" vertical="top" wrapText="1"/>
    </xf>
    <xf numFmtId="0" fontId="5" fillId="0" borderId="0" xfId="5" applyAlignment="1">
      <alignment horizontal="center"/>
    </xf>
    <xf numFmtId="0" fontId="6" fillId="4" borderId="0" xfId="5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</cellXfs>
  <cellStyles count="20">
    <cellStyle name="Komma" xfId="9" builtinId="3"/>
    <cellStyle name="Komma 2" xfId="17" xr:uid="{00000000-0005-0000-0000-000001000000}"/>
    <cellStyle name="Prozent" xfId="1" builtinId="5"/>
    <cellStyle name="Prozent 2" xfId="13" xr:uid="{00000000-0005-0000-0000-000003000000}"/>
    <cellStyle name="Prozent 4" xfId="19" xr:uid="{00000000-0005-0000-0000-000004000000}"/>
    <cellStyle name="Standard" xfId="0" builtinId="0"/>
    <cellStyle name="Standard 10" xfId="11" xr:uid="{00000000-0005-0000-0000-000006000000}"/>
    <cellStyle name="Standard 2" xfId="2" xr:uid="{00000000-0005-0000-0000-000007000000}"/>
    <cellStyle name="Standard 2 2" xfId="14" xr:uid="{00000000-0005-0000-0000-000008000000}"/>
    <cellStyle name="Standard 3" xfId="3" xr:uid="{00000000-0005-0000-0000-000009000000}"/>
    <cellStyle name="Standard 3 2" xfId="15" xr:uid="{00000000-0005-0000-0000-00000A000000}"/>
    <cellStyle name="Standard 4" xfId="7" xr:uid="{00000000-0005-0000-0000-00000B000000}"/>
    <cellStyle name="Standard 4 2" xfId="16" xr:uid="{00000000-0005-0000-0000-00000C000000}"/>
    <cellStyle name="Standard 5" xfId="8" xr:uid="{00000000-0005-0000-0000-00000D000000}"/>
    <cellStyle name="Standard 6" xfId="12" xr:uid="{00000000-0005-0000-0000-00000E000000}"/>
    <cellStyle name="Standard 8" xfId="10" xr:uid="{00000000-0005-0000-0000-00000F000000}"/>
    <cellStyle name="Standard 8 2" xfId="18" xr:uid="{00000000-0005-0000-0000-000010000000}"/>
    <cellStyle name="Standard_PowerPlantDataAggregated" xfId="4" xr:uid="{00000000-0005-0000-0000-000011000000}"/>
    <cellStyle name="Standard_Technologies_cna_fk_v01_14062010" xfId="5" xr:uid="{00000000-0005-0000-0000-000012000000}"/>
    <cellStyle name="Standard_TechnologyData" xfId="6" xr:uid="{00000000-0005-0000-0000-000013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Fuel Prices in EUR/MWh(th)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Fuels!$A$3</c:f>
              <c:strCache>
                <c:ptCount val="1"/>
                <c:pt idx="0">
                  <c:v>Uran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Fuels!$K$3:$S$3</c:f>
              <c:numCache>
                <c:formatCode>0.00</c:formatCode>
                <c:ptCount val="9"/>
                <c:pt idx="0">
                  <c:v>3</c:v>
                </c:pt>
                <c:pt idx="1">
                  <c:v>3.2</c:v>
                </c:pt>
                <c:pt idx="2">
                  <c:v>3.4</c:v>
                </c:pt>
                <c:pt idx="3">
                  <c:v>3.6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D4-4D86-B9E1-4D1E2203C0FB}"/>
            </c:ext>
          </c:extLst>
        </c:ser>
        <c:ser>
          <c:idx val="1"/>
          <c:order val="1"/>
          <c:tx>
            <c:strRef>
              <c:f>Fuels!$A$4</c:f>
              <c:strCache>
                <c:ptCount val="1"/>
                <c:pt idx="0">
                  <c:v>Lignite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Fuels!$K$4:$S$4</c:f>
              <c:numCache>
                <c:formatCode>0.00</c:formatCode>
                <c:ptCount val="9"/>
                <c:pt idx="0">
                  <c:v>4.3899999999999997</c:v>
                </c:pt>
                <c:pt idx="1">
                  <c:v>4.8</c:v>
                </c:pt>
                <c:pt idx="2">
                  <c:v>5.21</c:v>
                </c:pt>
                <c:pt idx="3">
                  <c:v>5.62</c:v>
                </c:pt>
                <c:pt idx="4">
                  <c:v>6.03</c:v>
                </c:pt>
                <c:pt idx="5">
                  <c:v>6.44</c:v>
                </c:pt>
                <c:pt idx="6">
                  <c:v>6.85</c:v>
                </c:pt>
                <c:pt idx="7">
                  <c:v>7.26</c:v>
                </c:pt>
                <c:pt idx="8">
                  <c:v>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D4-4D86-B9E1-4D1E2203C0FB}"/>
            </c:ext>
          </c:extLst>
        </c:ser>
        <c:ser>
          <c:idx val="2"/>
          <c:order val="2"/>
          <c:tx>
            <c:strRef>
              <c:f>Fuels!$A$5</c:f>
              <c:strCache>
                <c:ptCount val="1"/>
                <c:pt idx="0">
                  <c:v>Hard Coal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Fuels!$K$5:$S$5</c:f>
              <c:numCache>
                <c:formatCode>0.00</c:formatCode>
                <c:ptCount val="9"/>
                <c:pt idx="0">
                  <c:v>11.033240948329126</c:v>
                </c:pt>
                <c:pt idx="1">
                  <c:v>4.4132963793316504</c:v>
                </c:pt>
                <c:pt idx="2">
                  <c:v>6.6199445689974752</c:v>
                </c:pt>
                <c:pt idx="3">
                  <c:v>7.9439334827969708</c:v>
                </c:pt>
                <c:pt idx="4">
                  <c:v>8.8265927586633008</c:v>
                </c:pt>
                <c:pt idx="5">
                  <c:v>8.8265927586633008</c:v>
                </c:pt>
                <c:pt idx="6">
                  <c:v>9.2679223965964663</c:v>
                </c:pt>
                <c:pt idx="7">
                  <c:v>10.150581672462796</c:v>
                </c:pt>
                <c:pt idx="8">
                  <c:v>10.591911310395961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D4-4D86-B9E1-4D1E2203C0FB}"/>
            </c:ext>
          </c:extLst>
        </c:ser>
        <c:ser>
          <c:idx val="3"/>
          <c:order val="3"/>
          <c:tx>
            <c:strRef>
              <c:f>Fuels!$A$6</c:f>
              <c:strCache>
                <c:ptCount val="1"/>
                <c:pt idx="0">
                  <c:v>Gas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Fuels!$K$6:$S$6</c:f>
              <c:numCache>
                <c:formatCode>0.00</c:formatCode>
                <c:ptCount val="9"/>
                <c:pt idx="0">
                  <c:v>24.273130086324073</c:v>
                </c:pt>
                <c:pt idx="1">
                  <c:v>18.535844793192933</c:v>
                </c:pt>
                <c:pt idx="2">
                  <c:v>25.59711900012357</c:v>
                </c:pt>
                <c:pt idx="3">
                  <c:v>27.362437551856232</c:v>
                </c:pt>
                <c:pt idx="4">
                  <c:v>28.686426465655728</c:v>
                </c:pt>
                <c:pt idx="5">
                  <c:v>30.010415379455225</c:v>
                </c:pt>
                <c:pt idx="6">
                  <c:v>31.775733931187883</c:v>
                </c:pt>
                <c:pt idx="7">
                  <c:v>33.099722844987376</c:v>
                </c:pt>
                <c:pt idx="8">
                  <c:v>33.099722844987376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D4-4D86-B9E1-4D1E2203C0FB}"/>
            </c:ext>
          </c:extLst>
        </c:ser>
        <c:ser>
          <c:idx val="4"/>
          <c:order val="4"/>
          <c:tx>
            <c:strRef>
              <c:f>Fuels!$A$7</c:f>
              <c:strCache>
                <c:ptCount val="1"/>
                <c:pt idx="0">
                  <c:v>Oil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Fuels!$K$7:$S$7</c:f>
              <c:numCache>
                <c:formatCode>0.00</c:formatCode>
                <c:ptCount val="9"/>
                <c:pt idx="0">
                  <c:v>36.189030310519527</c:v>
                </c:pt>
                <c:pt idx="1">
                  <c:v>23.831800448390908</c:v>
                </c:pt>
                <c:pt idx="2">
                  <c:v>36.630359948452693</c:v>
                </c:pt>
                <c:pt idx="3">
                  <c:v>44.132963793316506</c:v>
                </c:pt>
                <c:pt idx="4">
                  <c:v>48.546260172648147</c:v>
                </c:pt>
                <c:pt idx="5">
                  <c:v>50.752908362313981</c:v>
                </c:pt>
                <c:pt idx="6">
                  <c:v>52.959556551979801</c:v>
                </c:pt>
                <c:pt idx="7">
                  <c:v>55.166204741645629</c:v>
                </c:pt>
                <c:pt idx="8">
                  <c:v>56.490193655445125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D4-4D86-B9E1-4D1E2203C0FB}"/>
            </c:ext>
          </c:extLst>
        </c:ser>
        <c:ser>
          <c:idx val="5"/>
          <c:order val="5"/>
          <c:tx>
            <c:strRef>
              <c:f>Fuels!$A$8</c:f>
              <c:strCache>
                <c:ptCount val="1"/>
                <c:pt idx="0">
                  <c:v>Biomass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Fuels!$K$8:$S$8</c:f>
              <c:numCache>
                <c:formatCode>0.00</c:formatCode>
                <c:ptCount val="9"/>
                <c:pt idx="0">
                  <c:v>7.2</c:v>
                </c:pt>
                <c:pt idx="1">
                  <c:v>8.1</c:v>
                </c:pt>
                <c:pt idx="2">
                  <c:v>9</c:v>
                </c:pt>
                <c:pt idx="3">
                  <c:v>9.9</c:v>
                </c:pt>
                <c:pt idx="4">
                  <c:v>10.8</c:v>
                </c:pt>
                <c:pt idx="5">
                  <c:v>11.7</c:v>
                </c:pt>
                <c:pt idx="6">
                  <c:v>12.6</c:v>
                </c:pt>
                <c:pt idx="7">
                  <c:v>13.5</c:v>
                </c:pt>
                <c:pt idx="8">
                  <c:v>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D4-4D86-B9E1-4D1E2203C0FB}"/>
            </c:ext>
          </c:extLst>
        </c:ser>
        <c:ser>
          <c:idx val="6"/>
          <c:order val="6"/>
          <c:tx>
            <c:strRef>
              <c:f>Fuels!$A$9</c:f>
              <c:strCache>
                <c:ptCount val="1"/>
                <c:pt idx="0">
                  <c:v>Hydro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Fuels!$K$9:$S$9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D4-4D86-B9E1-4D1E2203C0FB}"/>
            </c:ext>
          </c:extLst>
        </c:ser>
        <c:ser>
          <c:idx val="7"/>
          <c:order val="7"/>
          <c:tx>
            <c:strRef>
              <c:f>Fuels!$A$10</c:f>
              <c:strCache>
                <c:ptCount val="1"/>
                <c:pt idx="0">
                  <c:v>Wind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Fuels!$K$10:$S$10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D4-4D86-B9E1-4D1E2203C0FB}"/>
            </c:ext>
          </c:extLst>
        </c:ser>
        <c:ser>
          <c:idx val="8"/>
          <c:order val="8"/>
          <c:tx>
            <c:strRef>
              <c:f>Fuels!$A$11</c:f>
              <c:strCache>
                <c:ptCount val="1"/>
                <c:pt idx="0">
                  <c:v>Sun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Fuels!$K$11:$S$11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D4-4D86-B9E1-4D1E2203C0FB}"/>
            </c:ext>
          </c:extLst>
        </c:ser>
        <c:ser>
          <c:idx val="9"/>
          <c:order val="9"/>
          <c:tx>
            <c:strRef>
              <c:f>Fuels!$A$12</c:f>
              <c:strCache>
                <c:ptCount val="1"/>
                <c:pt idx="0">
                  <c:v>Waste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Fuels!$K$12:$S$12</c:f>
              <c:numCache>
                <c:formatCode>0.00</c:formatCode>
                <c:ptCount val="9"/>
                <c:pt idx="0">
                  <c:v>7.2</c:v>
                </c:pt>
                <c:pt idx="1">
                  <c:v>8.1</c:v>
                </c:pt>
                <c:pt idx="2">
                  <c:v>9</c:v>
                </c:pt>
                <c:pt idx="3">
                  <c:v>9.9</c:v>
                </c:pt>
                <c:pt idx="4">
                  <c:v>10.8</c:v>
                </c:pt>
                <c:pt idx="5">
                  <c:v>11.7</c:v>
                </c:pt>
                <c:pt idx="6">
                  <c:v>12.6</c:v>
                </c:pt>
                <c:pt idx="7">
                  <c:v>13.5</c:v>
                </c:pt>
                <c:pt idx="8">
                  <c:v>14.4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CD4-4D86-B9E1-4D1E2203C0FB}"/>
            </c:ext>
          </c:extLst>
        </c:ser>
        <c:ser>
          <c:idx val="10"/>
          <c:order val="10"/>
          <c:tx>
            <c:strRef>
              <c:f>Fuels!$A$13</c:f>
              <c:strCache>
                <c:ptCount val="1"/>
                <c:pt idx="0">
                  <c:v>Carbon</c:v>
                </c:pt>
              </c:strCache>
            </c:strRef>
          </c:tx>
          <c:marker>
            <c:symbol val="none"/>
          </c:marker>
          <c:cat>
            <c:numRef>
              <c:f>Fuels!$K$2:$S$2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cat>
          <c:val>
            <c:numRef>
              <c:f>Fuels!$K$13:$S$13</c:f>
              <c:numCache>
                <c:formatCode>0.00</c:formatCode>
                <c:ptCount val="9"/>
                <c:pt idx="0">
                  <c:v>11.3582069941661</c:v>
                </c:pt>
                <c:pt idx="1">
                  <c:v>12.895451983392601</c:v>
                </c:pt>
                <c:pt idx="2">
                  <c:v>25.477825199480399</c:v>
                </c:pt>
                <c:pt idx="3">
                  <c:v>35.668955279272602</c:v>
                </c:pt>
                <c:pt idx="4">
                  <c:v>52.993876414919299</c:v>
                </c:pt>
                <c:pt idx="5">
                  <c:v>71.337910558545204</c:v>
                </c:pt>
                <c:pt idx="6">
                  <c:v>96.815735758025596</c:v>
                </c:pt>
                <c:pt idx="7">
                  <c:v>157.96251623677901</c:v>
                </c:pt>
                <c:pt idx="8">
                  <c:v>270.06494711449199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CD4-4D86-B9E1-4D1E2203C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54848"/>
        <c:axId val="14256384"/>
      </c:lineChart>
      <c:catAx>
        <c:axId val="1425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256384"/>
        <c:crosses val="autoZero"/>
        <c:auto val="1"/>
        <c:lblAlgn val="ctr"/>
        <c:lblOffset val="100"/>
        <c:noMultiLvlLbl val="0"/>
      </c:catAx>
      <c:valAx>
        <c:axId val="142563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54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585787</xdr:colOff>
      <xdr:row>21</xdr:row>
      <xdr:rowOff>4762</xdr:rowOff>
    </xdr:from>
    <xdr:to>
      <xdr:col>27</xdr:col>
      <xdr:colOff>652462</xdr:colOff>
      <xdr:row>37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me\Repositories\dynelmod\data\Storage_potent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zug"/>
      <sheetName val="Alles"/>
      <sheetName val="Tabelle3"/>
      <sheetName val="GW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in GW</v>
          </cell>
        </row>
        <row r="2">
          <cell r="A2" t="str">
            <v>AT</v>
          </cell>
          <cell r="B2">
            <v>13.25</v>
          </cell>
        </row>
        <row r="3">
          <cell r="A3" t="str">
            <v>BE</v>
          </cell>
          <cell r="B3">
            <v>0.625</v>
          </cell>
        </row>
        <row r="4">
          <cell r="A4" t="str">
            <v>BG</v>
          </cell>
          <cell r="B4">
            <v>0</v>
          </cell>
        </row>
        <row r="5">
          <cell r="A5" t="str">
            <v>CY</v>
          </cell>
          <cell r="B5">
            <v>0</v>
          </cell>
        </row>
        <row r="6">
          <cell r="A6" t="str">
            <v>CZ</v>
          </cell>
          <cell r="B6">
            <v>0.625</v>
          </cell>
        </row>
        <row r="7">
          <cell r="A7" t="str">
            <v>FI</v>
          </cell>
          <cell r="B7">
            <v>0</v>
          </cell>
        </row>
        <row r="8">
          <cell r="A8" t="str">
            <v>FR</v>
          </cell>
          <cell r="B8">
            <v>7.25</v>
          </cell>
        </row>
        <row r="9">
          <cell r="A9" t="str">
            <v>DE</v>
          </cell>
          <cell r="B9">
            <v>0.125</v>
          </cell>
        </row>
        <row r="10">
          <cell r="A10" t="str">
            <v>GR</v>
          </cell>
          <cell r="B10">
            <v>0.125</v>
          </cell>
        </row>
        <row r="11">
          <cell r="A11" t="str">
            <v>HU</v>
          </cell>
          <cell r="B11">
            <v>0</v>
          </cell>
        </row>
        <row r="12">
          <cell r="A12" t="str">
            <v>IE</v>
          </cell>
          <cell r="B12">
            <v>0</v>
          </cell>
        </row>
        <row r="13">
          <cell r="A13" t="str">
            <v>IT</v>
          </cell>
          <cell r="B13">
            <v>28</v>
          </cell>
        </row>
        <row r="14">
          <cell r="A14" t="str">
            <v>PL</v>
          </cell>
          <cell r="B14">
            <v>0</v>
          </cell>
        </row>
        <row r="15">
          <cell r="A15" t="str">
            <v>PT</v>
          </cell>
          <cell r="B15">
            <v>0.875</v>
          </cell>
        </row>
        <row r="16">
          <cell r="A16" t="str">
            <v>RO</v>
          </cell>
          <cell r="B16">
            <v>0</v>
          </cell>
        </row>
        <row r="17">
          <cell r="A17" t="str">
            <v>SK</v>
          </cell>
          <cell r="B17">
            <v>0</v>
          </cell>
        </row>
        <row r="18">
          <cell r="A18" t="str">
            <v>SI</v>
          </cell>
          <cell r="B18">
            <v>0</v>
          </cell>
        </row>
        <row r="19">
          <cell r="A19" t="str">
            <v>ES</v>
          </cell>
          <cell r="B19">
            <v>37.75</v>
          </cell>
        </row>
        <row r="20">
          <cell r="A20" t="str">
            <v>SE</v>
          </cell>
          <cell r="B20">
            <v>16</v>
          </cell>
        </row>
        <row r="21">
          <cell r="A21" t="str">
            <v>UK</v>
          </cell>
          <cell r="B21">
            <v>3.25</v>
          </cell>
        </row>
        <row r="22">
          <cell r="A22" t="str">
            <v>HR</v>
          </cell>
          <cell r="B22">
            <v>0.75</v>
          </cell>
        </row>
        <row r="23">
          <cell r="A23" t="str">
            <v>NO</v>
          </cell>
          <cell r="B23">
            <v>5.75</v>
          </cell>
        </row>
        <row r="24">
          <cell r="A24" t="str">
            <v>CH</v>
          </cell>
          <cell r="B24">
            <v>5.25</v>
          </cell>
        </row>
        <row r="25">
          <cell r="A25" t="str">
            <v>AL</v>
          </cell>
          <cell r="B25">
            <v>1.375</v>
          </cell>
        </row>
        <row r="26">
          <cell r="A26" t="str">
            <v>BA</v>
          </cell>
          <cell r="B26">
            <v>0</v>
          </cell>
        </row>
        <row r="27">
          <cell r="A27" t="str">
            <v>XK</v>
          </cell>
          <cell r="B27">
            <v>0</v>
          </cell>
        </row>
        <row r="28">
          <cell r="A28" t="str">
            <v>ME</v>
          </cell>
          <cell r="B28">
            <v>0</v>
          </cell>
        </row>
        <row r="29">
          <cell r="A29" t="str">
            <v>MK</v>
          </cell>
          <cell r="B29">
            <v>0</v>
          </cell>
        </row>
        <row r="30">
          <cell r="A30" t="str">
            <v>RS</v>
          </cell>
          <cell r="B30">
            <v>0.125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C10"/>
  <sheetViews>
    <sheetView workbookViewId="0">
      <selection activeCell="B4" sqref="B4"/>
    </sheetView>
  </sheetViews>
  <sheetFormatPr baseColWidth="10" defaultColWidth="11.42578125" defaultRowHeight="12.75" x14ac:dyDescent="0.2"/>
  <cols>
    <col min="1" max="1" width="14.7109375" style="1" customWidth="1"/>
    <col min="2" max="2" width="69" style="1" customWidth="1"/>
    <col min="3" max="3" width="23.7109375" customWidth="1"/>
  </cols>
  <sheetData>
    <row r="1" spans="1:3" x14ac:dyDescent="0.2">
      <c r="A1" s="20" t="s">
        <v>0</v>
      </c>
      <c r="B1" s="20" t="s">
        <v>1</v>
      </c>
      <c r="C1" s="20" t="s">
        <v>29</v>
      </c>
    </row>
    <row r="2" spans="1:3" x14ac:dyDescent="0.2">
      <c r="A2" s="29" t="s">
        <v>4400</v>
      </c>
      <c r="B2" s="29" t="s">
        <v>4407</v>
      </c>
      <c r="C2" s="9"/>
    </row>
    <row r="3" spans="1:3" x14ac:dyDescent="0.2">
      <c r="A3" s="29" t="s">
        <v>4401</v>
      </c>
      <c r="B3" s="29" t="s">
        <v>4408</v>
      </c>
      <c r="C3" s="8"/>
    </row>
    <row r="4" spans="1:3" x14ac:dyDescent="0.2">
      <c r="A4" s="29" t="s">
        <v>4402</v>
      </c>
      <c r="B4" s="29" t="s">
        <v>4413</v>
      </c>
      <c r="C4" s="8"/>
    </row>
    <row r="5" spans="1:3" x14ac:dyDescent="0.2">
      <c r="A5" s="29" t="s">
        <v>4403</v>
      </c>
      <c r="B5" s="29" t="s">
        <v>4412</v>
      </c>
      <c r="C5" s="8"/>
    </row>
    <row r="6" spans="1:3" x14ac:dyDescent="0.2">
      <c r="A6" s="29" t="s">
        <v>24</v>
      </c>
      <c r="B6" s="29" t="s">
        <v>4409</v>
      </c>
      <c r="C6" s="8"/>
    </row>
    <row r="7" spans="1:3" x14ac:dyDescent="0.2">
      <c r="A7" s="29" t="s">
        <v>4404</v>
      </c>
      <c r="B7" s="29" t="s">
        <v>4410</v>
      </c>
      <c r="C7" s="8"/>
    </row>
    <row r="8" spans="1:3" x14ac:dyDescent="0.2">
      <c r="A8" s="29" t="s">
        <v>4405</v>
      </c>
      <c r="B8" s="29" t="s">
        <v>4411</v>
      </c>
    </row>
    <row r="9" spans="1:3" x14ac:dyDescent="0.2">
      <c r="A9" s="29" t="s">
        <v>4406</v>
      </c>
      <c r="B9" s="29" t="s">
        <v>80</v>
      </c>
    </row>
    <row r="10" spans="1:3" x14ac:dyDescent="0.2">
      <c r="A10" s="9"/>
      <c r="B10" s="9"/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10"/>
  <sheetViews>
    <sheetView workbookViewId="0">
      <selection activeCell="E22" sqref="E22"/>
    </sheetView>
  </sheetViews>
  <sheetFormatPr baseColWidth="10" defaultColWidth="11.42578125" defaultRowHeight="12.75" x14ac:dyDescent="0.2"/>
  <sheetData>
    <row r="1" spans="1:1" x14ac:dyDescent="0.2">
      <c r="A1" s="18" t="s">
        <v>4400</v>
      </c>
    </row>
    <row r="2" spans="1:1" x14ac:dyDescent="0.2">
      <c r="A2">
        <v>2010</v>
      </c>
    </row>
    <row r="3" spans="1:1" x14ac:dyDescent="0.2">
      <c r="A3">
        <v>2015</v>
      </c>
    </row>
    <row r="4" spans="1:1" x14ac:dyDescent="0.2">
      <c r="A4">
        <v>2020</v>
      </c>
    </row>
    <row r="5" spans="1:1" x14ac:dyDescent="0.2">
      <c r="A5">
        <v>2025</v>
      </c>
    </row>
    <row r="6" spans="1:1" x14ac:dyDescent="0.2">
      <c r="A6">
        <v>2030</v>
      </c>
    </row>
    <row r="7" spans="1:1" x14ac:dyDescent="0.2">
      <c r="A7">
        <v>2035</v>
      </c>
    </row>
    <row r="8" spans="1:1" x14ac:dyDescent="0.2">
      <c r="A8">
        <v>2040</v>
      </c>
    </row>
    <row r="9" spans="1:1" x14ac:dyDescent="0.2">
      <c r="A9">
        <v>2045</v>
      </c>
    </row>
    <row r="10" spans="1:1" x14ac:dyDescent="0.2">
      <c r="A10">
        <v>2050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RowHeight="12.75" x14ac:dyDescent="0.2"/>
  <sheetData>
    <row r="1" spans="1:1" x14ac:dyDescent="0.2">
      <c r="A1" s="111" t="s">
        <v>4596</v>
      </c>
    </row>
    <row r="2" spans="1:1" x14ac:dyDescent="0.2">
      <c r="A2" s="111" t="s">
        <v>4597</v>
      </c>
    </row>
    <row r="3" spans="1:1" x14ac:dyDescent="0.2">
      <c r="A3" s="111" t="s">
        <v>4598</v>
      </c>
    </row>
    <row r="4" spans="1:1" x14ac:dyDescent="0.2">
      <c r="A4" s="111" t="s">
        <v>4599</v>
      </c>
    </row>
    <row r="5" spans="1:1" x14ac:dyDescent="0.2">
      <c r="A5" s="112" t="s">
        <v>4600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K4747"/>
  <sheetViews>
    <sheetView topLeftCell="A4551" zoomScale="70" zoomScaleNormal="70" workbookViewId="0">
      <selection activeCell="B2" sqref="B2"/>
    </sheetView>
  </sheetViews>
  <sheetFormatPr baseColWidth="10" defaultColWidth="11.42578125" defaultRowHeight="12.75" x14ac:dyDescent="0.2"/>
  <cols>
    <col min="1" max="2" width="11.42578125" style="11"/>
    <col min="4" max="4" width="25" style="11" customWidth="1"/>
    <col min="5" max="10" width="11.42578125" style="11"/>
  </cols>
  <sheetData>
    <row r="1" spans="1:11" s="16" customFormat="1" x14ac:dyDescent="0.2">
      <c r="A1" s="18" t="s">
        <v>104</v>
      </c>
      <c r="B1" s="18" t="s">
        <v>3</v>
      </c>
      <c r="C1" s="43" t="s">
        <v>24</v>
      </c>
      <c r="D1" s="18" t="s">
        <v>105</v>
      </c>
      <c r="E1" s="18" t="s">
        <v>27</v>
      </c>
      <c r="F1" s="18" t="s">
        <v>11</v>
      </c>
      <c r="G1" s="18" t="s">
        <v>26</v>
      </c>
      <c r="H1" s="18" t="s">
        <v>106</v>
      </c>
      <c r="I1" s="18" t="s">
        <v>4392</v>
      </c>
      <c r="J1" s="18" t="s">
        <v>23</v>
      </c>
      <c r="K1" s="18" t="s">
        <v>33</v>
      </c>
    </row>
    <row r="2" spans="1:11" x14ac:dyDescent="0.2">
      <c r="A2" s="2">
        <v>1</v>
      </c>
      <c r="B2" s="2" t="s">
        <v>6</v>
      </c>
      <c r="C2" s="11" t="s">
        <v>52</v>
      </c>
      <c r="D2" s="30" t="s">
        <v>107</v>
      </c>
      <c r="E2" s="2">
        <v>1056.4799996614499</v>
      </c>
      <c r="F2" t="str">
        <f t="shared" ref="F2:F65" si="0">IF(B2="PSP",E2,"")</f>
        <v/>
      </c>
      <c r="G2" t="str">
        <f t="shared" ref="G2:G65" si="1">IF(B2="PSP",E2*8,"")</f>
        <v/>
      </c>
      <c r="H2">
        <v>1964</v>
      </c>
      <c r="I2"/>
      <c r="J2" s="40">
        <v>0.34025</v>
      </c>
      <c r="K2" s="11" t="b">
        <v>0</v>
      </c>
    </row>
    <row r="3" spans="1:11" x14ac:dyDescent="0.2">
      <c r="A3" s="2">
        <v>2</v>
      </c>
      <c r="B3" s="37" t="s">
        <v>66</v>
      </c>
      <c r="C3" s="11" t="s">
        <v>43</v>
      </c>
      <c r="D3" s="30" t="s">
        <v>108</v>
      </c>
      <c r="E3" s="2">
        <v>33.600000031292403</v>
      </c>
      <c r="F3" t="str">
        <f t="shared" si="0"/>
        <v/>
      </c>
      <c r="G3" t="str">
        <f t="shared" si="1"/>
        <v/>
      </c>
      <c r="H3">
        <v>1990</v>
      </c>
      <c r="I3"/>
      <c r="J3" s="40">
        <v>0.43312499999999998</v>
      </c>
      <c r="K3" s="11" t="b">
        <v>0</v>
      </c>
    </row>
    <row r="4" spans="1:11" x14ac:dyDescent="0.2">
      <c r="A4" s="2">
        <v>3</v>
      </c>
      <c r="B4" s="37" t="s">
        <v>7</v>
      </c>
      <c r="C4" s="11" t="s">
        <v>43</v>
      </c>
      <c r="D4" s="30" t="s">
        <v>109</v>
      </c>
      <c r="E4" s="2">
        <v>52.800000049173804</v>
      </c>
      <c r="F4" t="str">
        <f t="shared" si="0"/>
        <v/>
      </c>
      <c r="G4" t="str">
        <f t="shared" si="1"/>
        <v/>
      </c>
      <c r="H4">
        <v>1999</v>
      </c>
      <c r="I4"/>
      <c r="J4" s="40">
        <v>0.52666666666666662</v>
      </c>
      <c r="K4" s="11" t="b">
        <v>0</v>
      </c>
    </row>
    <row r="5" spans="1:11" x14ac:dyDescent="0.2">
      <c r="A5" s="2">
        <v>4</v>
      </c>
      <c r="B5" s="37" t="s">
        <v>9</v>
      </c>
      <c r="C5" s="11" t="s">
        <v>43</v>
      </c>
      <c r="D5" s="30" t="s">
        <v>110</v>
      </c>
      <c r="E5" s="2">
        <v>19.6000000089407</v>
      </c>
      <c r="F5" t="str">
        <f t="shared" si="0"/>
        <v/>
      </c>
      <c r="G5" t="str">
        <f t="shared" si="1"/>
        <v/>
      </c>
      <c r="H5">
        <v>1967</v>
      </c>
      <c r="I5"/>
      <c r="J5" s="40">
        <v>0.29120000000000001</v>
      </c>
      <c r="K5" s="11" t="b">
        <v>0</v>
      </c>
    </row>
    <row r="6" spans="1:11" x14ac:dyDescent="0.2">
      <c r="A6" s="2">
        <v>5</v>
      </c>
      <c r="B6" s="37" t="s">
        <v>21</v>
      </c>
      <c r="C6" s="11" t="s">
        <v>36</v>
      </c>
      <c r="D6" s="30" t="s">
        <v>111</v>
      </c>
      <c r="E6" s="2">
        <v>101.065</v>
      </c>
      <c r="F6" t="str">
        <f t="shared" si="0"/>
        <v/>
      </c>
      <c r="G6" t="str">
        <f t="shared" si="1"/>
        <v/>
      </c>
      <c r="H6">
        <v>1985</v>
      </c>
      <c r="I6"/>
      <c r="J6" s="40" t="s">
        <v>85</v>
      </c>
      <c r="K6" s="11" t="b">
        <v>1</v>
      </c>
    </row>
    <row r="7" spans="1:11" x14ac:dyDescent="0.2">
      <c r="A7" s="2">
        <v>6</v>
      </c>
      <c r="B7" s="37" t="s">
        <v>18</v>
      </c>
      <c r="C7" s="11" t="s">
        <v>51</v>
      </c>
      <c r="D7" s="30" t="s">
        <v>112</v>
      </c>
      <c r="E7" s="41">
        <v>14.609</v>
      </c>
      <c r="F7" t="str">
        <f t="shared" si="0"/>
        <v/>
      </c>
      <c r="G7" t="str">
        <f t="shared" si="1"/>
        <v/>
      </c>
      <c r="H7">
        <v>1964</v>
      </c>
      <c r="I7"/>
      <c r="J7" s="40" t="s">
        <v>85</v>
      </c>
      <c r="K7" s="11" t="b">
        <v>0</v>
      </c>
    </row>
    <row r="8" spans="1:11" x14ac:dyDescent="0.2">
      <c r="A8" s="2">
        <v>7</v>
      </c>
      <c r="B8" s="37" t="s">
        <v>65</v>
      </c>
      <c r="C8" s="11" t="s">
        <v>38</v>
      </c>
      <c r="D8" s="39" t="s">
        <v>113</v>
      </c>
      <c r="E8" s="41">
        <v>21.4</v>
      </c>
      <c r="F8" t="str">
        <f t="shared" si="0"/>
        <v/>
      </c>
      <c r="G8" t="str">
        <f t="shared" si="1"/>
        <v/>
      </c>
      <c r="H8">
        <v>1994</v>
      </c>
      <c r="I8"/>
      <c r="J8" s="40" t="s">
        <v>85</v>
      </c>
      <c r="K8" s="11" t="b">
        <v>1</v>
      </c>
    </row>
    <row r="9" spans="1:11" x14ac:dyDescent="0.2">
      <c r="A9" s="2">
        <v>8</v>
      </c>
      <c r="B9" s="2" t="s">
        <v>6</v>
      </c>
      <c r="C9" s="11" t="s">
        <v>34</v>
      </c>
      <c r="D9" s="11" t="s">
        <v>114</v>
      </c>
      <c r="E9" s="41">
        <v>1394.9999995529699</v>
      </c>
      <c r="F9" t="str">
        <f t="shared" si="0"/>
        <v/>
      </c>
      <c r="G9" t="str">
        <f t="shared" si="1"/>
        <v/>
      </c>
      <c r="H9">
        <v>1971</v>
      </c>
      <c r="I9"/>
      <c r="J9" s="40">
        <v>0.36256250000000001</v>
      </c>
      <c r="K9" s="11" t="b">
        <v>0</v>
      </c>
    </row>
    <row r="10" spans="1:11" x14ac:dyDescent="0.2">
      <c r="A10" s="2">
        <v>9</v>
      </c>
      <c r="B10" s="2" t="s">
        <v>9</v>
      </c>
      <c r="C10" s="11" t="s">
        <v>34</v>
      </c>
      <c r="D10" s="11" t="s">
        <v>114</v>
      </c>
      <c r="E10" s="41">
        <v>34.300000015646198</v>
      </c>
      <c r="F10" t="str">
        <f t="shared" si="0"/>
        <v/>
      </c>
      <c r="G10" t="str">
        <f t="shared" si="1"/>
        <v/>
      </c>
      <c r="H10">
        <v>1967</v>
      </c>
      <c r="I10"/>
      <c r="J10" s="40">
        <v>0.29120000000000001</v>
      </c>
      <c r="K10" s="11" t="b">
        <v>0</v>
      </c>
    </row>
    <row r="11" spans="1:11" x14ac:dyDescent="0.2">
      <c r="A11" s="2">
        <v>10</v>
      </c>
      <c r="B11" s="2" t="s">
        <v>18</v>
      </c>
      <c r="C11" s="11" t="s">
        <v>35</v>
      </c>
      <c r="D11" s="11" t="s">
        <v>115</v>
      </c>
      <c r="E11" s="41">
        <v>93.9</v>
      </c>
      <c r="F11" t="str">
        <f t="shared" si="0"/>
        <v/>
      </c>
      <c r="G11" t="str">
        <f t="shared" si="1"/>
        <v/>
      </c>
      <c r="H11">
        <v>1950</v>
      </c>
      <c r="I11"/>
      <c r="J11" s="40" t="s">
        <v>85</v>
      </c>
      <c r="K11" s="11" t="b">
        <v>0</v>
      </c>
    </row>
    <row r="12" spans="1:11" x14ac:dyDescent="0.2">
      <c r="A12" s="2">
        <v>11</v>
      </c>
      <c r="B12" s="2" t="s">
        <v>6</v>
      </c>
      <c r="C12" s="11" t="s">
        <v>57</v>
      </c>
      <c r="D12" s="11" t="s">
        <v>116</v>
      </c>
      <c r="E12" s="41">
        <v>857.18099972531195</v>
      </c>
      <c r="F12" t="str">
        <f t="shared" si="0"/>
        <v/>
      </c>
      <c r="G12" t="str">
        <f t="shared" si="1"/>
        <v/>
      </c>
      <c r="H12">
        <v>1974</v>
      </c>
      <c r="I12"/>
      <c r="J12" s="40">
        <v>0.37212499999999998</v>
      </c>
      <c r="K12" s="11" t="b">
        <v>0</v>
      </c>
    </row>
    <row r="13" spans="1:11" x14ac:dyDescent="0.2">
      <c r="A13" s="2">
        <v>12</v>
      </c>
      <c r="B13" s="2" t="s">
        <v>18</v>
      </c>
      <c r="C13" s="11" t="s">
        <v>50</v>
      </c>
      <c r="D13" s="11" t="s">
        <v>117</v>
      </c>
      <c r="E13" s="41">
        <v>173.1</v>
      </c>
      <c r="F13" t="str">
        <f t="shared" si="0"/>
        <v/>
      </c>
      <c r="G13" t="str">
        <f t="shared" si="1"/>
        <v/>
      </c>
      <c r="H13">
        <v>1979</v>
      </c>
      <c r="I13"/>
      <c r="J13" s="40" t="s">
        <v>85</v>
      </c>
      <c r="K13" s="11" t="b">
        <v>0</v>
      </c>
    </row>
    <row r="14" spans="1:11" x14ac:dyDescent="0.2">
      <c r="A14" s="2">
        <v>13</v>
      </c>
      <c r="B14" s="2" t="s">
        <v>21</v>
      </c>
      <c r="C14" s="11" t="s">
        <v>37</v>
      </c>
      <c r="D14" s="11" t="s">
        <v>118</v>
      </c>
      <c r="E14" s="41">
        <v>151</v>
      </c>
      <c r="F14" t="str">
        <f t="shared" si="0"/>
        <v/>
      </c>
      <c r="G14" t="str">
        <f t="shared" si="1"/>
        <v/>
      </c>
      <c r="H14">
        <v>1962</v>
      </c>
      <c r="I14"/>
      <c r="J14" s="40" t="s">
        <v>85</v>
      </c>
      <c r="K14" s="11" t="b">
        <v>1</v>
      </c>
    </row>
    <row r="15" spans="1:11" x14ac:dyDescent="0.2">
      <c r="A15" s="2">
        <v>14</v>
      </c>
      <c r="B15" s="2" t="s">
        <v>18</v>
      </c>
      <c r="C15" s="11" t="s">
        <v>52</v>
      </c>
      <c r="D15" s="11" t="s">
        <v>119</v>
      </c>
      <c r="E15" s="41">
        <v>18.399999999999999</v>
      </c>
      <c r="F15" t="str">
        <f t="shared" si="0"/>
        <v/>
      </c>
      <c r="G15" t="str">
        <f t="shared" si="1"/>
        <v/>
      </c>
      <c r="H15">
        <v>1984</v>
      </c>
      <c r="I15"/>
      <c r="J15" s="40" t="s">
        <v>85</v>
      </c>
      <c r="K15" s="11" t="b">
        <v>0</v>
      </c>
    </row>
    <row r="16" spans="1:11" x14ac:dyDescent="0.2">
      <c r="A16" s="2">
        <v>15</v>
      </c>
      <c r="B16" s="2" t="s">
        <v>7</v>
      </c>
      <c r="C16" s="11" t="s">
        <v>57</v>
      </c>
      <c r="D16" s="11" t="s">
        <v>120</v>
      </c>
      <c r="E16" s="41">
        <v>384.00000035762798</v>
      </c>
      <c r="F16" t="str">
        <f t="shared" si="0"/>
        <v/>
      </c>
      <c r="G16" t="str">
        <f t="shared" si="1"/>
        <v/>
      </c>
      <c r="H16">
        <v>2005</v>
      </c>
      <c r="I16"/>
      <c r="J16" s="40">
        <v>0.56666666666666676</v>
      </c>
      <c r="K16" s="11" t="b">
        <v>0</v>
      </c>
    </row>
    <row r="17" spans="1:11" x14ac:dyDescent="0.2">
      <c r="A17" s="2">
        <v>16</v>
      </c>
      <c r="B17" s="2" t="s">
        <v>66</v>
      </c>
      <c r="C17" s="11" t="s">
        <v>57</v>
      </c>
      <c r="D17" s="11" t="s">
        <v>120</v>
      </c>
      <c r="E17" s="41">
        <v>301.05600028037998</v>
      </c>
      <c r="F17" t="str">
        <f t="shared" si="0"/>
        <v/>
      </c>
      <c r="G17" t="str">
        <f t="shared" si="1"/>
        <v/>
      </c>
      <c r="H17">
        <v>1970</v>
      </c>
      <c r="I17"/>
      <c r="J17" s="40">
        <v>0.36937500000000001</v>
      </c>
      <c r="K17" s="11" t="b">
        <v>0</v>
      </c>
    </row>
    <row r="18" spans="1:11" x14ac:dyDescent="0.2">
      <c r="A18" s="2">
        <v>17</v>
      </c>
      <c r="B18" s="2" t="s">
        <v>67</v>
      </c>
      <c r="C18" s="11" t="s">
        <v>57</v>
      </c>
      <c r="D18" s="11" t="s">
        <v>120</v>
      </c>
      <c r="E18" s="41">
        <v>301.05600028037998</v>
      </c>
      <c r="F18" t="str">
        <f t="shared" si="0"/>
        <v/>
      </c>
      <c r="G18" t="str">
        <f t="shared" si="1"/>
        <v/>
      </c>
      <c r="H18">
        <v>1969</v>
      </c>
      <c r="I18"/>
      <c r="J18" s="40">
        <v>0.3661875</v>
      </c>
      <c r="K18" s="11" t="b">
        <v>0</v>
      </c>
    </row>
    <row r="19" spans="1:11" x14ac:dyDescent="0.2">
      <c r="A19" s="2">
        <v>18</v>
      </c>
      <c r="B19" s="2" t="s">
        <v>7</v>
      </c>
      <c r="C19" s="11" t="s">
        <v>57</v>
      </c>
      <c r="D19" s="11" t="s">
        <v>121</v>
      </c>
      <c r="E19" s="41">
        <v>384.00000035762798</v>
      </c>
      <c r="F19" t="str">
        <f t="shared" si="0"/>
        <v/>
      </c>
      <c r="G19" t="str">
        <f t="shared" si="1"/>
        <v/>
      </c>
      <c r="H19">
        <v>2006</v>
      </c>
      <c r="I19"/>
      <c r="J19" s="40">
        <v>0.57333333333333325</v>
      </c>
      <c r="K19" s="11" t="b">
        <v>0</v>
      </c>
    </row>
    <row r="20" spans="1:11" x14ac:dyDescent="0.2">
      <c r="A20" s="2">
        <v>19</v>
      </c>
      <c r="B20" s="2" t="s">
        <v>21</v>
      </c>
      <c r="C20" s="11" t="s">
        <v>52</v>
      </c>
      <c r="D20" s="11" t="s">
        <v>122</v>
      </c>
      <c r="E20" s="41">
        <v>75</v>
      </c>
      <c r="F20" t="str">
        <f t="shared" si="0"/>
        <v/>
      </c>
      <c r="G20" t="str">
        <f t="shared" si="1"/>
        <v/>
      </c>
      <c r="H20">
        <v>2007</v>
      </c>
      <c r="I20"/>
      <c r="J20" s="40" t="s">
        <v>85</v>
      </c>
      <c r="K20" s="11" t="b">
        <v>1</v>
      </c>
    </row>
    <row r="21" spans="1:11" x14ac:dyDescent="0.2">
      <c r="A21" s="2">
        <v>20</v>
      </c>
      <c r="B21" s="2" t="s">
        <v>67</v>
      </c>
      <c r="C21" s="11" t="s">
        <v>52</v>
      </c>
      <c r="D21" s="11" t="s">
        <v>123</v>
      </c>
      <c r="E21" s="41">
        <v>63.360000059008598</v>
      </c>
      <c r="F21" t="str">
        <f t="shared" si="0"/>
        <v/>
      </c>
      <c r="G21" t="str">
        <f t="shared" si="1"/>
        <v/>
      </c>
      <c r="H21">
        <v>1979</v>
      </c>
      <c r="I21"/>
      <c r="J21" s="40">
        <v>0.39806249999999999</v>
      </c>
      <c r="K21" s="11" t="b">
        <v>1</v>
      </c>
    </row>
    <row r="22" spans="1:11" x14ac:dyDescent="0.2">
      <c r="A22" s="2">
        <v>21</v>
      </c>
      <c r="B22" s="2" t="s">
        <v>67</v>
      </c>
      <c r="C22" s="11" t="s">
        <v>52</v>
      </c>
      <c r="D22" s="11" t="s">
        <v>123</v>
      </c>
      <c r="E22" s="41">
        <v>31.680000029504299</v>
      </c>
      <c r="F22" t="str">
        <f t="shared" si="0"/>
        <v/>
      </c>
      <c r="G22" t="str">
        <f t="shared" si="1"/>
        <v/>
      </c>
      <c r="H22">
        <v>1980</v>
      </c>
      <c r="I22"/>
      <c r="J22" s="40">
        <v>0.40125</v>
      </c>
      <c r="K22" s="11" t="b">
        <v>0</v>
      </c>
    </row>
    <row r="23" spans="1:11" x14ac:dyDescent="0.2">
      <c r="A23" s="2">
        <v>22</v>
      </c>
      <c r="B23" s="2" t="s">
        <v>65</v>
      </c>
      <c r="C23" s="11" t="s">
        <v>52</v>
      </c>
      <c r="D23" s="11" t="s">
        <v>124</v>
      </c>
      <c r="E23" s="41">
        <v>93</v>
      </c>
      <c r="F23" t="str">
        <f t="shared" si="0"/>
        <v/>
      </c>
      <c r="G23" t="str">
        <f t="shared" si="1"/>
        <v/>
      </c>
      <c r="H23">
        <v>2009</v>
      </c>
      <c r="I23"/>
      <c r="J23" s="40" t="s">
        <v>85</v>
      </c>
      <c r="K23" s="11" t="b">
        <v>0</v>
      </c>
    </row>
    <row r="24" spans="1:11" x14ac:dyDescent="0.2">
      <c r="A24" s="2">
        <v>23</v>
      </c>
      <c r="B24" s="2" t="s">
        <v>18</v>
      </c>
      <c r="C24" s="11" t="s">
        <v>50</v>
      </c>
      <c r="D24" s="11" t="s">
        <v>125</v>
      </c>
      <c r="E24" s="41">
        <v>100.08</v>
      </c>
      <c r="F24" t="str">
        <f t="shared" si="0"/>
        <v/>
      </c>
      <c r="G24" t="str">
        <f t="shared" si="1"/>
        <v/>
      </c>
      <c r="H24">
        <v>1987</v>
      </c>
      <c r="I24"/>
      <c r="J24" s="40" t="s">
        <v>85</v>
      </c>
      <c r="K24" s="11" t="b">
        <v>0</v>
      </c>
    </row>
    <row r="25" spans="1:11" x14ac:dyDescent="0.2">
      <c r="A25" s="2">
        <v>24</v>
      </c>
      <c r="B25" s="2" t="s">
        <v>18</v>
      </c>
      <c r="C25" s="11" t="s">
        <v>51</v>
      </c>
      <c r="D25" s="11" t="s">
        <v>126</v>
      </c>
      <c r="E25" s="41">
        <v>12.5</v>
      </c>
      <c r="F25" t="str">
        <f t="shared" si="0"/>
        <v/>
      </c>
      <c r="G25" t="str">
        <f t="shared" si="1"/>
        <v/>
      </c>
      <c r="H25">
        <v>1942</v>
      </c>
      <c r="I25"/>
      <c r="J25" s="40" t="s">
        <v>85</v>
      </c>
      <c r="K25" s="11" t="b">
        <v>0</v>
      </c>
    </row>
    <row r="26" spans="1:11" x14ac:dyDescent="0.2">
      <c r="A26" s="2">
        <v>25</v>
      </c>
      <c r="B26" s="2" t="s">
        <v>18</v>
      </c>
      <c r="C26" s="11" t="s">
        <v>51</v>
      </c>
      <c r="D26" s="11" t="s">
        <v>127</v>
      </c>
      <c r="E26" s="41">
        <v>66.599999999999994</v>
      </c>
      <c r="F26" t="str">
        <f t="shared" si="0"/>
        <v/>
      </c>
      <c r="G26" t="str">
        <f t="shared" si="1"/>
        <v/>
      </c>
      <c r="H26">
        <v>1958</v>
      </c>
      <c r="I26"/>
      <c r="J26" s="40" t="s">
        <v>85</v>
      </c>
      <c r="K26" s="11" t="b">
        <v>0</v>
      </c>
    </row>
    <row r="27" spans="1:11" x14ac:dyDescent="0.2">
      <c r="A27" s="2">
        <v>26</v>
      </c>
      <c r="B27" s="2" t="s">
        <v>18</v>
      </c>
      <c r="C27" s="11" t="s">
        <v>52</v>
      </c>
      <c r="D27" s="11" t="s">
        <v>128</v>
      </c>
      <c r="E27" s="41">
        <v>48.9</v>
      </c>
      <c r="F27" t="str">
        <f t="shared" si="0"/>
        <v/>
      </c>
      <c r="G27" t="str">
        <f t="shared" si="1"/>
        <v/>
      </c>
      <c r="H27">
        <v>1995</v>
      </c>
      <c r="I27"/>
      <c r="J27" s="40" t="s">
        <v>85</v>
      </c>
      <c r="K27" s="11" t="b">
        <v>0</v>
      </c>
    </row>
    <row r="28" spans="1:11" x14ac:dyDescent="0.2">
      <c r="A28" s="2">
        <v>27</v>
      </c>
      <c r="B28" s="2" t="s">
        <v>5</v>
      </c>
      <c r="C28" s="11" t="s">
        <v>40</v>
      </c>
      <c r="D28" s="11" t="s">
        <v>129</v>
      </c>
      <c r="E28" s="41">
        <v>552.00000107288395</v>
      </c>
      <c r="F28" t="str">
        <f t="shared" si="0"/>
        <v/>
      </c>
      <c r="G28" t="str">
        <f t="shared" si="1"/>
        <v/>
      </c>
      <c r="H28">
        <v>1964</v>
      </c>
      <c r="I28"/>
      <c r="J28" s="40">
        <v>0.33200000000000002</v>
      </c>
      <c r="K28" s="11" t="b">
        <v>0</v>
      </c>
    </row>
    <row r="29" spans="1:11" x14ac:dyDescent="0.2">
      <c r="A29" s="2">
        <v>28</v>
      </c>
      <c r="B29" s="2" t="s">
        <v>18</v>
      </c>
      <c r="C29" s="11" t="s">
        <v>35</v>
      </c>
      <c r="D29" s="11" t="s">
        <v>130</v>
      </c>
      <c r="E29" s="41">
        <v>50</v>
      </c>
      <c r="F29" t="str">
        <f t="shared" si="0"/>
        <v/>
      </c>
      <c r="G29" t="str">
        <f t="shared" si="1"/>
        <v/>
      </c>
      <c r="H29">
        <v>1973</v>
      </c>
      <c r="I29"/>
      <c r="J29" s="40" t="s">
        <v>85</v>
      </c>
      <c r="K29" s="11" t="b">
        <v>0</v>
      </c>
    </row>
    <row r="30" spans="1:11" x14ac:dyDescent="0.2">
      <c r="A30" s="2">
        <v>29</v>
      </c>
      <c r="B30" s="2" t="s">
        <v>8</v>
      </c>
      <c r="C30" s="11" t="s">
        <v>41</v>
      </c>
      <c r="D30" s="11" t="s">
        <v>131</v>
      </c>
      <c r="E30" s="41">
        <v>19.6000000089407</v>
      </c>
      <c r="F30" t="str">
        <f t="shared" si="0"/>
        <v/>
      </c>
      <c r="G30" t="str">
        <f t="shared" si="1"/>
        <v/>
      </c>
      <c r="H30">
        <v>1997</v>
      </c>
      <c r="I30"/>
      <c r="J30" s="40">
        <v>0.36920000000000003</v>
      </c>
      <c r="K30" s="11" t="b">
        <v>1</v>
      </c>
    </row>
    <row r="31" spans="1:11" x14ac:dyDescent="0.2">
      <c r="A31" s="2">
        <v>30</v>
      </c>
      <c r="B31" s="2" t="s">
        <v>8</v>
      </c>
      <c r="C31" s="11" t="s">
        <v>44</v>
      </c>
      <c r="D31" s="11" t="s">
        <v>132</v>
      </c>
      <c r="E31" s="41">
        <v>47.040000021457701</v>
      </c>
      <c r="F31" t="str">
        <f t="shared" si="0"/>
        <v/>
      </c>
      <c r="G31" t="str">
        <f t="shared" si="1"/>
        <v/>
      </c>
      <c r="H31">
        <v>1992</v>
      </c>
      <c r="I31"/>
      <c r="J31" s="40">
        <v>0.35619999999999996</v>
      </c>
      <c r="K31" s="11" t="b">
        <v>1</v>
      </c>
    </row>
    <row r="32" spans="1:11" x14ac:dyDescent="0.2">
      <c r="A32" s="2">
        <v>31</v>
      </c>
      <c r="B32" s="2" t="s">
        <v>8</v>
      </c>
      <c r="C32" s="11" t="s">
        <v>57</v>
      </c>
      <c r="D32" s="11" t="s">
        <v>133</v>
      </c>
      <c r="E32" s="41">
        <v>32.340000014752199</v>
      </c>
      <c r="F32" t="str">
        <f t="shared" si="0"/>
        <v/>
      </c>
      <c r="G32" t="str">
        <f t="shared" si="1"/>
        <v/>
      </c>
      <c r="H32">
        <v>2004</v>
      </c>
      <c r="I32"/>
      <c r="J32" s="40">
        <v>0.38740000000000002</v>
      </c>
      <c r="K32" s="11" t="b">
        <v>1</v>
      </c>
    </row>
    <row r="33" spans="1:11" x14ac:dyDescent="0.2">
      <c r="A33" s="2">
        <v>32</v>
      </c>
      <c r="B33" s="2" t="s">
        <v>7</v>
      </c>
      <c r="C33" s="11" t="s">
        <v>57</v>
      </c>
      <c r="D33" s="11" t="s">
        <v>134</v>
      </c>
      <c r="E33" s="41">
        <v>1152.00000107288</v>
      </c>
      <c r="F33" t="str">
        <f t="shared" si="0"/>
        <v/>
      </c>
      <c r="G33" t="str">
        <f t="shared" si="1"/>
        <v/>
      </c>
      <c r="H33">
        <v>2006</v>
      </c>
      <c r="I33"/>
      <c r="J33" s="40">
        <v>0.57333333333333325</v>
      </c>
      <c r="K33" s="11" t="b">
        <v>0</v>
      </c>
    </row>
    <row r="34" spans="1:11" x14ac:dyDescent="0.2">
      <c r="A34" s="2">
        <v>33</v>
      </c>
      <c r="B34" s="2" t="s">
        <v>5</v>
      </c>
      <c r="C34" s="11" t="s">
        <v>58</v>
      </c>
      <c r="D34" s="11" t="s">
        <v>135</v>
      </c>
      <c r="E34" s="41">
        <v>616.40000119805302</v>
      </c>
      <c r="F34" t="str">
        <f t="shared" si="0"/>
        <v/>
      </c>
      <c r="G34" t="str">
        <f t="shared" si="1"/>
        <v/>
      </c>
      <c r="H34">
        <v>2011</v>
      </c>
      <c r="I34"/>
      <c r="J34" s="40">
        <v>0.47299999999999998</v>
      </c>
      <c r="K34" s="11" t="b">
        <v>0</v>
      </c>
    </row>
    <row r="35" spans="1:11" x14ac:dyDescent="0.2">
      <c r="A35" s="2">
        <v>34</v>
      </c>
      <c r="B35" s="2" t="s">
        <v>18</v>
      </c>
      <c r="C35" s="11" t="s">
        <v>36</v>
      </c>
      <c r="D35" s="11" t="s">
        <v>136</v>
      </c>
      <c r="E35" s="41">
        <v>10.5</v>
      </c>
      <c r="F35" t="str">
        <f t="shared" si="0"/>
        <v/>
      </c>
      <c r="G35" t="str">
        <f t="shared" si="1"/>
        <v/>
      </c>
      <c r="H35">
        <v>1994</v>
      </c>
      <c r="I35"/>
      <c r="J35" s="40" t="s">
        <v>85</v>
      </c>
      <c r="K35" s="11" t="b">
        <v>0</v>
      </c>
    </row>
    <row r="36" spans="1:11" x14ac:dyDescent="0.2">
      <c r="A36" s="2">
        <v>35</v>
      </c>
      <c r="B36" s="2" t="s">
        <v>6</v>
      </c>
      <c r="C36" s="11" t="s">
        <v>41</v>
      </c>
      <c r="D36" s="11" t="s">
        <v>137</v>
      </c>
      <c r="E36" s="41">
        <v>123.689999960363</v>
      </c>
      <c r="F36" t="str">
        <f t="shared" si="0"/>
        <v/>
      </c>
      <c r="G36" t="str">
        <f t="shared" si="1"/>
        <v/>
      </c>
      <c r="H36">
        <v>1962</v>
      </c>
      <c r="I36"/>
      <c r="J36" s="40">
        <v>0.33387500000000003</v>
      </c>
      <c r="K36" s="11" t="b">
        <v>1</v>
      </c>
    </row>
    <row r="37" spans="1:11" x14ac:dyDescent="0.2">
      <c r="A37" s="2">
        <v>36</v>
      </c>
      <c r="B37" s="2" t="s">
        <v>6</v>
      </c>
      <c r="C37" s="11" t="s">
        <v>41</v>
      </c>
      <c r="D37" s="11" t="s">
        <v>137</v>
      </c>
      <c r="E37" s="41">
        <v>50.219999983906703</v>
      </c>
      <c r="F37" t="str">
        <f t="shared" si="0"/>
        <v/>
      </c>
      <c r="G37" t="str">
        <f t="shared" si="1"/>
        <v/>
      </c>
      <c r="H37">
        <v>1957</v>
      </c>
      <c r="I37"/>
      <c r="J37" s="40">
        <v>0.31793749999999998</v>
      </c>
      <c r="K37" s="11" t="b">
        <v>0</v>
      </c>
    </row>
    <row r="38" spans="1:11" x14ac:dyDescent="0.2">
      <c r="A38" s="2">
        <v>37</v>
      </c>
      <c r="B38" s="2" t="s">
        <v>7</v>
      </c>
      <c r="C38" s="11" t="s">
        <v>39</v>
      </c>
      <c r="D38" s="11" t="s">
        <v>138</v>
      </c>
      <c r="E38" s="41">
        <v>414.72000038623798</v>
      </c>
      <c r="F38" t="str">
        <f t="shared" si="0"/>
        <v/>
      </c>
      <c r="G38" t="str">
        <f t="shared" si="1"/>
        <v/>
      </c>
      <c r="H38">
        <v>2010</v>
      </c>
      <c r="I38"/>
      <c r="J38" s="40">
        <v>0.6</v>
      </c>
      <c r="K38" s="11" t="b">
        <v>0</v>
      </c>
    </row>
    <row r="39" spans="1:11" x14ac:dyDescent="0.2">
      <c r="A39" s="2">
        <v>38</v>
      </c>
      <c r="B39" s="2" t="s">
        <v>66</v>
      </c>
      <c r="C39" s="11" t="s">
        <v>39</v>
      </c>
      <c r="D39" s="11" t="s">
        <v>138</v>
      </c>
      <c r="E39" s="41">
        <v>259.20000024139898</v>
      </c>
      <c r="F39" t="str">
        <f t="shared" si="0"/>
        <v/>
      </c>
      <c r="G39" t="str">
        <f t="shared" si="1"/>
        <v/>
      </c>
      <c r="H39">
        <v>1980</v>
      </c>
      <c r="I39"/>
      <c r="J39" s="40">
        <v>0.40125</v>
      </c>
      <c r="K39" s="11" t="b">
        <v>0</v>
      </c>
    </row>
    <row r="40" spans="1:11" x14ac:dyDescent="0.2">
      <c r="A40" s="2">
        <v>39</v>
      </c>
      <c r="B40" s="2" t="s">
        <v>8</v>
      </c>
      <c r="C40" s="11" t="s">
        <v>39</v>
      </c>
      <c r="D40" s="11" t="s">
        <v>138</v>
      </c>
      <c r="E40" s="41">
        <v>249.900000113994</v>
      </c>
      <c r="F40" t="str">
        <f t="shared" si="0"/>
        <v/>
      </c>
      <c r="G40" t="str">
        <f t="shared" si="1"/>
        <v/>
      </c>
      <c r="H40">
        <v>1981</v>
      </c>
      <c r="I40"/>
      <c r="J40" s="40">
        <v>0.3276</v>
      </c>
      <c r="K40" s="11" t="b">
        <v>0</v>
      </c>
    </row>
    <row r="41" spans="1:11" x14ac:dyDescent="0.2">
      <c r="A41" s="2">
        <v>40</v>
      </c>
      <c r="B41" s="2" t="s">
        <v>5</v>
      </c>
      <c r="C41" s="11" t="s">
        <v>63</v>
      </c>
      <c r="D41" s="11" t="s">
        <v>139</v>
      </c>
      <c r="E41" s="41">
        <v>337.18000065535301</v>
      </c>
      <c r="F41" t="str">
        <f t="shared" si="0"/>
        <v/>
      </c>
      <c r="G41" t="str">
        <f t="shared" si="1"/>
        <v/>
      </c>
      <c r="H41">
        <v>1997</v>
      </c>
      <c r="I41"/>
      <c r="J41" s="40">
        <v>0.43099999999999999</v>
      </c>
      <c r="K41" s="11" t="b">
        <v>1</v>
      </c>
    </row>
    <row r="42" spans="1:11" x14ac:dyDescent="0.2">
      <c r="A42" s="2">
        <v>41</v>
      </c>
      <c r="B42" s="2" t="s">
        <v>5</v>
      </c>
      <c r="C42" s="11" t="s">
        <v>63</v>
      </c>
      <c r="D42" s="11" t="s">
        <v>139</v>
      </c>
      <c r="E42" s="41">
        <v>1122.40000218153</v>
      </c>
      <c r="F42" t="str">
        <f t="shared" si="0"/>
        <v/>
      </c>
      <c r="G42" t="str">
        <f t="shared" si="1"/>
        <v/>
      </c>
      <c r="H42">
        <v>1984</v>
      </c>
      <c r="I42"/>
      <c r="J42" s="40">
        <v>0.39200000000000002</v>
      </c>
      <c r="K42" s="11" t="b">
        <v>0</v>
      </c>
    </row>
    <row r="43" spans="1:11" x14ac:dyDescent="0.2">
      <c r="A43" s="2">
        <v>42</v>
      </c>
      <c r="B43" s="2" t="s">
        <v>66</v>
      </c>
      <c r="C43" s="11" t="s">
        <v>63</v>
      </c>
      <c r="D43" s="11" t="s">
        <v>140</v>
      </c>
      <c r="E43" s="41">
        <v>345.60000032186502</v>
      </c>
      <c r="F43" t="str">
        <f t="shared" si="0"/>
        <v/>
      </c>
      <c r="G43" t="str">
        <f t="shared" si="1"/>
        <v/>
      </c>
      <c r="H43">
        <v>1968</v>
      </c>
      <c r="I43"/>
      <c r="J43" s="40">
        <v>0.36299999999999999</v>
      </c>
      <c r="K43" s="11" t="b">
        <v>0</v>
      </c>
    </row>
    <row r="44" spans="1:11" x14ac:dyDescent="0.2">
      <c r="A44" s="2">
        <v>43</v>
      </c>
      <c r="B44" s="2" t="s">
        <v>18</v>
      </c>
      <c r="C44" s="11" t="s">
        <v>52</v>
      </c>
      <c r="D44" s="11" t="s">
        <v>141</v>
      </c>
      <c r="E44" s="41">
        <v>24</v>
      </c>
      <c r="F44" t="str">
        <f t="shared" si="0"/>
        <v/>
      </c>
      <c r="G44" t="str">
        <f t="shared" si="1"/>
        <v/>
      </c>
      <c r="H44">
        <v>1973</v>
      </c>
      <c r="I44"/>
      <c r="J44" s="40" t="s">
        <v>85</v>
      </c>
      <c r="K44" s="11" t="b">
        <v>0</v>
      </c>
    </row>
    <row r="45" spans="1:11" x14ac:dyDescent="0.2">
      <c r="A45" s="2">
        <v>44</v>
      </c>
      <c r="B45" s="2" t="s">
        <v>18</v>
      </c>
      <c r="C45" s="11" t="s">
        <v>63</v>
      </c>
      <c r="D45" s="11" t="s">
        <v>142</v>
      </c>
      <c r="E45" s="41">
        <v>50</v>
      </c>
      <c r="F45" t="str">
        <f t="shared" si="0"/>
        <v/>
      </c>
      <c r="G45" t="str">
        <f t="shared" si="1"/>
        <v/>
      </c>
      <c r="H45">
        <v>1954</v>
      </c>
      <c r="I45"/>
      <c r="J45" s="40" t="s">
        <v>85</v>
      </c>
      <c r="K45" s="11" t="b">
        <v>0</v>
      </c>
    </row>
    <row r="46" spans="1:11" x14ac:dyDescent="0.2">
      <c r="A46" s="2">
        <v>45</v>
      </c>
      <c r="B46" s="2" t="s">
        <v>8</v>
      </c>
      <c r="C46" s="11" t="s">
        <v>57</v>
      </c>
      <c r="D46" s="11" t="s">
        <v>143</v>
      </c>
      <c r="E46" s="41">
        <v>14.505960006617</v>
      </c>
      <c r="F46" t="str">
        <f t="shared" si="0"/>
        <v/>
      </c>
      <c r="G46" t="str">
        <f t="shared" si="1"/>
        <v/>
      </c>
      <c r="H46">
        <v>2000</v>
      </c>
      <c r="I46"/>
      <c r="J46" s="40">
        <v>0.377</v>
      </c>
      <c r="K46" s="11" t="b">
        <v>1</v>
      </c>
    </row>
    <row r="47" spans="1:11" x14ac:dyDescent="0.2">
      <c r="A47" s="2">
        <v>46</v>
      </c>
      <c r="B47" s="2" t="s">
        <v>18</v>
      </c>
      <c r="C47" s="11" t="s">
        <v>52</v>
      </c>
      <c r="D47" s="11" t="s">
        <v>144</v>
      </c>
      <c r="E47" s="41">
        <v>39</v>
      </c>
      <c r="F47" t="str">
        <f t="shared" si="0"/>
        <v/>
      </c>
      <c r="G47" t="str">
        <f t="shared" si="1"/>
        <v/>
      </c>
      <c r="H47">
        <v>1963</v>
      </c>
      <c r="I47"/>
      <c r="J47" s="40" t="s">
        <v>85</v>
      </c>
      <c r="K47" s="11" t="b">
        <v>0</v>
      </c>
    </row>
    <row r="48" spans="1:11" x14ac:dyDescent="0.2">
      <c r="A48" s="2">
        <v>47</v>
      </c>
      <c r="B48" s="2" t="s">
        <v>10</v>
      </c>
      <c r="C48" s="11" t="s">
        <v>57</v>
      </c>
      <c r="D48" s="11" t="s">
        <v>145</v>
      </c>
      <c r="E48" s="41">
        <v>339.2</v>
      </c>
      <c r="F48">
        <f t="shared" si="0"/>
        <v>339.2</v>
      </c>
      <c r="G48">
        <f t="shared" si="1"/>
        <v>2713.6</v>
      </c>
      <c r="H48">
        <v>1982</v>
      </c>
      <c r="I48"/>
      <c r="J48" s="40" t="s">
        <v>85</v>
      </c>
      <c r="K48" s="11" t="b">
        <v>0</v>
      </c>
    </row>
    <row r="49" spans="1:11" x14ac:dyDescent="0.2">
      <c r="A49" s="2">
        <v>48</v>
      </c>
      <c r="B49" s="2" t="s">
        <v>10</v>
      </c>
      <c r="C49" s="11" t="s">
        <v>60</v>
      </c>
      <c r="D49" s="11" t="s">
        <v>146</v>
      </c>
      <c r="E49" s="41">
        <v>270</v>
      </c>
      <c r="F49">
        <f t="shared" si="0"/>
        <v>270</v>
      </c>
      <c r="G49">
        <f t="shared" si="1"/>
        <v>2160</v>
      </c>
      <c r="H49">
        <v>1981</v>
      </c>
      <c r="I49"/>
      <c r="J49" s="40" t="s">
        <v>85</v>
      </c>
      <c r="K49" s="11" t="b">
        <v>0</v>
      </c>
    </row>
    <row r="50" spans="1:11" x14ac:dyDescent="0.2">
      <c r="A50" s="2">
        <v>49</v>
      </c>
      <c r="B50" s="2" t="s">
        <v>8</v>
      </c>
      <c r="C50" s="11" t="s">
        <v>41</v>
      </c>
      <c r="D50" s="11" t="s">
        <v>147</v>
      </c>
      <c r="E50" s="41">
        <v>148.96000006794901</v>
      </c>
      <c r="F50" t="str">
        <f t="shared" si="0"/>
        <v/>
      </c>
      <c r="G50" t="str">
        <f t="shared" si="1"/>
        <v/>
      </c>
      <c r="H50">
        <v>1990</v>
      </c>
      <c r="I50"/>
      <c r="J50" s="40">
        <v>0.35100000000000003</v>
      </c>
      <c r="K50" s="11" t="b">
        <v>0</v>
      </c>
    </row>
    <row r="51" spans="1:11" x14ac:dyDescent="0.2">
      <c r="A51" s="2">
        <v>50</v>
      </c>
      <c r="B51" s="2" t="s">
        <v>67</v>
      </c>
      <c r="C51" s="11" t="s">
        <v>73</v>
      </c>
      <c r="D51" s="11" t="s">
        <v>148</v>
      </c>
      <c r="E51" s="41">
        <v>30.720000028610201</v>
      </c>
      <c r="F51" t="str">
        <f t="shared" si="0"/>
        <v/>
      </c>
      <c r="G51" t="str">
        <f t="shared" si="1"/>
        <v/>
      </c>
      <c r="H51">
        <v>1953</v>
      </c>
      <c r="I51"/>
      <c r="J51" s="40">
        <v>0.31518750000000001</v>
      </c>
      <c r="K51" s="11" t="b">
        <v>1</v>
      </c>
    </row>
    <row r="52" spans="1:11" x14ac:dyDescent="0.2">
      <c r="A52" s="2">
        <v>51</v>
      </c>
      <c r="B52" s="2" t="s">
        <v>18</v>
      </c>
      <c r="C52" s="11" t="s">
        <v>36</v>
      </c>
      <c r="D52" s="11" t="s">
        <v>149</v>
      </c>
      <c r="E52" s="41">
        <v>24</v>
      </c>
      <c r="F52" t="str">
        <f t="shared" si="0"/>
        <v/>
      </c>
      <c r="G52" t="str">
        <f t="shared" si="1"/>
        <v/>
      </c>
      <c r="H52">
        <v>1933</v>
      </c>
      <c r="I52"/>
      <c r="J52" s="40" t="s">
        <v>85</v>
      </c>
      <c r="K52" s="11" t="b">
        <v>0</v>
      </c>
    </row>
    <row r="53" spans="1:11" x14ac:dyDescent="0.2">
      <c r="A53" s="2">
        <v>52</v>
      </c>
      <c r="B53" s="2" t="s">
        <v>18</v>
      </c>
      <c r="C53" s="11" t="s">
        <v>34</v>
      </c>
      <c r="D53" s="11" t="s">
        <v>150</v>
      </c>
      <c r="E53" s="41">
        <v>20</v>
      </c>
      <c r="F53" t="str">
        <f t="shared" si="0"/>
        <v/>
      </c>
      <c r="G53" t="str">
        <f t="shared" si="1"/>
        <v/>
      </c>
      <c r="H53">
        <v>1962</v>
      </c>
      <c r="I53"/>
      <c r="J53" s="40" t="s">
        <v>85</v>
      </c>
      <c r="K53" s="11" t="b">
        <v>0</v>
      </c>
    </row>
    <row r="54" spans="1:11" x14ac:dyDescent="0.2">
      <c r="A54" s="2">
        <v>53</v>
      </c>
      <c r="B54" s="2" t="s">
        <v>18</v>
      </c>
      <c r="C54" s="11" t="s">
        <v>57</v>
      </c>
      <c r="D54" s="11" t="s">
        <v>151</v>
      </c>
      <c r="E54" s="41">
        <v>32</v>
      </c>
      <c r="F54" t="str">
        <f t="shared" si="0"/>
        <v/>
      </c>
      <c r="G54" t="str">
        <f t="shared" si="1"/>
        <v/>
      </c>
      <c r="H54">
        <v>1965</v>
      </c>
      <c r="I54"/>
      <c r="J54" s="40" t="s">
        <v>85</v>
      </c>
      <c r="K54" s="11" t="b">
        <v>0</v>
      </c>
    </row>
    <row r="55" spans="1:11" x14ac:dyDescent="0.2">
      <c r="A55" s="2">
        <v>54</v>
      </c>
      <c r="B55" s="2" t="s">
        <v>21</v>
      </c>
      <c r="C55" s="11" t="s">
        <v>52</v>
      </c>
      <c r="D55" s="11" t="s">
        <v>152</v>
      </c>
      <c r="E55" s="41">
        <v>12.8</v>
      </c>
      <c r="F55" t="str">
        <f t="shared" si="0"/>
        <v/>
      </c>
      <c r="G55" t="str">
        <f t="shared" si="1"/>
        <v/>
      </c>
      <c r="H55">
        <v>2002</v>
      </c>
      <c r="I55"/>
      <c r="J55" s="40" t="s">
        <v>85</v>
      </c>
      <c r="K55" s="11" t="b">
        <v>1</v>
      </c>
    </row>
    <row r="56" spans="1:11" x14ac:dyDescent="0.2">
      <c r="A56" s="2">
        <v>55</v>
      </c>
      <c r="B56" s="2" t="s">
        <v>18</v>
      </c>
      <c r="C56" s="11" t="s">
        <v>51</v>
      </c>
      <c r="D56" s="11" t="s">
        <v>153</v>
      </c>
      <c r="E56" s="41">
        <v>52.2</v>
      </c>
      <c r="F56" t="str">
        <f t="shared" si="0"/>
        <v/>
      </c>
      <c r="G56" t="str">
        <f t="shared" si="1"/>
        <v/>
      </c>
      <c r="H56">
        <v>1946</v>
      </c>
      <c r="I56"/>
      <c r="J56" s="40" t="s">
        <v>85</v>
      </c>
      <c r="K56" s="11" t="b">
        <v>0</v>
      </c>
    </row>
    <row r="57" spans="1:11" x14ac:dyDescent="0.2">
      <c r="A57" s="2">
        <v>56</v>
      </c>
      <c r="B57" s="2" t="s">
        <v>18</v>
      </c>
      <c r="C57" s="11" t="s">
        <v>36</v>
      </c>
      <c r="D57" s="11" t="s">
        <v>154</v>
      </c>
      <c r="E57" s="41">
        <v>40</v>
      </c>
      <c r="F57" t="str">
        <f t="shared" si="0"/>
        <v/>
      </c>
      <c r="G57" t="str">
        <f t="shared" si="1"/>
        <v/>
      </c>
      <c r="H57">
        <v>1960</v>
      </c>
      <c r="I57"/>
      <c r="J57" s="40" t="s">
        <v>85</v>
      </c>
      <c r="K57" s="11" t="b">
        <v>0</v>
      </c>
    </row>
    <row r="58" spans="1:11" x14ac:dyDescent="0.2">
      <c r="A58" s="2">
        <v>57</v>
      </c>
      <c r="B58" s="2" t="s">
        <v>18</v>
      </c>
      <c r="C58" s="11" t="s">
        <v>37</v>
      </c>
      <c r="D58" s="11" t="s">
        <v>155</v>
      </c>
      <c r="E58" s="41">
        <v>75</v>
      </c>
      <c r="F58" t="str">
        <f t="shared" si="0"/>
        <v/>
      </c>
      <c r="G58" t="str">
        <f t="shared" si="1"/>
        <v/>
      </c>
      <c r="H58">
        <v>1967</v>
      </c>
      <c r="I58"/>
      <c r="J58" s="40" t="s">
        <v>85</v>
      </c>
      <c r="K58" s="11" t="b">
        <v>0</v>
      </c>
    </row>
    <row r="59" spans="1:11" x14ac:dyDescent="0.2">
      <c r="A59" s="2">
        <v>58</v>
      </c>
      <c r="B59" s="2" t="s">
        <v>21</v>
      </c>
      <c r="C59" s="11" t="s">
        <v>48</v>
      </c>
      <c r="D59" s="11" t="s">
        <v>156</v>
      </c>
      <c r="E59" s="41">
        <v>64</v>
      </c>
      <c r="F59" t="str">
        <f t="shared" si="0"/>
        <v/>
      </c>
      <c r="G59" t="str">
        <f t="shared" si="1"/>
        <v/>
      </c>
      <c r="H59">
        <v>1962</v>
      </c>
      <c r="I59"/>
      <c r="J59" s="40" t="s">
        <v>85</v>
      </c>
      <c r="K59" s="11" t="b">
        <v>1</v>
      </c>
    </row>
    <row r="60" spans="1:11" x14ac:dyDescent="0.2">
      <c r="A60" s="2">
        <v>59</v>
      </c>
      <c r="B60" s="2" t="s">
        <v>7</v>
      </c>
      <c r="C60" s="11" t="s">
        <v>37</v>
      </c>
      <c r="D60" s="11" t="s">
        <v>157</v>
      </c>
      <c r="E60" s="41">
        <v>26.6880000248551</v>
      </c>
      <c r="F60" t="str">
        <f t="shared" si="0"/>
        <v/>
      </c>
      <c r="G60" t="str">
        <f t="shared" si="1"/>
        <v/>
      </c>
      <c r="H60">
        <v>1991</v>
      </c>
      <c r="I60"/>
      <c r="J60" s="40">
        <v>0.47333333333333338</v>
      </c>
      <c r="K60" s="11" t="b">
        <v>0</v>
      </c>
    </row>
    <row r="61" spans="1:11" x14ac:dyDescent="0.2">
      <c r="A61" s="2">
        <v>60</v>
      </c>
      <c r="B61" s="2" t="s">
        <v>18</v>
      </c>
      <c r="C61" s="11" t="s">
        <v>37</v>
      </c>
      <c r="D61" s="11" t="s">
        <v>158</v>
      </c>
      <c r="E61" s="41">
        <v>158</v>
      </c>
      <c r="F61" t="str">
        <f t="shared" si="0"/>
        <v/>
      </c>
      <c r="G61" t="str">
        <f t="shared" si="1"/>
        <v/>
      </c>
      <c r="H61">
        <v>1972</v>
      </c>
      <c r="I61"/>
      <c r="J61" s="40" t="s">
        <v>85</v>
      </c>
      <c r="K61" s="11" t="b">
        <v>0</v>
      </c>
    </row>
    <row r="62" spans="1:11" x14ac:dyDescent="0.2">
      <c r="A62" s="2">
        <v>61</v>
      </c>
      <c r="B62" s="2" t="s">
        <v>7</v>
      </c>
      <c r="C62" s="11" t="s">
        <v>42</v>
      </c>
      <c r="D62" s="11" t="s">
        <v>159</v>
      </c>
      <c r="E62" s="41">
        <v>527.78880049154202</v>
      </c>
      <c r="F62" t="str">
        <f t="shared" si="0"/>
        <v/>
      </c>
      <c r="G62" t="str">
        <f t="shared" si="1"/>
        <v/>
      </c>
      <c r="H62">
        <v>1972</v>
      </c>
      <c r="I62"/>
      <c r="J62" s="40">
        <v>0.34666666666666662</v>
      </c>
      <c r="K62" s="11" t="b">
        <v>0</v>
      </c>
    </row>
    <row r="63" spans="1:11" x14ac:dyDescent="0.2">
      <c r="A63" s="2">
        <v>62</v>
      </c>
      <c r="B63" s="2" t="s">
        <v>7</v>
      </c>
      <c r="C63" s="11" t="s">
        <v>42</v>
      </c>
      <c r="D63" s="11" t="s">
        <v>160</v>
      </c>
      <c r="E63" s="41">
        <v>62.4000000581145</v>
      </c>
      <c r="F63" t="str">
        <f t="shared" si="0"/>
        <v/>
      </c>
      <c r="G63" t="str">
        <f t="shared" si="1"/>
        <v/>
      </c>
      <c r="H63">
        <v>1930</v>
      </c>
      <c r="I63"/>
      <c r="J63" s="40">
        <v>6.6666666666666638E-2</v>
      </c>
      <c r="K63" s="11" t="b">
        <v>0</v>
      </c>
    </row>
    <row r="64" spans="1:11" x14ac:dyDescent="0.2">
      <c r="A64" s="2">
        <v>63</v>
      </c>
      <c r="B64" s="2" t="s">
        <v>8</v>
      </c>
      <c r="C64" s="11" t="s">
        <v>42</v>
      </c>
      <c r="D64" s="11" t="s">
        <v>161</v>
      </c>
      <c r="E64" s="41">
        <v>22.540000010281801</v>
      </c>
      <c r="F64" t="str">
        <f t="shared" si="0"/>
        <v/>
      </c>
      <c r="G64" t="str">
        <f t="shared" si="1"/>
        <v/>
      </c>
      <c r="H64">
        <v>1982</v>
      </c>
      <c r="I64"/>
      <c r="J64" s="40">
        <v>0.33020000000000005</v>
      </c>
      <c r="K64" s="11" t="b">
        <v>1</v>
      </c>
    </row>
    <row r="65" spans="1:11" x14ac:dyDescent="0.2">
      <c r="A65" s="2">
        <v>64</v>
      </c>
      <c r="B65" s="2" t="s">
        <v>66</v>
      </c>
      <c r="C65" s="11" t="s">
        <v>42</v>
      </c>
      <c r="D65" s="11" t="s">
        <v>162</v>
      </c>
      <c r="E65" s="41">
        <v>14.400000013411001</v>
      </c>
      <c r="F65" t="str">
        <f t="shared" si="0"/>
        <v/>
      </c>
      <c r="G65" t="str">
        <f t="shared" si="1"/>
        <v/>
      </c>
      <c r="H65">
        <v>1956</v>
      </c>
      <c r="I65"/>
      <c r="J65" s="40">
        <v>0.32475000000000004</v>
      </c>
      <c r="K65" s="11" t="b">
        <v>1</v>
      </c>
    </row>
    <row r="66" spans="1:11" x14ac:dyDescent="0.2">
      <c r="A66" s="2">
        <v>65</v>
      </c>
      <c r="B66" s="2" t="s">
        <v>8</v>
      </c>
      <c r="C66" s="11" t="s">
        <v>42</v>
      </c>
      <c r="D66" s="11" t="s">
        <v>162</v>
      </c>
      <c r="E66" s="41">
        <v>37.240000016987302</v>
      </c>
      <c r="F66" t="str">
        <f t="shared" ref="F66:F129" si="2">IF(B66="PSP",E66,"")</f>
        <v/>
      </c>
      <c r="G66" t="str">
        <f t="shared" ref="G66:G129" si="3">IF(B66="PSP",E66*8,"")</f>
        <v/>
      </c>
      <c r="H66">
        <v>1993</v>
      </c>
      <c r="I66"/>
      <c r="J66" s="40">
        <v>0.35880000000000001</v>
      </c>
      <c r="K66" s="11" t="b">
        <v>1</v>
      </c>
    </row>
    <row r="67" spans="1:11" x14ac:dyDescent="0.2">
      <c r="A67" s="2">
        <v>66</v>
      </c>
      <c r="B67" s="2" t="s">
        <v>7</v>
      </c>
      <c r="C67" s="11" t="s">
        <v>41</v>
      </c>
      <c r="D67" s="11" t="s">
        <v>163</v>
      </c>
      <c r="E67" s="41">
        <v>108.00000010058299</v>
      </c>
      <c r="F67" t="str">
        <f t="shared" si="2"/>
        <v/>
      </c>
      <c r="G67" t="str">
        <f t="shared" si="3"/>
        <v/>
      </c>
      <c r="H67">
        <v>1996</v>
      </c>
      <c r="I67"/>
      <c r="J67" s="40">
        <v>0.5066666666666666</v>
      </c>
      <c r="K67" s="11" t="b">
        <v>0</v>
      </c>
    </row>
    <row r="68" spans="1:11" x14ac:dyDescent="0.2">
      <c r="A68" s="2">
        <v>67</v>
      </c>
      <c r="B68" s="2" t="s">
        <v>8</v>
      </c>
      <c r="C68" s="11" t="s">
        <v>42</v>
      </c>
      <c r="D68" s="11" t="s">
        <v>164</v>
      </c>
      <c r="E68" s="41">
        <v>19.982200009115001</v>
      </c>
      <c r="F68" t="str">
        <f t="shared" si="2"/>
        <v/>
      </c>
      <c r="G68" t="str">
        <f t="shared" si="3"/>
        <v/>
      </c>
      <c r="H68">
        <v>1987</v>
      </c>
      <c r="I68"/>
      <c r="J68" s="40">
        <v>0.34320000000000001</v>
      </c>
      <c r="K68" s="11" t="b">
        <v>1</v>
      </c>
    </row>
    <row r="69" spans="1:11" x14ac:dyDescent="0.2">
      <c r="A69" s="2">
        <v>68</v>
      </c>
      <c r="B69" s="2" t="s">
        <v>8</v>
      </c>
      <c r="C69" s="11" t="s">
        <v>42</v>
      </c>
      <c r="D69" s="11" t="s">
        <v>165</v>
      </c>
      <c r="E69" s="41">
        <v>78.400000035762801</v>
      </c>
      <c r="F69" t="str">
        <f t="shared" si="2"/>
        <v/>
      </c>
      <c r="G69" t="str">
        <f t="shared" si="3"/>
        <v/>
      </c>
      <c r="H69">
        <v>1993</v>
      </c>
      <c r="I69"/>
      <c r="J69" s="40">
        <v>0.35880000000000001</v>
      </c>
      <c r="K69" s="11" t="b">
        <v>1</v>
      </c>
    </row>
    <row r="70" spans="1:11" x14ac:dyDescent="0.2">
      <c r="A70" s="2">
        <v>69</v>
      </c>
      <c r="B70" s="2" t="s">
        <v>18</v>
      </c>
      <c r="C70" s="11" t="s">
        <v>52</v>
      </c>
      <c r="D70" s="11" t="s">
        <v>166</v>
      </c>
      <c r="E70" s="41">
        <v>38</v>
      </c>
      <c r="F70" t="str">
        <f t="shared" si="2"/>
        <v/>
      </c>
      <c r="G70" t="str">
        <f t="shared" si="3"/>
        <v/>
      </c>
      <c r="H70">
        <v>1953</v>
      </c>
      <c r="I70"/>
      <c r="J70" s="40" t="s">
        <v>85</v>
      </c>
      <c r="K70" s="11" t="b">
        <v>0</v>
      </c>
    </row>
    <row r="71" spans="1:11" x14ac:dyDescent="0.2">
      <c r="A71" s="2">
        <v>70</v>
      </c>
      <c r="B71" s="2" t="s">
        <v>18</v>
      </c>
      <c r="C71" s="11" t="s">
        <v>52</v>
      </c>
      <c r="D71" s="11" t="s">
        <v>167</v>
      </c>
      <c r="E71" s="41">
        <v>22</v>
      </c>
      <c r="F71" t="str">
        <f t="shared" si="2"/>
        <v/>
      </c>
      <c r="G71" t="str">
        <f t="shared" si="3"/>
        <v/>
      </c>
      <c r="H71">
        <v>1931</v>
      </c>
      <c r="I71"/>
      <c r="J71" s="40" t="s">
        <v>85</v>
      </c>
      <c r="K71" s="11" t="b">
        <v>0</v>
      </c>
    </row>
    <row r="72" spans="1:11" x14ac:dyDescent="0.2">
      <c r="A72" s="2">
        <v>71</v>
      </c>
      <c r="B72" s="2" t="s">
        <v>18</v>
      </c>
      <c r="C72" s="11" t="s">
        <v>57</v>
      </c>
      <c r="D72" s="11" t="s">
        <v>168</v>
      </c>
      <c r="E72" s="41">
        <v>19</v>
      </c>
      <c r="F72" t="str">
        <f t="shared" si="2"/>
        <v/>
      </c>
      <c r="G72" t="str">
        <f t="shared" si="3"/>
        <v/>
      </c>
      <c r="H72">
        <v>2006</v>
      </c>
      <c r="I72"/>
      <c r="J72" s="40" t="s">
        <v>85</v>
      </c>
      <c r="K72" s="11" t="b">
        <v>0</v>
      </c>
    </row>
    <row r="73" spans="1:11" x14ac:dyDescent="0.2">
      <c r="A73" s="2">
        <v>72</v>
      </c>
      <c r="B73" s="2" t="s">
        <v>18</v>
      </c>
      <c r="C73" s="11" t="s">
        <v>52</v>
      </c>
      <c r="D73" s="11" t="s">
        <v>169</v>
      </c>
      <c r="E73" s="41">
        <v>15</v>
      </c>
      <c r="F73" t="str">
        <f t="shared" si="2"/>
        <v/>
      </c>
      <c r="G73" t="str">
        <f t="shared" si="3"/>
        <v/>
      </c>
      <c r="H73">
        <v>1962</v>
      </c>
      <c r="I73"/>
      <c r="J73" s="40" t="s">
        <v>85</v>
      </c>
      <c r="K73" s="11" t="b">
        <v>0</v>
      </c>
    </row>
    <row r="74" spans="1:11" x14ac:dyDescent="0.2">
      <c r="A74" s="2">
        <v>73</v>
      </c>
      <c r="B74" s="2" t="s">
        <v>18</v>
      </c>
      <c r="C74" s="11" t="s">
        <v>57</v>
      </c>
      <c r="D74" s="11" t="s">
        <v>170</v>
      </c>
      <c r="E74" s="41">
        <v>59.2</v>
      </c>
      <c r="F74" t="str">
        <f t="shared" si="2"/>
        <v/>
      </c>
      <c r="G74" t="str">
        <f t="shared" si="3"/>
        <v/>
      </c>
      <c r="H74">
        <v>1972</v>
      </c>
      <c r="I74"/>
      <c r="J74" s="40" t="s">
        <v>85</v>
      </c>
      <c r="K74" s="11" t="b">
        <v>0</v>
      </c>
    </row>
    <row r="75" spans="1:11" x14ac:dyDescent="0.2">
      <c r="A75" s="2">
        <v>74</v>
      </c>
      <c r="B75" s="2" t="s">
        <v>6</v>
      </c>
      <c r="C75" s="11" t="s">
        <v>41</v>
      </c>
      <c r="D75" s="11" t="s">
        <v>171</v>
      </c>
      <c r="E75" s="41">
        <v>28.829999990761301</v>
      </c>
      <c r="F75" t="str">
        <f t="shared" si="2"/>
        <v/>
      </c>
      <c r="G75" t="str">
        <f t="shared" si="3"/>
        <v/>
      </c>
      <c r="H75">
        <v>2009</v>
      </c>
      <c r="I75"/>
      <c r="J75" s="40">
        <v>0.48368749999999999</v>
      </c>
      <c r="K75" s="11" t="b">
        <v>1</v>
      </c>
    </row>
    <row r="76" spans="1:11" x14ac:dyDescent="0.2">
      <c r="A76" s="2">
        <v>75</v>
      </c>
      <c r="B76" s="2" t="s">
        <v>18</v>
      </c>
      <c r="C76" s="11" t="s">
        <v>41</v>
      </c>
      <c r="D76" s="11" t="s">
        <v>172</v>
      </c>
      <c r="E76" s="41">
        <v>108</v>
      </c>
      <c r="F76" t="str">
        <f t="shared" si="2"/>
        <v/>
      </c>
      <c r="G76" t="str">
        <f t="shared" si="3"/>
        <v/>
      </c>
      <c r="H76">
        <v>1933</v>
      </c>
      <c r="I76"/>
      <c r="J76" s="40" t="s">
        <v>85</v>
      </c>
      <c r="K76" s="11" t="b">
        <v>0</v>
      </c>
    </row>
    <row r="77" spans="1:11" x14ac:dyDescent="0.2">
      <c r="A77" s="2">
        <v>76</v>
      </c>
      <c r="B77" s="2" t="s">
        <v>18</v>
      </c>
      <c r="C77" s="11" t="s">
        <v>57</v>
      </c>
      <c r="D77" s="11" t="s">
        <v>173</v>
      </c>
      <c r="E77" s="41">
        <v>12</v>
      </c>
      <c r="F77" t="str">
        <f t="shared" si="2"/>
        <v/>
      </c>
      <c r="G77" t="str">
        <f t="shared" si="3"/>
        <v/>
      </c>
      <c r="H77">
        <v>1932</v>
      </c>
      <c r="I77"/>
      <c r="J77" s="40" t="s">
        <v>85</v>
      </c>
      <c r="K77" s="11" t="b">
        <v>0</v>
      </c>
    </row>
    <row r="78" spans="1:11" x14ac:dyDescent="0.2">
      <c r="A78" s="2">
        <v>77</v>
      </c>
      <c r="B78" s="2" t="s">
        <v>18</v>
      </c>
      <c r="C78" s="11" t="s">
        <v>49</v>
      </c>
      <c r="D78" s="11" t="s">
        <v>174</v>
      </c>
      <c r="E78" s="41">
        <v>15</v>
      </c>
      <c r="F78" t="str">
        <f t="shared" si="2"/>
        <v/>
      </c>
      <c r="G78" t="str">
        <f t="shared" si="3"/>
        <v/>
      </c>
      <c r="H78">
        <v>1967</v>
      </c>
      <c r="I78"/>
      <c r="J78" s="40" t="s">
        <v>85</v>
      </c>
      <c r="K78" s="11" t="b">
        <v>0</v>
      </c>
    </row>
    <row r="79" spans="1:11" x14ac:dyDescent="0.2">
      <c r="A79" s="2">
        <v>79</v>
      </c>
      <c r="B79" s="2" t="s">
        <v>7</v>
      </c>
      <c r="C79" s="11" t="s">
        <v>57</v>
      </c>
      <c r="D79" s="11" t="s">
        <v>175</v>
      </c>
      <c r="E79" s="41">
        <v>13.824000012874601</v>
      </c>
      <c r="F79" t="str">
        <f t="shared" si="2"/>
        <v/>
      </c>
      <c r="G79" t="str">
        <f t="shared" si="3"/>
        <v/>
      </c>
      <c r="H79">
        <v>1992</v>
      </c>
      <c r="I79"/>
      <c r="J79" s="40">
        <v>0.48</v>
      </c>
      <c r="K79" s="11" t="b">
        <v>0</v>
      </c>
    </row>
    <row r="80" spans="1:11" x14ac:dyDescent="0.2">
      <c r="A80" s="2">
        <v>80</v>
      </c>
      <c r="B80" s="2" t="s">
        <v>8</v>
      </c>
      <c r="C80" s="11" t="s">
        <v>57</v>
      </c>
      <c r="D80" s="11" t="s">
        <v>175</v>
      </c>
      <c r="E80" s="41">
        <v>10.2410000046715</v>
      </c>
      <c r="F80" t="str">
        <f t="shared" si="2"/>
        <v/>
      </c>
      <c r="G80" t="str">
        <f t="shared" si="3"/>
        <v/>
      </c>
      <c r="H80">
        <v>1990</v>
      </c>
      <c r="I80"/>
      <c r="J80" s="40">
        <v>0.35100000000000003</v>
      </c>
      <c r="K80" s="11" t="b">
        <v>1</v>
      </c>
    </row>
    <row r="81" spans="1:11" x14ac:dyDescent="0.2">
      <c r="A81" s="2">
        <v>81</v>
      </c>
      <c r="B81" s="2" t="s">
        <v>8</v>
      </c>
      <c r="C81" s="11" t="s">
        <v>57</v>
      </c>
      <c r="D81" s="11" t="s">
        <v>176</v>
      </c>
      <c r="E81" s="41">
        <v>10.584000004828001</v>
      </c>
      <c r="F81" t="str">
        <f t="shared" si="2"/>
        <v/>
      </c>
      <c r="G81" t="str">
        <f t="shared" si="3"/>
        <v/>
      </c>
      <c r="H81">
        <v>1996</v>
      </c>
      <c r="I81"/>
      <c r="J81" s="40">
        <v>0.36659999999999998</v>
      </c>
      <c r="K81" s="11" t="b">
        <v>1</v>
      </c>
    </row>
    <row r="82" spans="1:11" x14ac:dyDescent="0.2">
      <c r="A82" s="2">
        <v>82</v>
      </c>
      <c r="B82" s="2" t="s">
        <v>9</v>
      </c>
      <c r="C82" s="11" t="s">
        <v>57</v>
      </c>
      <c r="D82" s="11" t="s">
        <v>177</v>
      </c>
      <c r="E82" s="41">
        <v>12.4499200056791</v>
      </c>
      <c r="F82" t="str">
        <f t="shared" si="2"/>
        <v/>
      </c>
      <c r="G82" t="str">
        <f t="shared" si="3"/>
        <v/>
      </c>
      <c r="H82">
        <v>1999</v>
      </c>
      <c r="I82"/>
      <c r="J82" s="40">
        <v>0.37439999999999996</v>
      </c>
      <c r="K82" s="11" t="b">
        <v>1</v>
      </c>
    </row>
    <row r="83" spans="1:11" x14ac:dyDescent="0.2">
      <c r="A83" s="2">
        <v>83</v>
      </c>
      <c r="B83" s="2" t="s">
        <v>8</v>
      </c>
      <c r="C83" s="11" t="s">
        <v>57</v>
      </c>
      <c r="D83" s="11" t="s">
        <v>178</v>
      </c>
      <c r="E83" s="41">
        <v>12.877200005874</v>
      </c>
      <c r="F83" t="str">
        <f t="shared" si="2"/>
        <v/>
      </c>
      <c r="G83" t="str">
        <f t="shared" si="3"/>
        <v/>
      </c>
      <c r="H83">
        <v>1990</v>
      </c>
      <c r="I83"/>
      <c r="J83" s="40">
        <v>0.35100000000000003</v>
      </c>
      <c r="K83" s="11" t="b">
        <v>1</v>
      </c>
    </row>
    <row r="84" spans="1:11" x14ac:dyDescent="0.2">
      <c r="A84" s="2">
        <v>86</v>
      </c>
      <c r="B84" s="2" t="s">
        <v>18</v>
      </c>
      <c r="C84" s="11" t="s">
        <v>57</v>
      </c>
      <c r="D84" s="11" t="s">
        <v>179</v>
      </c>
      <c r="E84" s="41">
        <v>718.2</v>
      </c>
      <c r="F84" t="str">
        <f t="shared" si="2"/>
        <v/>
      </c>
      <c r="G84" t="str">
        <f t="shared" si="3"/>
        <v/>
      </c>
      <c r="H84">
        <v>1962</v>
      </c>
      <c r="I84"/>
      <c r="J84" s="40" t="s">
        <v>85</v>
      </c>
      <c r="K84" s="11" t="b">
        <v>0</v>
      </c>
    </row>
    <row r="85" spans="1:11" x14ac:dyDescent="0.2">
      <c r="A85" s="2">
        <v>87</v>
      </c>
      <c r="B85" s="2" t="s">
        <v>10</v>
      </c>
      <c r="C85" s="11" t="s">
        <v>57</v>
      </c>
      <c r="D85" s="11" t="s">
        <v>179</v>
      </c>
      <c r="E85" s="41">
        <v>428</v>
      </c>
      <c r="F85">
        <f t="shared" si="2"/>
        <v>428</v>
      </c>
      <c r="G85">
        <f t="shared" si="3"/>
        <v>3424</v>
      </c>
      <c r="H85">
        <v>1986</v>
      </c>
      <c r="I85"/>
      <c r="J85" s="40" t="s">
        <v>85</v>
      </c>
      <c r="K85" s="11" t="b">
        <v>0</v>
      </c>
    </row>
    <row r="86" spans="1:11" x14ac:dyDescent="0.2">
      <c r="A86" s="2">
        <v>88</v>
      </c>
      <c r="B86" s="2" t="s">
        <v>9</v>
      </c>
      <c r="C86" s="11" t="s">
        <v>34</v>
      </c>
      <c r="D86" s="11" t="s">
        <v>180</v>
      </c>
      <c r="E86" s="41">
        <v>17.640000008046599</v>
      </c>
      <c r="F86" t="str">
        <f t="shared" si="2"/>
        <v/>
      </c>
      <c r="G86" t="str">
        <f t="shared" si="3"/>
        <v/>
      </c>
      <c r="H86">
        <v>1964</v>
      </c>
      <c r="I86"/>
      <c r="J86" s="40">
        <v>0.28339999999999999</v>
      </c>
      <c r="K86" s="11" t="b">
        <v>0</v>
      </c>
    </row>
    <row r="87" spans="1:11" x14ac:dyDescent="0.2">
      <c r="A87" s="2">
        <v>89</v>
      </c>
      <c r="B87" s="2" t="s">
        <v>18</v>
      </c>
      <c r="C87" s="11" t="s">
        <v>58</v>
      </c>
      <c r="D87" s="11" t="s">
        <v>181</v>
      </c>
      <c r="E87" s="41">
        <v>66</v>
      </c>
      <c r="F87" t="str">
        <f t="shared" si="2"/>
        <v/>
      </c>
      <c r="G87" t="str">
        <f t="shared" si="3"/>
        <v/>
      </c>
      <c r="H87">
        <v>1956</v>
      </c>
      <c r="I87"/>
      <c r="J87" s="40" t="s">
        <v>85</v>
      </c>
      <c r="K87" s="11" t="b">
        <v>0</v>
      </c>
    </row>
    <row r="88" spans="1:11" x14ac:dyDescent="0.2">
      <c r="A88" s="2">
        <v>90</v>
      </c>
      <c r="B88" s="2" t="s">
        <v>8</v>
      </c>
      <c r="C88" s="11" t="s">
        <v>52</v>
      </c>
      <c r="D88" s="11" t="s">
        <v>182</v>
      </c>
      <c r="E88" s="41">
        <v>172.48000007867799</v>
      </c>
      <c r="F88" t="str">
        <f t="shared" si="2"/>
        <v/>
      </c>
      <c r="G88" t="str">
        <f t="shared" si="3"/>
        <v/>
      </c>
      <c r="H88">
        <v>1979</v>
      </c>
      <c r="I88"/>
      <c r="J88" s="40">
        <v>0.32240000000000002</v>
      </c>
      <c r="K88" s="11" t="b">
        <v>0</v>
      </c>
    </row>
    <row r="89" spans="1:11" x14ac:dyDescent="0.2">
      <c r="A89" s="2">
        <v>91</v>
      </c>
      <c r="B89" s="2" t="s">
        <v>18</v>
      </c>
      <c r="C89" s="11" t="s">
        <v>37</v>
      </c>
      <c r="D89" s="11" t="s">
        <v>183</v>
      </c>
      <c r="E89" s="41">
        <v>33.799999999999997</v>
      </c>
      <c r="F89" t="str">
        <f t="shared" si="2"/>
        <v/>
      </c>
      <c r="G89" t="str">
        <f t="shared" si="3"/>
        <v/>
      </c>
      <c r="H89">
        <v>1994</v>
      </c>
      <c r="I89"/>
      <c r="J89" s="40" t="s">
        <v>85</v>
      </c>
      <c r="K89" s="11" t="b">
        <v>0</v>
      </c>
    </row>
    <row r="90" spans="1:11" x14ac:dyDescent="0.2">
      <c r="A90" s="2">
        <v>92</v>
      </c>
      <c r="B90" s="2" t="s">
        <v>9</v>
      </c>
      <c r="C90" s="11" t="s">
        <v>48</v>
      </c>
      <c r="D90" s="11" t="s">
        <v>184</v>
      </c>
      <c r="E90" s="41">
        <v>21.7089600099027</v>
      </c>
      <c r="F90" t="str">
        <f t="shared" si="2"/>
        <v/>
      </c>
      <c r="G90" t="str">
        <f t="shared" si="3"/>
        <v/>
      </c>
      <c r="H90">
        <v>1976</v>
      </c>
      <c r="I90"/>
      <c r="J90" s="40">
        <v>0.31459999999999999</v>
      </c>
      <c r="K90" s="11" t="b">
        <v>0</v>
      </c>
    </row>
    <row r="91" spans="1:11" x14ac:dyDescent="0.2">
      <c r="A91" s="2">
        <v>93</v>
      </c>
      <c r="B91" s="2" t="s">
        <v>8</v>
      </c>
      <c r="C91" s="11" t="s">
        <v>57</v>
      </c>
      <c r="D91" s="11" t="s">
        <v>185</v>
      </c>
      <c r="E91" s="41">
        <v>22.6380000103265</v>
      </c>
      <c r="F91" t="str">
        <f t="shared" si="2"/>
        <v/>
      </c>
      <c r="G91" t="str">
        <f t="shared" si="3"/>
        <v/>
      </c>
      <c r="H91">
        <v>2002</v>
      </c>
      <c r="I91"/>
      <c r="J91" s="40">
        <v>0.38219999999999998</v>
      </c>
      <c r="K91" s="11" t="b">
        <v>0</v>
      </c>
    </row>
    <row r="92" spans="1:11" x14ac:dyDescent="0.2">
      <c r="A92" s="2">
        <v>94</v>
      </c>
      <c r="B92" s="2" t="s">
        <v>67</v>
      </c>
      <c r="C92" s="11" t="s">
        <v>63</v>
      </c>
      <c r="D92" s="11" t="s">
        <v>186</v>
      </c>
      <c r="E92" s="41">
        <v>288.00000026822102</v>
      </c>
      <c r="F92" t="str">
        <f t="shared" si="2"/>
        <v/>
      </c>
      <c r="G92" t="str">
        <f t="shared" si="3"/>
        <v/>
      </c>
      <c r="H92">
        <v>1968</v>
      </c>
      <c r="I92"/>
      <c r="J92" s="40">
        <v>0.36299999999999999</v>
      </c>
      <c r="K92" s="11" t="b">
        <v>0</v>
      </c>
    </row>
    <row r="93" spans="1:11" x14ac:dyDescent="0.2">
      <c r="A93" s="2">
        <v>95</v>
      </c>
      <c r="B93" s="2" t="s">
        <v>8</v>
      </c>
      <c r="C93" s="11" t="s">
        <v>44</v>
      </c>
      <c r="D93" s="11" t="s">
        <v>187</v>
      </c>
      <c r="E93" s="41">
        <v>24.500000011175899</v>
      </c>
      <c r="F93" t="str">
        <f t="shared" si="2"/>
        <v/>
      </c>
      <c r="G93" t="str">
        <f t="shared" si="3"/>
        <v/>
      </c>
      <c r="H93">
        <v>2000</v>
      </c>
      <c r="I93"/>
      <c r="J93" s="40">
        <v>0.377</v>
      </c>
      <c r="K93" s="11" t="b">
        <v>1</v>
      </c>
    </row>
    <row r="94" spans="1:11" x14ac:dyDescent="0.2">
      <c r="A94" s="2">
        <v>96</v>
      </c>
      <c r="B94" s="2" t="s">
        <v>65</v>
      </c>
      <c r="C94" s="11" t="s">
        <v>44</v>
      </c>
      <c r="D94" s="11" t="s">
        <v>187</v>
      </c>
      <c r="E94" s="41">
        <v>40.5</v>
      </c>
      <c r="F94" t="str">
        <f t="shared" si="2"/>
        <v/>
      </c>
      <c r="G94" t="str">
        <f t="shared" si="3"/>
        <v/>
      </c>
      <c r="H94">
        <v>1971</v>
      </c>
      <c r="I94"/>
      <c r="J94" s="40" t="s">
        <v>85</v>
      </c>
      <c r="K94" s="11" t="b">
        <v>0</v>
      </c>
    </row>
    <row r="95" spans="1:11" x14ac:dyDescent="0.2">
      <c r="A95" s="2">
        <v>97</v>
      </c>
      <c r="B95" s="2" t="s">
        <v>18</v>
      </c>
      <c r="C95" s="11" t="s">
        <v>44</v>
      </c>
      <c r="D95" s="11" t="s">
        <v>188</v>
      </c>
      <c r="E95" s="41">
        <v>29.7</v>
      </c>
      <c r="F95" t="str">
        <f t="shared" si="2"/>
        <v/>
      </c>
      <c r="G95" t="str">
        <f t="shared" si="3"/>
        <v/>
      </c>
      <c r="H95">
        <v>1960</v>
      </c>
      <c r="I95"/>
      <c r="J95" s="40" t="s">
        <v>85</v>
      </c>
      <c r="K95" s="11" t="b">
        <v>0</v>
      </c>
    </row>
    <row r="96" spans="1:11" x14ac:dyDescent="0.2">
      <c r="A96" s="2">
        <v>98</v>
      </c>
      <c r="B96" s="2" t="s">
        <v>65</v>
      </c>
      <c r="C96" s="11" t="s">
        <v>34</v>
      </c>
      <c r="D96" s="11" t="s">
        <v>189</v>
      </c>
      <c r="E96" s="41">
        <v>51</v>
      </c>
      <c r="F96" t="str">
        <f t="shared" si="2"/>
        <v/>
      </c>
      <c r="G96" t="str">
        <f t="shared" si="3"/>
        <v/>
      </c>
      <c r="H96">
        <v>2006</v>
      </c>
      <c r="I96"/>
      <c r="J96" s="40" t="s">
        <v>85</v>
      </c>
      <c r="K96" s="11" t="b">
        <v>0</v>
      </c>
    </row>
    <row r="97" spans="1:11" x14ac:dyDescent="0.2">
      <c r="A97" s="2">
        <v>99</v>
      </c>
      <c r="B97" s="2" t="s">
        <v>18</v>
      </c>
      <c r="C97" s="11" t="s">
        <v>57</v>
      </c>
      <c r="D97" s="11" t="s">
        <v>190</v>
      </c>
      <c r="E97" s="41">
        <v>14.4</v>
      </c>
      <c r="F97" t="str">
        <f t="shared" si="2"/>
        <v/>
      </c>
      <c r="G97" t="str">
        <f t="shared" si="3"/>
        <v/>
      </c>
      <c r="H97">
        <v>1923</v>
      </c>
      <c r="I97"/>
      <c r="J97" s="40" t="s">
        <v>85</v>
      </c>
      <c r="K97" s="11" t="b">
        <v>0</v>
      </c>
    </row>
    <row r="98" spans="1:11" x14ac:dyDescent="0.2">
      <c r="A98" s="2">
        <v>100</v>
      </c>
      <c r="B98" s="2" t="s">
        <v>9</v>
      </c>
      <c r="C98" s="11" t="s">
        <v>57</v>
      </c>
      <c r="D98" s="11" t="s">
        <v>191</v>
      </c>
      <c r="E98" s="41">
        <v>20.648600009418999</v>
      </c>
      <c r="F98" t="str">
        <f t="shared" si="2"/>
        <v/>
      </c>
      <c r="G98" t="str">
        <f t="shared" si="3"/>
        <v/>
      </c>
      <c r="H98">
        <v>1998</v>
      </c>
      <c r="I98"/>
      <c r="J98" s="40">
        <v>0.37180000000000002</v>
      </c>
      <c r="K98" s="11" t="b">
        <v>1</v>
      </c>
    </row>
    <row r="99" spans="1:11" x14ac:dyDescent="0.2">
      <c r="A99" s="2">
        <v>101</v>
      </c>
      <c r="B99" s="2" t="s">
        <v>4</v>
      </c>
      <c r="C99" s="11" t="s">
        <v>57</v>
      </c>
      <c r="D99" s="11" t="s">
        <v>192</v>
      </c>
      <c r="E99" s="41">
        <v>1861.9999985396901</v>
      </c>
      <c r="F99" t="str">
        <f t="shared" si="2"/>
        <v/>
      </c>
      <c r="G99" t="str">
        <f t="shared" si="3"/>
        <v/>
      </c>
      <c r="H99">
        <v>1981</v>
      </c>
      <c r="I99"/>
      <c r="J99" s="40">
        <v>0.33</v>
      </c>
      <c r="K99" s="11" t="b">
        <v>0</v>
      </c>
    </row>
    <row r="100" spans="1:11" x14ac:dyDescent="0.2">
      <c r="A100" s="2">
        <v>102</v>
      </c>
      <c r="B100" s="2" t="s">
        <v>18</v>
      </c>
      <c r="C100" s="11" t="s">
        <v>57</v>
      </c>
      <c r="D100" s="11" t="s">
        <v>193</v>
      </c>
      <c r="E100" s="41">
        <v>10.56</v>
      </c>
      <c r="F100" t="str">
        <f t="shared" si="2"/>
        <v/>
      </c>
      <c r="G100" t="str">
        <f t="shared" si="3"/>
        <v/>
      </c>
      <c r="H100">
        <v>1947</v>
      </c>
      <c r="I100"/>
      <c r="J100" s="40" t="s">
        <v>85</v>
      </c>
      <c r="K100" s="11" t="b">
        <v>0</v>
      </c>
    </row>
    <row r="101" spans="1:11" x14ac:dyDescent="0.2">
      <c r="A101" s="2">
        <v>103</v>
      </c>
      <c r="B101" s="2" t="s">
        <v>18</v>
      </c>
      <c r="C101" s="11" t="s">
        <v>42</v>
      </c>
      <c r="D101" s="11" t="s">
        <v>194</v>
      </c>
      <c r="E101" s="41">
        <v>14</v>
      </c>
      <c r="F101" t="str">
        <f t="shared" si="2"/>
        <v/>
      </c>
      <c r="G101" t="str">
        <f t="shared" si="3"/>
        <v/>
      </c>
      <c r="H101">
        <v>1989</v>
      </c>
      <c r="I101"/>
      <c r="J101" s="40" t="s">
        <v>85</v>
      </c>
      <c r="K101" s="11" t="b">
        <v>0</v>
      </c>
    </row>
    <row r="102" spans="1:11" x14ac:dyDescent="0.2">
      <c r="A102" s="2">
        <v>104</v>
      </c>
      <c r="B102" s="2" t="s">
        <v>10</v>
      </c>
      <c r="C102" s="11" t="s">
        <v>60</v>
      </c>
      <c r="D102" s="11" t="s">
        <v>195</v>
      </c>
      <c r="E102" s="41">
        <v>260</v>
      </c>
      <c r="F102">
        <f t="shared" si="2"/>
        <v>260</v>
      </c>
      <c r="G102">
        <f t="shared" si="3"/>
        <v>2080</v>
      </c>
      <c r="H102">
        <v>2003</v>
      </c>
      <c r="I102"/>
      <c r="J102" s="40" t="s">
        <v>85</v>
      </c>
      <c r="K102" s="11" t="b">
        <v>0</v>
      </c>
    </row>
    <row r="103" spans="1:11" x14ac:dyDescent="0.2">
      <c r="A103" s="2">
        <v>105</v>
      </c>
      <c r="B103" s="2" t="s">
        <v>18</v>
      </c>
      <c r="C103" s="11" t="s">
        <v>44</v>
      </c>
      <c r="D103" s="11" t="s">
        <v>196</v>
      </c>
      <c r="E103" s="41">
        <v>12.8</v>
      </c>
      <c r="F103" t="str">
        <f t="shared" si="2"/>
        <v/>
      </c>
      <c r="G103" t="str">
        <f t="shared" si="3"/>
        <v/>
      </c>
      <c r="H103">
        <v>1953</v>
      </c>
      <c r="I103"/>
      <c r="J103" s="40" t="s">
        <v>85</v>
      </c>
      <c r="K103" s="11" t="b">
        <v>0</v>
      </c>
    </row>
    <row r="104" spans="1:11" x14ac:dyDescent="0.2">
      <c r="A104" s="2">
        <v>106</v>
      </c>
      <c r="B104" s="2" t="s">
        <v>18</v>
      </c>
      <c r="C104" s="11" t="s">
        <v>35</v>
      </c>
      <c r="D104" s="11" t="s">
        <v>197</v>
      </c>
      <c r="E104" s="41">
        <v>150</v>
      </c>
      <c r="F104" t="str">
        <f t="shared" si="2"/>
        <v/>
      </c>
      <c r="G104" t="str">
        <f t="shared" si="3"/>
        <v/>
      </c>
      <c r="H104">
        <v>1987</v>
      </c>
      <c r="I104"/>
      <c r="J104" s="40" t="s">
        <v>85</v>
      </c>
      <c r="K104" s="11" t="b">
        <v>0</v>
      </c>
    </row>
    <row r="105" spans="1:11" x14ac:dyDescent="0.2">
      <c r="A105" s="2">
        <v>107</v>
      </c>
      <c r="B105" s="2" t="s">
        <v>6</v>
      </c>
      <c r="C105" s="11" t="s">
        <v>41</v>
      </c>
      <c r="D105" s="11" t="s">
        <v>198</v>
      </c>
      <c r="E105" s="41">
        <v>750.97499975934602</v>
      </c>
      <c r="F105" t="str">
        <f t="shared" si="2"/>
        <v/>
      </c>
      <c r="G105" t="str">
        <f t="shared" si="3"/>
        <v/>
      </c>
      <c r="H105">
        <v>1985</v>
      </c>
      <c r="I105"/>
      <c r="J105" s="40">
        <v>0.40718749999999998</v>
      </c>
      <c r="K105" s="11" t="b">
        <v>1</v>
      </c>
    </row>
    <row r="106" spans="1:11" x14ac:dyDescent="0.2">
      <c r="A106" s="2">
        <v>108</v>
      </c>
      <c r="B106" s="2" t="s">
        <v>8</v>
      </c>
      <c r="C106" s="11" t="s">
        <v>41</v>
      </c>
      <c r="D106" s="11" t="s">
        <v>198</v>
      </c>
      <c r="E106" s="41">
        <v>63.504000028967901</v>
      </c>
      <c r="F106" t="str">
        <f t="shared" si="2"/>
        <v/>
      </c>
      <c r="G106" t="str">
        <f t="shared" si="3"/>
        <v/>
      </c>
      <c r="H106">
        <v>1997</v>
      </c>
      <c r="I106"/>
      <c r="J106" s="40">
        <v>0.36920000000000003</v>
      </c>
      <c r="K106" s="11" t="b">
        <v>0</v>
      </c>
    </row>
    <row r="107" spans="1:11" x14ac:dyDescent="0.2">
      <c r="A107" s="2">
        <v>109</v>
      </c>
      <c r="B107" s="2" t="s">
        <v>9</v>
      </c>
      <c r="C107" s="11" t="s">
        <v>41</v>
      </c>
      <c r="D107" s="11" t="s">
        <v>198</v>
      </c>
      <c r="E107" s="41">
        <v>217.56000009924199</v>
      </c>
      <c r="F107" t="str">
        <f t="shared" si="2"/>
        <v/>
      </c>
      <c r="G107" t="str">
        <f t="shared" si="3"/>
        <v/>
      </c>
      <c r="H107">
        <v>1971</v>
      </c>
      <c r="I107"/>
      <c r="J107" s="40">
        <v>0.30159999999999998</v>
      </c>
      <c r="K107" s="11" t="b">
        <v>0</v>
      </c>
    </row>
    <row r="108" spans="1:11" x14ac:dyDescent="0.2">
      <c r="A108" s="2">
        <v>110</v>
      </c>
      <c r="B108" s="2" t="s">
        <v>18</v>
      </c>
      <c r="C108" s="11" t="s">
        <v>50</v>
      </c>
      <c r="D108" s="11" t="s">
        <v>199</v>
      </c>
      <c r="E108" s="41">
        <v>25</v>
      </c>
      <c r="F108" t="str">
        <f t="shared" si="2"/>
        <v/>
      </c>
      <c r="G108" t="str">
        <f t="shared" si="3"/>
        <v/>
      </c>
      <c r="H108">
        <v>1960</v>
      </c>
      <c r="I108"/>
      <c r="J108" s="40" t="s">
        <v>85</v>
      </c>
      <c r="K108" s="11" t="b">
        <v>0</v>
      </c>
    </row>
    <row r="109" spans="1:11" x14ac:dyDescent="0.2">
      <c r="A109" s="2">
        <v>111</v>
      </c>
      <c r="B109" s="2" t="s">
        <v>18</v>
      </c>
      <c r="C109" s="11" t="s">
        <v>50</v>
      </c>
      <c r="D109" s="11" t="s">
        <v>200</v>
      </c>
      <c r="E109" s="41">
        <v>349.5</v>
      </c>
      <c r="F109" t="str">
        <f t="shared" si="2"/>
        <v/>
      </c>
      <c r="G109" t="str">
        <f t="shared" si="3"/>
        <v/>
      </c>
      <c r="H109">
        <v>1976</v>
      </c>
      <c r="I109"/>
      <c r="J109" s="40" t="s">
        <v>85</v>
      </c>
      <c r="K109" s="11" t="b">
        <v>0</v>
      </c>
    </row>
    <row r="110" spans="1:11" x14ac:dyDescent="0.2">
      <c r="A110" s="2">
        <v>112</v>
      </c>
      <c r="B110" s="2" t="s">
        <v>18</v>
      </c>
      <c r="C110" s="11" t="s">
        <v>41</v>
      </c>
      <c r="D110" s="11" t="s">
        <v>201</v>
      </c>
      <c r="E110" s="41">
        <v>18.68</v>
      </c>
      <c r="F110" t="str">
        <f t="shared" si="2"/>
        <v/>
      </c>
      <c r="G110" t="str">
        <f t="shared" si="3"/>
        <v/>
      </c>
      <c r="H110">
        <v>1951</v>
      </c>
      <c r="I110"/>
      <c r="J110" s="40" t="s">
        <v>85</v>
      </c>
      <c r="K110" s="11" t="b">
        <v>0</v>
      </c>
    </row>
    <row r="111" spans="1:11" x14ac:dyDescent="0.2">
      <c r="A111" s="2">
        <v>113</v>
      </c>
      <c r="B111" s="2" t="s">
        <v>9</v>
      </c>
      <c r="C111" s="11" t="s">
        <v>60</v>
      </c>
      <c r="D111" s="11" t="s">
        <v>202</v>
      </c>
      <c r="E111" s="41">
        <v>132.30000006034999</v>
      </c>
      <c r="F111" t="str">
        <f t="shared" si="2"/>
        <v/>
      </c>
      <c r="G111" t="str">
        <f t="shared" si="3"/>
        <v/>
      </c>
      <c r="H111">
        <v>1975</v>
      </c>
      <c r="I111"/>
      <c r="J111" s="40">
        <v>0.312</v>
      </c>
      <c r="K111" s="11" t="b">
        <v>0</v>
      </c>
    </row>
    <row r="112" spans="1:11" x14ac:dyDescent="0.2">
      <c r="A112" s="2">
        <v>114</v>
      </c>
      <c r="B112" s="2" t="s">
        <v>18</v>
      </c>
      <c r="C112" s="11" t="s">
        <v>60</v>
      </c>
      <c r="D112" s="11" t="s">
        <v>203</v>
      </c>
      <c r="E112" s="41">
        <v>630</v>
      </c>
      <c r="F112" t="str">
        <f t="shared" si="2"/>
        <v/>
      </c>
      <c r="G112" t="str">
        <f t="shared" si="3"/>
        <v/>
      </c>
      <c r="H112">
        <v>1992</v>
      </c>
      <c r="I112"/>
      <c r="J112" s="40" t="s">
        <v>85</v>
      </c>
      <c r="K112" s="11" t="b">
        <v>0</v>
      </c>
    </row>
    <row r="113" spans="1:11" x14ac:dyDescent="0.2">
      <c r="A113" s="2">
        <v>115</v>
      </c>
      <c r="B113" s="2" t="s">
        <v>10</v>
      </c>
      <c r="C113" s="11" t="s">
        <v>60</v>
      </c>
      <c r="D113" s="11" t="s">
        <v>204</v>
      </c>
      <c r="E113" s="41">
        <v>68</v>
      </c>
      <c r="F113">
        <f t="shared" si="2"/>
        <v>68</v>
      </c>
      <c r="G113">
        <f t="shared" si="3"/>
        <v>544</v>
      </c>
      <c r="H113">
        <v>1964</v>
      </c>
      <c r="I113"/>
      <c r="J113" s="40" t="s">
        <v>85</v>
      </c>
      <c r="K113" s="11" t="b">
        <v>0</v>
      </c>
    </row>
    <row r="114" spans="1:11" x14ac:dyDescent="0.2">
      <c r="A114" s="2">
        <v>116</v>
      </c>
      <c r="B114" s="2" t="s">
        <v>7</v>
      </c>
      <c r="C114" s="11" t="s">
        <v>52</v>
      </c>
      <c r="D114" s="11" t="s">
        <v>205</v>
      </c>
      <c r="E114" s="41">
        <v>744.768000693619</v>
      </c>
      <c r="F114" t="str">
        <f t="shared" si="2"/>
        <v/>
      </c>
      <c r="G114" t="str">
        <f t="shared" si="3"/>
        <v/>
      </c>
      <c r="H114">
        <v>2006</v>
      </c>
      <c r="I114"/>
      <c r="J114" s="40">
        <v>0.57333333333333325</v>
      </c>
      <c r="K114" s="11" t="b">
        <v>0</v>
      </c>
    </row>
    <row r="115" spans="1:11" x14ac:dyDescent="0.2">
      <c r="A115" s="2">
        <v>117</v>
      </c>
      <c r="B115" s="2" t="s">
        <v>8</v>
      </c>
      <c r="C115" s="11" t="s">
        <v>57</v>
      </c>
      <c r="D115" s="11" t="s">
        <v>206</v>
      </c>
      <c r="E115" s="41">
        <v>22.986880010485699</v>
      </c>
      <c r="F115" t="str">
        <f t="shared" si="2"/>
        <v/>
      </c>
      <c r="G115" t="str">
        <f t="shared" si="3"/>
        <v/>
      </c>
      <c r="H115">
        <v>2002</v>
      </c>
      <c r="I115"/>
      <c r="J115" s="40">
        <v>0.38219999999999998</v>
      </c>
      <c r="K115" s="11" t="b">
        <v>1</v>
      </c>
    </row>
    <row r="116" spans="1:11" x14ac:dyDescent="0.2">
      <c r="A116" s="2">
        <v>118</v>
      </c>
      <c r="B116" s="2" t="s">
        <v>18</v>
      </c>
      <c r="C116" s="11" t="s">
        <v>52</v>
      </c>
      <c r="D116" s="11" t="s">
        <v>207</v>
      </c>
      <c r="E116" s="41">
        <v>12</v>
      </c>
      <c r="F116" t="str">
        <f t="shared" si="2"/>
        <v/>
      </c>
      <c r="G116" t="str">
        <f t="shared" si="3"/>
        <v/>
      </c>
      <c r="H116">
        <v>1964</v>
      </c>
      <c r="I116"/>
      <c r="J116" s="40" t="s">
        <v>85</v>
      </c>
      <c r="K116" s="11" t="b">
        <v>0</v>
      </c>
    </row>
    <row r="117" spans="1:11" x14ac:dyDescent="0.2">
      <c r="A117" s="2">
        <v>119</v>
      </c>
      <c r="B117" s="2" t="s">
        <v>18</v>
      </c>
      <c r="C117" s="11" t="s">
        <v>37</v>
      </c>
      <c r="D117" s="11" t="s">
        <v>208</v>
      </c>
      <c r="E117" s="41">
        <v>111</v>
      </c>
      <c r="F117" t="str">
        <f t="shared" si="2"/>
        <v/>
      </c>
      <c r="G117" t="str">
        <f t="shared" si="3"/>
        <v/>
      </c>
      <c r="H117">
        <v>1915</v>
      </c>
      <c r="I117"/>
      <c r="J117" s="40" t="s">
        <v>85</v>
      </c>
      <c r="K117" s="11" t="b">
        <v>0</v>
      </c>
    </row>
    <row r="118" spans="1:11" x14ac:dyDescent="0.2">
      <c r="A118" s="2">
        <v>120</v>
      </c>
      <c r="B118" s="2" t="s">
        <v>7</v>
      </c>
      <c r="C118" s="11" t="s">
        <v>52</v>
      </c>
      <c r="D118" s="11" t="s">
        <v>209</v>
      </c>
      <c r="E118" s="41">
        <v>51.840000048279798</v>
      </c>
      <c r="F118" t="str">
        <f t="shared" si="2"/>
        <v/>
      </c>
      <c r="G118" t="str">
        <f t="shared" si="3"/>
        <v/>
      </c>
      <c r="H118">
        <v>2000</v>
      </c>
      <c r="I118"/>
      <c r="J118" s="40">
        <v>0.53333333333333333</v>
      </c>
      <c r="K118" s="11" t="b">
        <v>0</v>
      </c>
    </row>
    <row r="119" spans="1:11" x14ac:dyDescent="0.2">
      <c r="A119" s="2">
        <v>121</v>
      </c>
      <c r="B119" s="2" t="s">
        <v>8</v>
      </c>
      <c r="C119" s="11" t="s">
        <v>52</v>
      </c>
      <c r="D119" s="11" t="s">
        <v>209</v>
      </c>
      <c r="E119" s="41">
        <v>40.670000018551903</v>
      </c>
      <c r="F119" t="str">
        <f t="shared" si="2"/>
        <v/>
      </c>
      <c r="G119" t="str">
        <f t="shared" si="3"/>
        <v/>
      </c>
      <c r="H119">
        <v>1994</v>
      </c>
      <c r="I119"/>
      <c r="J119" s="40">
        <v>0.3614</v>
      </c>
      <c r="K119" s="11" t="b">
        <v>1</v>
      </c>
    </row>
    <row r="120" spans="1:11" x14ac:dyDescent="0.2">
      <c r="A120" s="2">
        <v>122</v>
      </c>
      <c r="B120" s="2" t="s">
        <v>8</v>
      </c>
      <c r="C120" s="11" t="s">
        <v>57</v>
      </c>
      <c r="D120" s="11" t="s">
        <v>210</v>
      </c>
      <c r="E120" s="41">
        <v>13.181000006012599</v>
      </c>
      <c r="F120" t="str">
        <f t="shared" si="2"/>
        <v/>
      </c>
      <c r="G120" t="str">
        <f t="shared" si="3"/>
        <v/>
      </c>
      <c r="H120">
        <v>1996</v>
      </c>
      <c r="I120"/>
      <c r="J120" s="40">
        <v>0.36659999999999998</v>
      </c>
      <c r="K120" s="11" t="b">
        <v>0</v>
      </c>
    </row>
    <row r="121" spans="1:11" x14ac:dyDescent="0.2">
      <c r="A121" s="2">
        <v>123</v>
      </c>
      <c r="B121" s="2" t="s">
        <v>21</v>
      </c>
      <c r="C121" s="11" t="s">
        <v>38</v>
      </c>
      <c r="D121" s="11" t="s">
        <v>211</v>
      </c>
      <c r="E121" s="41">
        <v>175</v>
      </c>
      <c r="F121" t="str">
        <f t="shared" si="2"/>
        <v/>
      </c>
      <c r="G121" t="str">
        <f t="shared" si="3"/>
        <v/>
      </c>
      <c r="H121">
        <v>1971</v>
      </c>
      <c r="I121"/>
      <c r="J121" s="40" t="s">
        <v>85</v>
      </c>
      <c r="K121" s="11" t="b">
        <v>1</v>
      </c>
    </row>
    <row r="122" spans="1:11" x14ac:dyDescent="0.2">
      <c r="A122" s="2">
        <v>124</v>
      </c>
      <c r="B122" s="2" t="s">
        <v>6</v>
      </c>
      <c r="C122" s="11" t="s">
        <v>38</v>
      </c>
      <c r="D122" s="11" t="s">
        <v>211</v>
      </c>
      <c r="E122" s="41">
        <v>297.59999990463302</v>
      </c>
      <c r="F122" t="str">
        <f t="shared" si="2"/>
        <v/>
      </c>
      <c r="G122" t="str">
        <f t="shared" si="3"/>
        <v/>
      </c>
      <c r="H122">
        <v>1990</v>
      </c>
      <c r="I122"/>
      <c r="J122" s="40">
        <v>0.42312499999999997</v>
      </c>
      <c r="K122" s="11" t="b">
        <v>1</v>
      </c>
    </row>
    <row r="123" spans="1:11" x14ac:dyDescent="0.2">
      <c r="A123" s="2">
        <v>125</v>
      </c>
      <c r="B123" s="2" t="s">
        <v>65</v>
      </c>
      <c r="C123" s="11" t="s">
        <v>38</v>
      </c>
      <c r="D123" s="11" t="s">
        <v>212</v>
      </c>
      <c r="E123" s="41">
        <v>26.73</v>
      </c>
      <c r="F123" t="str">
        <f t="shared" si="2"/>
        <v/>
      </c>
      <c r="G123" t="str">
        <f t="shared" si="3"/>
        <v/>
      </c>
      <c r="H123">
        <v>1991</v>
      </c>
      <c r="I123"/>
      <c r="J123" s="40" t="s">
        <v>85</v>
      </c>
      <c r="K123" s="11" t="b">
        <v>1</v>
      </c>
    </row>
    <row r="124" spans="1:11" x14ac:dyDescent="0.2">
      <c r="A124" s="2">
        <v>126</v>
      </c>
      <c r="B124" s="2" t="s">
        <v>66</v>
      </c>
      <c r="C124" s="11" t="s">
        <v>44</v>
      </c>
      <c r="D124" s="11" t="s">
        <v>213</v>
      </c>
      <c r="E124" s="41">
        <v>10.022400009334101</v>
      </c>
      <c r="F124" t="str">
        <f t="shared" si="2"/>
        <v/>
      </c>
      <c r="G124" t="str">
        <f t="shared" si="3"/>
        <v/>
      </c>
      <c r="H124">
        <v>1990</v>
      </c>
      <c r="I124"/>
      <c r="J124" s="40">
        <v>0.43312499999999998</v>
      </c>
      <c r="K124" s="11" t="b">
        <v>1</v>
      </c>
    </row>
    <row r="125" spans="1:11" x14ac:dyDescent="0.2">
      <c r="A125" s="2">
        <v>127</v>
      </c>
      <c r="B125" s="2" t="s">
        <v>8</v>
      </c>
      <c r="C125" s="11" t="s">
        <v>41</v>
      </c>
      <c r="D125" s="11" t="s">
        <v>214</v>
      </c>
      <c r="E125" s="41">
        <v>34.398000015690897</v>
      </c>
      <c r="F125" t="str">
        <f t="shared" si="2"/>
        <v/>
      </c>
      <c r="G125" t="str">
        <f t="shared" si="3"/>
        <v/>
      </c>
      <c r="H125">
        <v>2005</v>
      </c>
      <c r="I125"/>
      <c r="J125" s="40">
        <v>0.39</v>
      </c>
      <c r="K125" s="11" t="b">
        <v>1</v>
      </c>
    </row>
    <row r="126" spans="1:11" x14ac:dyDescent="0.2">
      <c r="A126" s="2">
        <v>128</v>
      </c>
      <c r="B126" s="2" t="s">
        <v>18</v>
      </c>
      <c r="C126" s="11" t="s">
        <v>35</v>
      </c>
      <c r="D126" s="11" t="s">
        <v>215</v>
      </c>
      <c r="E126" s="41">
        <v>21</v>
      </c>
      <c r="F126" t="str">
        <f t="shared" si="2"/>
        <v/>
      </c>
      <c r="G126" t="str">
        <f t="shared" si="3"/>
        <v/>
      </c>
      <c r="H126">
        <v>1993</v>
      </c>
      <c r="I126"/>
      <c r="J126" s="40" t="s">
        <v>85</v>
      </c>
      <c r="K126" s="11" t="b">
        <v>0</v>
      </c>
    </row>
    <row r="127" spans="1:11" x14ac:dyDescent="0.2">
      <c r="A127" s="2">
        <v>129</v>
      </c>
      <c r="B127" s="2" t="s">
        <v>21</v>
      </c>
      <c r="C127" s="11" t="s">
        <v>43</v>
      </c>
      <c r="D127" s="11" t="s">
        <v>216</v>
      </c>
      <c r="E127" s="41">
        <v>10.6</v>
      </c>
      <c r="F127" t="str">
        <f t="shared" si="2"/>
        <v/>
      </c>
      <c r="G127" t="str">
        <f t="shared" si="3"/>
        <v/>
      </c>
      <c r="H127">
        <v>2007</v>
      </c>
      <c r="I127"/>
      <c r="J127" s="40" t="s">
        <v>85</v>
      </c>
      <c r="K127" s="11" t="b">
        <v>1</v>
      </c>
    </row>
    <row r="128" spans="1:11" x14ac:dyDescent="0.2">
      <c r="A128" s="2">
        <v>130</v>
      </c>
      <c r="B128" s="2" t="s">
        <v>18</v>
      </c>
      <c r="C128" s="11" t="s">
        <v>35</v>
      </c>
      <c r="D128" s="11" t="s">
        <v>217</v>
      </c>
      <c r="E128" s="41">
        <v>33.1</v>
      </c>
      <c r="F128" t="str">
        <f t="shared" si="2"/>
        <v/>
      </c>
      <c r="G128" t="str">
        <f t="shared" si="3"/>
        <v/>
      </c>
      <c r="H128">
        <v>1977</v>
      </c>
      <c r="I128"/>
      <c r="J128" s="40" t="s">
        <v>85</v>
      </c>
      <c r="K128" s="11" t="b">
        <v>0</v>
      </c>
    </row>
    <row r="129" spans="1:11" x14ac:dyDescent="0.2">
      <c r="A129" s="2">
        <v>131</v>
      </c>
      <c r="B129" s="2" t="s">
        <v>8</v>
      </c>
      <c r="C129" s="11" t="s">
        <v>44</v>
      </c>
      <c r="D129" s="11" t="s">
        <v>218</v>
      </c>
      <c r="E129" s="41">
        <v>17.346000007912501</v>
      </c>
      <c r="F129" t="str">
        <f t="shared" si="2"/>
        <v/>
      </c>
      <c r="G129" t="str">
        <f t="shared" si="3"/>
        <v/>
      </c>
      <c r="H129">
        <v>1974</v>
      </c>
      <c r="I129"/>
      <c r="J129" s="40">
        <v>0.30940000000000001</v>
      </c>
      <c r="K129" s="11" t="b">
        <v>0</v>
      </c>
    </row>
    <row r="130" spans="1:11" x14ac:dyDescent="0.2">
      <c r="A130" s="2">
        <v>132</v>
      </c>
      <c r="B130" s="2" t="s">
        <v>9</v>
      </c>
      <c r="C130" s="11" t="s">
        <v>44</v>
      </c>
      <c r="D130" s="11" t="s">
        <v>219</v>
      </c>
      <c r="E130" s="41">
        <v>10.780000004917399</v>
      </c>
      <c r="F130" t="str">
        <f t="shared" ref="F130:F193" si="4">IF(B130="PSP",E130,"")</f>
        <v/>
      </c>
      <c r="G130" t="str">
        <f t="shared" ref="G130:G193" si="5">IF(B130="PSP",E130*8,"")</f>
        <v/>
      </c>
      <c r="H130">
        <v>1973</v>
      </c>
      <c r="I130"/>
      <c r="J130" s="40">
        <v>0.30680000000000002</v>
      </c>
      <c r="K130" s="11" t="b">
        <v>0</v>
      </c>
    </row>
    <row r="131" spans="1:11" x14ac:dyDescent="0.2">
      <c r="A131" s="2">
        <v>133</v>
      </c>
      <c r="B131" s="2" t="s">
        <v>6</v>
      </c>
      <c r="C131" s="11" t="s">
        <v>42</v>
      </c>
      <c r="D131" s="11" t="s">
        <v>220</v>
      </c>
      <c r="E131" s="41">
        <v>1157.8499996289599</v>
      </c>
      <c r="F131" t="str">
        <f t="shared" si="4"/>
        <v/>
      </c>
      <c r="G131" t="str">
        <f t="shared" si="5"/>
        <v/>
      </c>
      <c r="H131">
        <v>1980</v>
      </c>
      <c r="I131"/>
      <c r="J131" s="40">
        <v>0.39124999999999999</v>
      </c>
      <c r="K131" s="11" t="b">
        <v>0</v>
      </c>
    </row>
    <row r="132" spans="1:11" x14ac:dyDescent="0.2">
      <c r="A132" s="2">
        <v>134</v>
      </c>
      <c r="B132" s="2" t="s">
        <v>8</v>
      </c>
      <c r="C132" s="11" t="s">
        <v>42</v>
      </c>
      <c r="D132" s="11" t="s">
        <v>220</v>
      </c>
      <c r="E132" s="41">
        <v>44.100000020116603</v>
      </c>
      <c r="F132" t="str">
        <f t="shared" si="4"/>
        <v/>
      </c>
      <c r="G132" t="str">
        <f t="shared" si="5"/>
        <v/>
      </c>
      <c r="H132">
        <v>1972</v>
      </c>
      <c r="I132"/>
      <c r="J132" s="40">
        <v>0.30420000000000003</v>
      </c>
      <c r="K132" s="11" t="b">
        <v>0</v>
      </c>
    </row>
    <row r="133" spans="1:11" x14ac:dyDescent="0.2">
      <c r="A133" s="2">
        <v>135</v>
      </c>
      <c r="B133" s="2" t="s">
        <v>7</v>
      </c>
      <c r="C133" s="11" t="s">
        <v>43</v>
      </c>
      <c r="D133" s="11" t="s">
        <v>221</v>
      </c>
      <c r="E133" s="41">
        <v>401.28000037372101</v>
      </c>
      <c r="F133" t="str">
        <f t="shared" si="4"/>
        <v/>
      </c>
      <c r="G133" t="str">
        <f t="shared" si="5"/>
        <v/>
      </c>
      <c r="H133">
        <v>2009</v>
      </c>
      <c r="I133"/>
      <c r="J133" s="40">
        <v>0.59333333333333327</v>
      </c>
      <c r="K133" s="11" t="b">
        <v>0</v>
      </c>
    </row>
    <row r="134" spans="1:11" x14ac:dyDescent="0.2">
      <c r="A134" s="2">
        <v>136</v>
      </c>
      <c r="B134" s="2" t="s">
        <v>6</v>
      </c>
      <c r="C134" s="11" t="s">
        <v>43</v>
      </c>
      <c r="D134" s="11" t="s">
        <v>221</v>
      </c>
      <c r="E134" s="41">
        <v>126.29399995952799</v>
      </c>
      <c r="F134" t="str">
        <f t="shared" si="4"/>
        <v/>
      </c>
      <c r="G134" t="str">
        <f t="shared" si="5"/>
        <v/>
      </c>
      <c r="H134">
        <v>1968</v>
      </c>
      <c r="I134"/>
      <c r="J134" s="40">
        <v>0.35299999999999998</v>
      </c>
      <c r="K134" s="11" t="b">
        <v>0</v>
      </c>
    </row>
    <row r="135" spans="1:11" x14ac:dyDescent="0.2">
      <c r="A135" s="2">
        <v>137</v>
      </c>
      <c r="B135" s="2" t="s">
        <v>18</v>
      </c>
      <c r="C135" s="11" t="s">
        <v>35</v>
      </c>
      <c r="D135" s="11" t="s">
        <v>222</v>
      </c>
      <c r="E135" s="41">
        <v>18</v>
      </c>
      <c r="F135" t="str">
        <f t="shared" si="4"/>
        <v/>
      </c>
      <c r="G135" t="str">
        <f t="shared" si="5"/>
        <v/>
      </c>
      <c r="H135">
        <v>1983</v>
      </c>
      <c r="I135"/>
      <c r="J135" s="40" t="s">
        <v>85</v>
      </c>
      <c r="K135" s="11" t="b">
        <v>0</v>
      </c>
    </row>
    <row r="136" spans="1:11" x14ac:dyDescent="0.2">
      <c r="A136" s="2">
        <v>138</v>
      </c>
      <c r="B136" s="2" t="s">
        <v>18</v>
      </c>
      <c r="C136" s="11" t="s">
        <v>36</v>
      </c>
      <c r="D136" s="11" t="s">
        <v>223</v>
      </c>
      <c r="E136" s="41">
        <v>22.7</v>
      </c>
      <c r="F136" t="str">
        <f t="shared" si="4"/>
        <v/>
      </c>
      <c r="G136" t="str">
        <f t="shared" si="5"/>
        <v/>
      </c>
      <c r="H136">
        <v>2003</v>
      </c>
      <c r="I136"/>
      <c r="J136" s="40" t="s">
        <v>85</v>
      </c>
      <c r="K136" s="11" t="b">
        <v>0</v>
      </c>
    </row>
    <row r="137" spans="1:11" x14ac:dyDescent="0.2">
      <c r="A137" s="2">
        <v>139</v>
      </c>
      <c r="B137" s="2" t="s">
        <v>7</v>
      </c>
      <c r="C137" s="11" t="s">
        <v>57</v>
      </c>
      <c r="D137" s="11" t="s">
        <v>224</v>
      </c>
      <c r="E137" s="41">
        <v>724.80000067502306</v>
      </c>
      <c r="F137" t="str">
        <f t="shared" si="4"/>
        <v/>
      </c>
      <c r="G137" t="str">
        <f t="shared" si="5"/>
        <v/>
      </c>
      <c r="H137">
        <v>2005</v>
      </c>
      <c r="I137"/>
      <c r="J137" s="40">
        <v>0.56666666666666676</v>
      </c>
      <c r="K137" s="11" t="b">
        <v>0</v>
      </c>
    </row>
    <row r="138" spans="1:11" x14ac:dyDescent="0.2">
      <c r="A138" s="2">
        <v>140</v>
      </c>
      <c r="B138" s="2" t="s">
        <v>18</v>
      </c>
      <c r="C138" s="11" t="s">
        <v>52</v>
      </c>
      <c r="D138" s="11" t="s">
        <v>225</v>
      </c>
      <c r="E138" s="41">
        <v>59.1</v>
      </c>
      <c r="F138" t="str">
        <f t="shared" si="4"/>
        <v/>
      </c>
      <c r="G138" t="str">
        <f t="shared" si="5"/>
        <v/>
      </c>
      <c r="H138">
        <v>1948</v>
      </c>
      <c r="I138"/>
      <c r="J138" s="40" t="s">
        <v>85</v>
      </c>
      <c r="K138" s="11" t="b">
        <v>0</v>
      </c>
    </row>
    <row r="139" spans="1:11" x14ac:dyDescent="0.2">
      <c r="A139" s="2">
        <v>141</v>
      </c>
      <c r="B139" s="2" t="s">
        <v>18</v>
      </c>
      <c r="C139" s="11" t="s">
        <v>51</v>
      </c>
      <c r="D139" s="11" t="s">
        <v>226</v>
      </c>
      <c r="E139" s="41">
        <v>120</v>
      </c>
      <c r="F139" t="str">
        <f t="shared" si="4"/>
        <v/>
      </c>
      <c r="G139" t="str">
        <f t="shared" si="5"/>
        <v/>
      </c>
      <c r="H139">
        <v>1996</v>
      </c>
      <c r="I139"/>
      <c r="J139" s="40" t="s">
        <v>85</v>
      </c>
      <c r="K139" s="11" t="b">
        <v>0</v>
      </c>
    </row>
    <row r="140" spans="1:11" x14ac:dyDescent="0.2">
      <c r="A140" s="2">
        <v>142</v>
      </c>
      <c r="B140" s="2" t="s">
        <v>5</v>
      </c>
      <c r="C140" s="11" t="s">
        <v>63</v>
      </c>
      <c r="D140" s="11" t="s">
        <v>227</v>
      </c>
      <c r="E140" s="41">
        <v>552.00000107288395</v>
      </c>
      <c r="F140" t="str">
        <f t="shared" si="4"/>
        <v/>
      </c>
      <c r="G140" t="str">
        <f t="shared" si="5"/>
        <v/>
      </c>
      <c r="H140">
        <v>1987</v>
      </c>
      <c r="I140"/>
      <c r="J140" s="40">
        <v>0.40100000000000002</v>
      </c>
      <c r="K140" s="11" t="b">
        <v>0</v>
      </c>
    </row>
    <row r="141" spans="1:11" x14ac:dyDescent="0.2">
      <c r="A141" s="2">
        <v>143</v>
      </c>
      <c r="B141" s="2" t="s">
        <v>21</v>
      </c>
      <c r="C141" s="11" t="s">
        <v>52</v>
      </c>
      <c r="D141" s="11" t="s">
        <v>228</v>
      </c>
      <c r="E141" s="41">
        <v>12.5</v>
      </c>
      <c r="F141" t="str">
        <f t="shared" si="4"/>
        <v/>
      </c>
      <c r="G141" t="str">
        <f t="shared" si="5"/>
        <v/>
      </c>
      <c r="H141">
        <v>2010</v>
      </c>
      <c r="I141"/>
      <c r="J141" s="40" t="s">
        <v>85</v>
      </c>
      <c r="K141" s="11" t="b">
        <v>1</v>
      </c>
    </row>
    <row r="142" spans="1:11" x14ac:dyDescent="0.2">
      <c r="A142" s="2">
        <v>144</v>
      </c>
      <c r="B142" s="2" t="s">
        <v>10</v>
      </c>
      <c r="C142" s="11" t="s">
        <v>52</v>
      </c>
      <c r="D142" s="11" t="s">
        <v>229</v>
      </c>
      <c r="E142" s="41">
        <v>500</v>
      </c>
      <c r="F142">
        <f t="shared" si="4"/>
        <v>500</v>
      </c>
      <c r="G142">
        <f t="shared" si="5"/>
        <v>4000</v>
      </c>
      <c r="H142">
        <v>1989</v>
      </c>
      <c r="I142"/>
      <c r="J142" s="40" t="s">
        <v>85</v>
      </c>
      <c r="K142" s="11" t="b">
        <v>0</v>
      </c>
    </row>
    <row r="143" spans="1:11" x14ac:dyDescent="0.2">
      <c r="A143" s="2">
        <v>145</v>
      </c>
      <c r="B143" s="2" t="s">
        <v>18</v>
      </c>
      <c r="C143" s="11" t="s">
        <v>35</v>
      </c>
      <c r="D143" s="11" t="s">
        <v>230</v>
      </c>
      <c r="E143" s="41">
        <v>150</v>
      </c>
      <c r="F143" t="str">
        <f t="shared" si="4"/>
        <v/>
      </c>
      <c r="G143" t="str">
        <f t="shared" si="5"/>
        <v/>
      </c>
      <c r="H143">
        <v>1971</v>
      </c>
      <c r="I143"/>
      <c r="J143" s="40" t="s">
        <v>85</v>
      </c>
      <c r="K143" s="11" t="b">
        <v>0</v>
      </c>
    </row>
    <row r="144" spans="1:11" x14ac:dyDescent="0.2">
      <c r="A144" s="2">
        <v>146</v>
      </c>
      <c r="B144" s="2" t="s">
        <v>65</v>
      </c>
      <c r="C144" s="11" t="s">
        <v>41</v>
      </c>
      <c r="D144" s="11" t="s">
        <v>231</v>
      </c>
      <c r="E144" s="41">
        <v>13.65</v>
      </c>
      <c r="F144" t="str">
        <f t="shared" si="4"/>
        <v/>
      </c>
      <c r="G144" t="str">
        <f t="shared" si="5"/>
        <v/>
      </c>
      <c r="H144">
        <v>2007</v>
      </c>
      <c r="I144"/>
      <c r="J144" s="40" t="s">
        <v>85</v>
      </c>
      <c r="K144" s="11" t="b">
        <v>1</v>
      </c>
    </row>
    <row r="145" spans="1:11" x14ac:dyDescent="0.2">
      <c r="A145" s="2">
        <v>147</v>
      </c>
      <c r="B145" s="2" t="s">
        <v>18</v>
      </c>
      <c r="C145" s="11" t="s">
        <v>52</v>
      </c>
      <c r="D145" s="11" t="s">
        <v>232</v>
      </c>
      <c r="E145" s="41">
        <v>65</v>
      </c>
      <c r="F145" t="str">
        <f t="shared" si="4"/>
        <v/>
      </c>
      <c r="G145" t="str">
        <f t="shared" si="5"/>
        <v/>
      </c>
      <c r="H145">
        <v>1965</v>
      </c>
      <c r="I145"/>
      <c r="J145" s="40" t="s">
        <v>85</v>
      </c>
      <c r="K145" s="11" t="b">
        <v>0</v>
      </c>
    </row>
    <row r="146" spans="1:11" x14ac:dyDescent="0.2">
      <c r="A146" s="2">
        <v>149</v>
      </c>
      <c r="B146" s="2" t="s">
        <v>8</v>
      </c>
      <c r="C146" s="11" t="s">
        <v>57</v>
      </c>
      <c r="D146" s="11" t="s">
        <v>233</v>
      </c>
      <c r="E146" s="41">
        <v>16.1229600073546</v>
      </c>
      <c r="F146" t="str">
        <f t="shared" si="4"/>
        <v/>
      </c>
      <c r="G146" t="str">
        <f t="shared" si="5"/>
        <v/>
      </c>
      <c r="H146">
        <v>1999</v>
      </c>
      <c r="I146"/>
      <c r="J146" s="40">
        <v>0.37439999999999996</v>
      </c>
      <c r="K146" s="11" t="b">
        <v>1</v>
      </c>
    </row>
    <row r="147" spans="1:11" x14ac:dyDescent="0.2">
      <c r="A147" s="2">
        <v>150</v>
      </c>
      <c r="B147" s="2" t="s">
        <v>18</v>
      </c>
      <c r="C147" s="11" t="s">
        <v>52</v>
      </c>
      <c r="D147" s="11" t="s">
        <v>234</v>
      </c>
      <c r="E147" s="41">
        <v>12.64</v>
      </c>
      <c r="F147" t="str">
        <f t="shared" si="4"/>
        <v/>
      </c>
      <c r="G147" t="str">
        <f t="shared" si="5"/>
        <v/>
      </c>
      <c r="H147">
        <v>2002</v>
      </c>
      <c r="I147"/>
      <c r="J147" s="40" t="s">
        <v>85</v>
      </c>
      <c r="K147" s="11" t="b">
        <v>0</v>
      </c>
    </row>
    <row r="148" spans="1:11" x14ac:dyDescent="0.2">
      <c r="A148" s="2">
        <v>151</v>
      </c>
      <c r="B148" s="2" t="s">
        <v>7</v>
      </c>
      <c r="C148" s="11" t="s">
        <v>43</v>
      </c>
      <c r="D148" s="11" t="s">
        <v>235</v>
      </c>
      <c r="E148" s="41">
        <v>155.90400014519699</v>
      </c>
      <c r="F148" t="str">
        <f t="shared" si="4"/>
        <v/>
      </c>
      <c r="G148" t="str">
        <f t="shared" si="5"/>
        <v/>
      </c>
      <c r="H148">
        <v>1969</v>
      </c>
      <c r="I148"/>
      <c r="J148" s="40">
        <v>0.32666666666666666</v>
      </c>
      <c r="K148" s="11" t="b">
        <v>0</v>
      </c>
    </row>
    <row r="149" spans="1:11" x14ac:dyDescent="0.2">
      <c r="A149" s="2">
        <v>152</v>
      </c>
      <c r="B149" s="2" t="s">
        <v>8</v>
      </c>
      <c r="C149" s="11" t="s">
        <v>43</v>
      </c>
      <c r="D149" s="11" t="s">
        <v>235</v>
      </c>
      <c r="E149" s="41">
        <v>35.280000016093297</v>
      </c>
      <c r="F149" t="str">
        <f t="shared" si="4"/>
        <v/>
      </c>
      <c r="G149" t="str">
        <f t="shared" si="5"/>
        <v/>
      </c>
      <c r="H149">
        <v>1972</v>
      </c>
      <c r="I149"/>
      <c r="J149" s="40">
        <v>0.30420000000000003</v>
      </c>
      <c r="K149" s="11" t="b">
        <v>0</v>
      </c>
    </row>
    <row r="150" spans="1:11" x14ac:dyDescent="0.2">
      <c r="A150" s="2">
        <v>153</v>
      </c>
      <c r="B150" s="2" t="s">
        <v>18</v>
      </c>
      <c r="C150" s="11" t="s">
        <v>37</v>
      </c>
      <c r="D150" s="11" t="s">
        <v>236</v>
      </c>
      <c r="E150" s="41">
        <v>26</v>
      </c>
      <c r="F150" t="str">
        <f t="shared" si="4"/>
        <v/>
      </c>
      <c r="G150" t="str">
        <f t="shared" si="5"/>
        <v/>
      </c>
      <c r="H150">
        <v>1981</v>
      </c>
      <c r="I150"/>
      <c r="J150" s="40" t="s">
        <v>85</v>
      </c>
      <c r="K150" s="11" t="b">
        <v>0</v>
      </c>
    </row>
    <row r="151" spans="1:11" x14ac:dyDescent="0.2">
      <c r="A151" s="2">
        <v>154</v>
      </c>
      <c r="B151" s="2" t="s">
        <v>18</v>
      </c>
      <c r="C151" s="11" t="s">
        <v>36</v>
      </c>
      <c r="D151" s="11" t="s">
        <v>237</v>
      </c>
      <c r="E151" s="41">
        <v>19.8</v>
      </c>
      <c r="F151" t="str">
        <f t="shared" si="4"/>
        <v/>
      </c>
      <c r="G151" t="str">
        <f t="shared" si="5"/>
        <v/>
      </c>
      <c r="H151">
        <v>1983</v>
      </c>
      <c r="I151"/>
      <c r="J151" s="40" t="s">
        <v>85</v>
      </c>
      <c r="K151" s="11" t="b">
        <v>0</v>
      </c>
    </row>
    <row r="152" spans="1:11" x14ac:dyDescent="0.2">
      <c r="A152" s="2">
        <v>155</v>
      </c>
      <c r="B152" s="2" t="s">
        <v>66</v>
      </c>
      <c r="C152" s="11" t="s">
        <v>41</v>
      </c>
      <c r="D152" s="11" t="s">
        <v>238</v>
      </c>
      <c r="E152" s="41">
        <v>16.2720000151545</v>
      </c>
      <c r="F152" t="str">
        <f t="shared" si="4"/>
        <v/>
      </c>
      <c r="G152" t="str">
        <f t="shared" si="5"/>
        <v/>
      </c>
      <c r="H152">
        <v>1992</v>
      </c>
      <c r="I152"/>
      <c r="J152" s="40">
        <v>0.4395</v>
      </c>
      <c r="K152" s="11" t="b">
        <v>1</v>
      </c>
    </row>
    <row r="153" spans="1:11" x14ac:dyDescent="0.2">
      <c r="A153" s="2">
        <v>156</v>
      </c>
      <c r="B153" s="2" t="s">
        <v>6</v>
      </c>
      <c r="C153" s="11" t="s">
        <v>57</v>
      </c>
      <c r="D153" s="11" t="s">
        <v>239</v>
      </c>
      <c r="E153" s="41">
        <v>325.49999989569199</v>
      </c>
      <c r="F153" t="str">
        <f t="shared" si="4"/>
        <v/>
      </c>
      <c r="G153" t="str">
        <f t="shared" si="5"/>
        <v/>
      </c>
      <c r="H153">
        <v>1982</v>
      </c>
      <c r="I153"/>
      <c r="J153" s="40">
        <v>0.39762500000000001</v>
      </c>
      <c r="K153" s="11" t="b">
        <v>0</v>
      </c>
    </row>
    <row r="154" spans="1:11" x14ac:dyDescent="0.2">
      <c r="A154" s="2">
        <v>157</v>
      </c>
      <c r="B154" s="2" t="s">
        <v>18</v>
      </c>
      <c r="C154" s="11" t="s">
        <v>50</v>
      </c>
      <c r="D154" s="11" t="s">
        <v>240</v>
      </c>
      <c r="E154" s="41">
        <v>90</v>
      </c>
      <c r="F154" t="str">
        <f t="shared" si="4"/>
        <v/>
      </c>
      <c r="G154" t="str">
        <f t="shared" si="5"/>
        <v/>
      </c>
      <c r="H154">
        <v>1981</v>
      </c>
      <c r="I154"/>
      <c r="J154" s="40" t="s">
        <v>85</v>
      </c>
      <c r="K154" s="11" t="b">
        <v>0</v>
      </c>
    </row>
    <row r="155" spans="1:11" x14ac:dyDescent="0.2">
      <c r="A155" s="2">
        <v>158</v>
      </c>
      <c r="B155" s="2" t="s">
        <v>21</v>
      </c>
      <c r="C155" s="11" t="s">
        <v>63</v>
      </c>
      <c r="D155" s="11" t="s">
        <v>241</v>
      </c>
      <c r="E155" s="41">
        <v>23.481999999999999</v>
      </c>
      <c r="F155" t="str">
        <f t="shared" si="4"/>
        <v/>
      </c>
      <c r="G155" t="str">
        <f t="shared" si="5"/>
        <v/>
      </c>
      <c r="H155">
        <v>2001</v>
      </c>
      <c r="I155"/>
      <c r="J155" s="40" t="s">
        <v>85</v>
      </c>
      <c r="K155" s="11" t="b">
        <v>1</v>
      </c>
    </row>
    <row r="156" spans="1:11" x14ac:dyDescent="0.2">
      <c r="A156" s="2">
        <v>159</v>
      </c>
      <c r="B156" s="2" t="s">
        <v>7</v>
      </c>
      <c r="C156" s="11" t="s">
        <v>43</v>
      </c>
      <c r="D156" s="11" t="s">
        <v>242</v>
      </c>
      <c r="E156" s="41">
        <v>384.00000035762798</v>
      </c>
      <c r="F156" t="str">
        <f t="shared" si="4"/>
        <v/>
      </c>
      <c r="G156" t="str">
        <f t="shared" si="5"/>
        <v/>
      </c>
      <c r="H156">
        <v>2005</v>
      </c>
      <c r="I156"/>
      <c r="J156" s="40">
        <v>0.56666666666666676</v>
      </c>
      <c r="K156" s="11" t="b">
        <v>1</v>
      </c>
    </row>
    <row r="157" spans="1:11" x14ac:dyDescent="0.2">
      <c r="A157" s="2">
        <v>160</v>
      </c>
      <c r="B157" s="2" t="s">
        <v>8</v>
      </c>
      <c r="C157" s="11" t="s">
        <v>43</v>
      </c>
      <c r="D157" s="11" t="s">
        <v>243</v>
      </c>
      <c r="E157" s="41">
        <v>41.160000018775499</v>
      </c>
      <c r="F157" t="str">
        <f t="shared" si="4"/>
        <v/>
      </c>
      <c r="G157" t="str">
        <f t="shared" si="5"/>
        <v/>
      </c>
      <c r="H157">
        <v>2000</v>
      </c>
      <c r="I157"/>
      <c r="J157" s="40">
        <v>0.377</v>
      </c>
      <c r="K157" s="11" t="b">
        <v>1</v>
      </c>
    </row>
    <row r="158" spans="1:11" x14ac:dyDescent="0.2">
      <c r="A158" s="2">
        <v>161</v>
      </c>
      <c r="B158" s="2" t="s">
        <v>8</v>
      </c>
      <c r="C158" s="11" t="s">
        <v>43</v>
      </c>
      <c r="D158" s="11" t="s">
        <v>244</v>
      </c>
      <c r="E158" s="41">
        <v>85.260000038892002</v>
      </c>
      <c r="F158" t="str">
        <f t="shared" si="4"/>
        <v/>
      </c>
      <c r="G158" t="str">
        <f t="shared" si="5"/>
        <v/>
      </c>
      <c r="H158">
        <v>1999</v>
      </c>
      <c r="I158"/>
      <c r="J158" s="40">
        <v>0.37439999999999996</v>
      </c>
      <c r="K158" s="11" t="b">
        <v>1</v>
      </c>
    </row>
    <row r="159" spans="1:11" x14ac:dyDescent="0.2">
      <c r="A159" s="2">
        <v>162</v>
      </c>
      <c r="B159" s="2" t="s">
        <v>7</v>
      </c>
      <c r="C159" s="11" t="s">
        <v>43</v>
      </c>
      <c r="D159" s="11" t="s">
        <v>245</v>
      </c>
      <c r="E159" s="41">
        <v>144.960000135005</v>
      </c>
      <c r="F159" t="str">
        <f t="shared" si="4"/>
        <v/>
      </c>
      <c r="G159" t="str">
        <f t="shared" si="5"/>
        <v/>
      </c>
      <c r="H159">
        <v>2000</v>
      </c>
      <c r="I159"/>
      <c r="J159" s="40">
        <v>0.53333333333333333</v>
      </c>
      <c r="K159" s="11" t="b">
        <v>0</v>
      </c>
    </row>
    <row r="160" spans="1:11" x14ac:dyDescent="0.2">
      <c r="A160" s="2">
        <v>163</v>
      </c>
      <c r="B160" s="2" t="s">
        <v>8</v>
      </c>
      <c r="C160" s="11" t="s">
        <v>43</v>
      </c>
      <c r="D160" s="11" t="s">
        <v>246</v>
      </c>
      <c r="E160" s="41">
        <v>41.160000018775499</v>
      </c>
      <c r="F160" t="str">
        <f t="shared" si="4"/>
        <v/>
      </c>
      <c r="G160" t="str">
        <f t="shared" si="5"/>
        <v/>
      </c>
      <c r="H160">
        <v>2000</v>
      </c>
      <c r="I160"/>
      <c r="J160" s="40">
        <v>0.377</v>
      </c>
      <c r="K160" s="11" t="b">
        <v>1</v>
      </c>
    </row>
    <row r="161" spans="1:11" x14ac:dyDescent="0.2">
      <c r="A161" s="2">
        <v>164</v>
      </c>
      <c r="B161" s="2" t="s">
        <v>8</v>
      </c>
      <c r="C161" s="11" t="s">
        <v>43</v>
      </c>
      <c r="D161" s="11" t="s">
        <v>247</v>
      </c>
      <c r="E161" s="41">
        <v>127.400000058115</v>
      </c>
      <c r="F161" t="str">
        <f t="shared" si="4"/>
        <v/>
      </c>
      <c r="G161" t="str">
        <f t="shared" si="5"/>
        <v/>
      </c>
      <c r="H161">
        <v>2009</v>
      </c>
      <c r="I161"/>
      <c r="J161" s="40">
        <v>0.40039999999999998</v>
      </c>
      <c r="K161" s="11" t="b">
        <v>1</v>
      </c>
    </row>
    <row r="162" spans="1:11" x14ac:dyDescent="0.2">
      <c r="A162" s="2">
        <v>165</v>
      </c>
      <c r="B162" s="2" t="s">
        <v>66</v>
      </c>
      <c r="C162" s="11" t="s">
        <v>49</v>
      </c>
      <c r="D162" s="11" t="s">
        <v>248</v>
      </c>
      <c r="E162" s="41">
        <v>11.520000010728801</v>
      </c>
      <c r="F162" t="str">
        <f t="shared" si="4"/>
        <v/>
      </c>
      <c r="G162" t="str">
        <f t="shared" si="5"/>
        <v/>
      </c>
      <c r="H162">
        <v>1965</v>
      </c>
      <c r="I162"/>
      <c r="J162" s="40">
        <v>0.35343750000000002</v>
      </c>
      <c r="K162" s="11" t="b">
        <v>1</v>
      </c>
    </row>
    <row r="163" spans="1:11" x14ac:dyDescent="0.2">
      <c r="A163" s="2">
        <v>166</v>
      </c>
      <c r="B163" s="2" t="s">
        <v>5</v>
      </c>
      <c r="C163" s="11" t="s">
        <v>49</v>
      </c>
      <c r="D163" s="11" t="s">
        <v>248</v>
      </c>
      <c r="E163" s="41">
        <v>92.000000178813906</v>
      </c>
      <c r="F163" t="str">
        <f t="shared" si="4"/>
        <v/>
      </c>
      <c r="G163" t="str">
        <f t="shared" si="5"/>
        <v/>
      </c>
      <c r="H163">
        <v>1993</v>
      </c>
      <c r="I163"/>
      <c r="J163" s="40">
        <v>0.41899999999999998</v>
      </c>
      <c r="K163" s="11" t="b">
        <v>1</v>
      </c>
    </row>
    <row r="164" spans="1:11" x14ac:dyDescent="0.2">
      <c r="A164" s="2">
        <v>167</v>
      </c>
      <c r="B164" s="2" t="s">
        <v>67</v>
      </c>
      <c r="C164" s="11" t="s">
        <v>44</v>
      </c>
      <c r="D164" s="11" t="s">
        <v>249</v>
      </c>
      <c r="E164" s="41">
        <v>1344.0000012517</v>
      </c>
      <c r="F164" t="str">
        <f t="shared" si="4"/>
        <v/>
      </c>
      <c r="G164" t="str">
        <f t="shared" si="5"/>
        <v/>
      </c>
      <c r="H164">
        <v>1977</v>
      </c>
      <c r="I164"/>
      <c r="J164" s="40">
        <v>0.39168750000000002</v>
      </c>
      <c r="K164" s="11" t="b">
        <v>0</v>
      </c>
    </row>
    <row r="165" spans="1:11" x14ac:dyDescent="0.2">
      <c r="A165" s="2">
        <v>168</v>
      </c>
      <c r="B165" s="2" t="s">
        <v>7</v>
      </c>
      <c r="C165" s="11" t="s">
        <v>57</v>
      </c>
      <c r="D165" s="11" t="s">
        <v>250</v>
      </c>
      <c r="E165" s="41">
        <v>28.128000026196201</v>
      </c>
      <c r="F165" t="str">
        <f t="shared" si="4"/>
        <v/>
      </c>
      <c r="G165" t="str">
        <f t="shared" si="5"/>
        <v/>
      </c>
      <c r="H165">
        <v>2001</v>
      </c>
      <c r="I165"/>
      <c r="J165" s="40">
        <v>0.54</v>
      </c>
      <c r="K165" s="11" t="b">
        <v>0</v>
      </c>
    </row>
    <row r="166" spans="1:11" x14ac:dyDescent="0.2">
      <c r="A166" s="2">
        <v>169</v>
      </c>
      <c r="B166" s="2" t="s">
        <v>9</v>
      </c>
      <c r="C166" s="11" t="s">
        <v>57</v>
      </c>
      <c r="D166" s="11" t="s">
        <v>251</v>
      </c>
      <c r="E166" s="41">
        <v>12.2500000055879</v>
      </c>
      <c r="F166" t="str">
        <f t="shared" si="4"/>
        <v/>
      </c>
      <c r="G166" t="str">
        <f t="shared" si="5"/>
        <v/>
      </c>
      <c r="H166">
        <v>1996</v>
      </c>
      <c r="I166"/>
      <c r="J166" s="40">
        <v>0.36659999999999998</v>
      </c>
      <c r="K166" s="11" t="b">
        <v>0</v>
      </c>
    </row>
    <row r="167" spans="1:11" x14ac:dyDescent="0.2">
      <c r="A167" s="2">
        <v>171</v>
      </c>
      <c r="B167" s="2" t="s">
        <v>18</v>
      </c>
      <c r="C167" s="11" t="s">
        <v>57</v>
      </c>
      <c r="D167" s="11" t="s">
        <v>252</v>
      </c>
      <c r="E167" s="41">
        <v>56</v>
      </c>
      <c r="F167" t="str">
        <f t="shared" si="4"/>
        <v/>
      </c>
      <c r="G167" t="str">
        <f t="shared" si="5"/>
        <v/>
      </c>
      <c r="H167">
        <v>1967</v>
      </c>
      <c r="I167"/>
      <c r="J167" s="40" t="s">
        <v>85</v>
      </c>
      <c r="K167" s="11" t="b">
        <v>0</v>
      </c>
    </row>
    <row r="168" spans="1:11" x14ac:dyDescent="0.2">
      <c r="A168" s="2">
        <v>172</v>
      </c>
      <c r="B168" s="2" t="s">
        <v>18</v>
      </c>
      <c r="C168" s="11" t="s">
        <v>49</v>
      </c>
      <c r="D168" s="11" t="s">
        <v>253</v>
      </c>
      <c r="E168" s="41">
        <v>38</v>
      </c>
      <c r="F168" t="str">
        <f t="shared" si="4"/>
        <v/>
      </c>
      <c r="G168" t="str">
        <f t="shared" si="5"/>
        <v/>
      </c>
      <c r="H168">
        <v>1980</v>
      </c>
      <c r="I168"/>
      <c r="J168" s="40" t="s">
        <v>85</v>
      </c>
      <c r="K168" s="11" t="b">
        <v>0</v>
      </c>
    </row>
    <row r="169" spans="1:11" x14ac:dyDescent="0.2">
      <c r="A169" s="2">
        <v>173</v>
      </c>
      <c r="B169" s="2" t="s">
        <v>7</v>
      </c>
      <c r="C169" s="11" t="s">
        <v>52</v>
      </c>
      <c r="D169" s="11" t="s">
        <v>254</v>
      </c>
      <c r="E169" s="41">
        <v>725.76000067591701</v>
      </c>
      <c r="F169" t="str">
        <f t="shared" si="4"/>
        <v/>
      </c>
      <c r="G169" t="str">
        <f t="shared" si="5"/>
        <v/>
      </c>
      <c r="H169">
        <v>2002</v>
      </c>
      <c r="I169"/>
      <c r="J169" s="40">
        <v>0.54666666666666663</v>
      </c>
      <c r="K169" s="11" t="b">
        <v>0</v>
      </c>
    </row>
    <row r="170" spans="1:11" x14ac:dyDescent="0.2">
      <c r="A170" s="2">
        <v>174</v>
      </c>
      <c r="B170" s="2" t="s">
        <v>7</v>
      </c>
      <c r="C170" s="11" t="s">
        <v>57</v>
      </c>
      <c r="D170" s="11" t="s">
        <v>255</v>
      </c>
      <c r="E170" s="41">
        <v>1517.7600014135201</v>
      </c>
      <c r="F170" t="str">
        <f t="shared" si="4"/>
        <v/>
      </c>
      <c r="G170" t="str">
        <f t="shared" si="5"/>
        <v/>
      </c>
      <c r="H170">
        <v>2004</v>
      </c>
      <c r="I170"/>
      <c r="J170" s="40">
        <v>0.56000000000000005</v>
      </c>
      <c r="K170" s="11" t="b">
        <v>0</v>
      </c>
    </row>
    <row r="171" spans="1:11" x14ac:dyDescent="0.2">
      <c r="A171" s="2">
        <v>175</v>
      </c>
      <c r="B171" s="2" t="s">
        <v>18</v>
      </c>
      <c r="C171" s="11" t="s">
        <v>52</v>
      </c>
      <c r="D171" s="11" t="s">
        <v>256</v>
      </c>
      <c r="E171" s="41">
        <v>56.7</v>
      </c>
      <c r="F171" t="str">
        <f t="shared" si="4"/>
        <v/>
      </c>
      <c r="G171" t="str">
        <f t="shared" si="5"/>
        <v/>
      </c>
      <c r="H171">
        <v>1968</v>
      </c>
      <c r="I171"/>
      <c r="J171" s="40" t="s">
        <v>85</v>
      </c>
      <c r="K171" s="11" t="b">
        <v>0</v>
      </c>
    </row>
    <row r="172" spans="1:11" x14ac:dyDescent="0.2">
      <c r="A172" s="2">
        <v>176</v>
      </c>
      <c r="B172" s="2" t="s">
        <v>18</v>
      </c>
      <c r="C172" s="11" t="s">
        <v>39</v>
      </c>
      <c r="D172" s="11" t="s">
        <v>257</v>
      </c>
      <c r="E172" s="41">
        <v>85.5</v>
      </c>
      <c r="F172" t="str">
        <f t="shared" si="4"/>
        <v/>
      </c>
      <c r="G172" t="str">
        <f t="shared" si="5"/>
        <v/>
      </c>
      <c r="H172">
        <v>1929</v>
      </c>
      <c r="I172"/>
      <c r="J172" s="40" t="s">
        <v>85</v>
      </c>
      <c r="K172" s="11" t="b">
        <v>0</v>
      </c>
    </row>
    <row r="173" spans="1:11" x14ac:dyDescent="0.2">
      <c r="A173" s="2">
        <v>177</v>
      </c>
      <c r="B173" s="2" t="s">
        <v>18</v>
      </c>
      <c r="C173" s="11" t="s">
        <v>51</v>
      </c>
      <c r="D173" s="11" t="s">
        <v>258</v>
      </c>
      <c r="E173" s="41">
        <v>48.5</v>
      </c>
      <c r="F173" t="str">
        <f t="shared" si="4"/>
        <v/>
      </c>
      <c r="G173" t="str">
        <f t="shared" si="5"/>
        <v/>
      </c>
      <c r="H173">
        <v>1960</v>
      </c>
      <c r="I173"/>
      <c r="J173" s="40" t="s">
        <v>85</v>
      </c>
      <c r="K173" s="11" t="b">
        <v>0</v>
      </c>
    </row>
    <row r="174" spans="1:11" x14ac:dyDescent="0.2">
      <c r="A174" s="2">
        <v>178</v>
      </c>
      <c r="B174" s="2" t="s">
        <v>18</v>
      </c>
      <c r="C174" s="11" t="s">
        <v>57</v>
      </c>
      <c r="D174" s="11" t="s">
        <v>259</v>
      </c>
      <c r="E174" s="41">
        <v>12.58</v>
      </c>
      <c r="F174" t="str">
        <f t="shared" si="4"/>
        <v/>
      </c>
      <c r="G174" t="str">
        <f t="shared" si="5"/>
        <v/>
      </c>
      <c r="H174">
        <v>2007</v>
      </c>
      <c r="I174"/>
      <c r="J174" s="40" t="s">
        <v>85</v>
      </c>
      <c r="K174" s="11" t="b">
        <v>0</v>
      </c>
    </row>
    <row r="175" spans="1:11" x14ac:dyDescent="0.2">
      <c r="A175" s="2">
        <v>179</v>
      </c>
      <c r="B175" s="2" t="s">
        <v>67</v>
      </c>
      <c r="C175" s="11" t="s">
        <v>52</v>
      </c>
      <c r="D175" s="11" t="s">
        <v>260</v>
      </c>
      <c r="E175" s="41">
        <v>14.400000013411001</v>
      </c>
      <c r="F175" t="str">
        <f t="shared" si="4"/>
        <v/>
      </c>
      <c r="G175" t="str">
        <f t="shared" si="5"/>
        <v/>
      </c>
      <c r="H175">
        <v>1977</v>
      </c>
      <c r="I175"/>
      <c r="J175" s="40">
        <v>0.39168750000000002</v>
      </c>
      <c r="K175" s="11" t="b">
        <v>0</v>
      </c>
    </row>
    <row r="176" spans="1:11" x14ac:dyDescent="0.2">
      <c r="A176" s="2">
        <v>180</v>
      </c>
      <c r="B176" s="2" t="s">
        <v>67</v>
      </c>
      <c r="C176" s="11" t="s">
        <v>52</v>
      </c>
      <c r="D176" s="11" t="s">
        <v>261</v>
      </c>
      <c r="E176" s="41">
        <v>10.5600000098348</v>
      </c>
      <c r="F176" t="str">
        <f t="shared" si="4"/>
        <v/>
      </c>
      <c r="G176" t="str">
        <f t="shared" si="5"/>
        <v/>
      </c>
      <c r="H176">
        <v>1963</v>
      </c>
      <c r="I176"/>
      <c r="J176" s="40">
        <v>0.3470625</v>
      </c>
      <c r="K176" s="11" t="b">
        <v>0</v>
      </c>
    </row>
    <row r="177" spans="1:11" x14ac:dyDescent="0.2">
      <c r="A177" s="2">
        <v>181</v>
      </c>
      <c r="B177" s="2" t="s">
        <v>18</v>
      </c>
      <c r="C177" s="11" t="s">
        <v>44</v>
      </c>
      <c r="D177" s="11" t="s">
        <v>262</v>
      </c>
      <c r="E177" s="41">
        <v>47.8</v>
      </c>
      <c r="F177" t="str">
        <f t="shared" si="4"/>
        <v/>
      </c>
      <c r="G177" t="str">
        <f t="shared" si="5"/>
        <v/>
      </c>
      <c r="H177">
        <v>1957</v>
      </c>
      <c r="I177"/>
      <c r="J177" s="40" t="s">
        <v>85</v>
      </c>
      <c r="K177" s="11" t="b">
        <v>0</v>
      </c>
    </row>
    <row r="178" spans="1:11" x14ac:dyDescent="0.2">
      <c r="A178" s="2">
        <v>182</v>
      </c>
      <c r="B178" s="2" t="s">
        <v>18</v>
      </c>
      <c r="C178" s="11" t="s">
        <v>44</v>
      </c>
      <c r="D178" s="11" t="s">
        <v>263</v>
      </c>
      <c r="E178" s="41">
        <v>38</v>
      </c>
      <c r="F178" t="str">
        <f t="shared" si="4"/>
        <v/>
      </c>
      <c r="G178" t="str">
        <f t="shared" si="5"/>
        <v/>
      </c>
      <c r="H178">
        <v>1972</v>
      </c>
      <c r="I178"/>
      <c r="J178" s="40" t="s">
        <v>85</v>
      </c>
      <c r="K178" s="11" t="b">
        <v>0</v>
      </c>
    </row>
    <row r="179" spans="1:11" x14ac:dyDescent="0.2">
      <c r="A179" s="2">
        <v>183</v>
      </c>
      <c r="B179" s="2" t="s">
        <v>18</v>
      </c>
      <c r="C179" s="11" t="s">
        <v>57</v>
      </c>
      <c r="D179" s="11" t="s">
        <v>264</v>
      </c>
      <c r="E179" s="41">
        <v>14.4</v>
      </c>
      <c r="F179" t="str">
        <f t="shared" si="4"/>
        <v/>
      </c>
      <c r="G179" t="str">
        <f t="shared" si="5"/>
        <v/>
      </c>
      <c r="H179">
        <v>1948</v>
      </c>
      <c r="I179"/>
      <c r="J179" s="40" t="s">
        <v>85</v>
      </c>
      <c r="K179" s="11" t="b">
        <v>0</v>
      </c>
    </row>
    <row r="180" spans="1:11" x14ac:dyDescent="0.2">
      <c r="A180" s="2">
        <v>184</v>
      </c>
      <c r="B180" s="2" t="s">
        <v>18</v>
      </c>
      <c r="C180" s="11" t="s">
        <v>57</v>
      </c>
      <c r="D180" s="11" t="s">
        <v>265</v>
      </c>
      <c r="E180" s="41">
        <v>12</v>
      </c>
      <c r="F180" t="str">
        <f t="shared" si="4"/>
        <v/>
      </c>
      <c r="G180" t="str">
        <f t="shared" si="5"/>
        <v/>
      </c>
      <c r="H180">
        <v>1977</v>
      </c>
      <c r="I180"/>
      <c r="J180" s="40" t="s">
        <v>85</v>
      </c>
      <c r="K180" s="11" t="b">
        <v>0</v>
      </c>
    </row>
    <row r="181" spans="1:11" x14ac:dyDescent="0.2">
      <c r="A181" s="2">
        <v>185</v>
      </c>
      <c r="B181" s="2" t="s">
        <v>8</v>
      </c>
      <c r="C181" s="11" t="s">
        <v>44</v>
      </c>
      <c r="D181" s="11" t="s">
        <v>266</v>
      </c>
      <c r="E181" s="41">
        <v>44.100000020116603</v>
      </c>
      <c r="F181" t="str">
        <f t="shared" si="4"/>
        <v/>
      </c>
      <c r="G181" t="str">
        <f t="shared" si="5"/>
        <v/>
      </c>
      <c r="H181">
        <v>2002</v>
      </c>
      <c r="I181"/>
      <c r="J181" s="40">
        <v>0.38219999999999998</v>
      </c>
      <c r="K181" s="11" t="b">
        <v>1</v>
      </c>
    </row>
    <row r="182" spans="1:11" x14ac:dyDescent="0.2">
      <c r="A182" s="2">
        <v>186</v>
      </c>
      <c r="B182" s="2" t="s">
        <v>18</v>
      </c>
      <c r="C182" s="11" t="s">
        <v>35</v>
      </c>
      <c r="D182" s="11" t="s">
        <v>267</v>
      </c>
      <c r="E182" s="41">
        <v>22</v>
      </c>
      <c r="F182" t="str">
        <f t="shared" si="4"/>
        <v/>
      </c>
      <c r="G182" t="str">
        <f t="shared" si="5"/>
        <v/>
      </c>
      <c r="H182">
        <v>1989</v>
      </c>
      <c r="I182"/>
      <c r="J182" s="40" t="s">
        <v>85</v>
      </c>
      <c r="K182" s="11" t="b">
        <v>0</v>
      </c>
    </row>
    <row r="183" spans="1:11" x14ac:dyDescent="0.2">
      <c r="A183" s="2">
        <v>187</v>
      </c>
      <c r="B183" s="2" t="s">
        <v>18</v>
      </c>
      <c r="C183" s="11" t="s">
        <v>44</v>
      </c>
      <c r="D183" s="11" t="s">
        <v>268</v>
      </c>
      <c r="E183" s="41">
        <v>38.700000000000003</v>
      </c>
      <c r="F183" t="str">
        <f t="shared" si="4"/>
        <v/>
      </c>
      <c r="G183" t="str">
        <f t="shared" si="5"/>
        <v/>
      </c>
      <c r="H183">
        <v>1950</v>
      </c>
      <c r="I183"/>
      <c r="J183" s="40" t="s">
        <v>85</v>
      </c>
      <c r="K183" s="11" t="b">
        <v>0</v>
      </c>
    </row>
    <row r="184" spans="1:11" x14ac:dyDescent="0.2">
      <c r="A184" s="2">
        <v>188</v>
      </c>
      <c r="B184" s="2" t="s">
        <v>18</v>
      </c>
      <c r="C184" s="11" t="s">
        <v>52</v>
      </c>
      <c r="D184" s="11" t="s">
        <v>269</v>
      </c>
      <c r="E184" s="41">
        <v>13.2</v>
      </c>
      <c r="F184" t="str">
        <f t="shared" si="4"/>
        <v/>
      </c>
      <c r="G184" t="str">
        <f t="shared" si="5"/>
        <v/>
      </c>
      <c r="H184">
        <v>1929</v>
      </c>
      <c r="I184"/>
      <c r="J184" s="40" t="s">
        <v>85</v>
      </c>
      <c r="K184" s="11" t="b">
        <v>0</v>
      </c>
    </row>
    <row r="185" spans="1:11" x14ac:dyDescent="0.2">
      <c r="A185" s="2">
        <v>189</v>
      </c>
      <c r="B185" s="2" t="s">
        <v>65</v>
      </c>
      <c r="C185" s="11" t="s">
        <v>42</v>
      </c>
      <c r="D185" s="11" t="s">
        <v>270</v>
      </c>
      <c r="E185" s="41">
        <v>27.4</v>
      </c>
      <c r="F185" t="str">
        <f t="shared" si="4"/>
        <v/>
      </c>
      <c r="G185" t="str">
        <f t="shared" si="5"/>
        <v/>
      </c>
      <c r="H185">
        <v>1987</v>
      </c>
      <c r="I185"/>
      <c r="J185" s="40" t="s">
        <v>85</v>
      </c>
      <c r="K185" s="11" t="b">
        <v>0</v>
      </c>
    </row>
    <row r="186" spans="1:11" x14ac:dyDescent="0.2">
      <c r="A186" s="2">
        <v>190</v>
      </c>
      <c r="B186" s="2" t="s">
        <v>18</v>
      </c>
      <c r="C186" s="11" t="s">
        <v>51</v>
      </c>
      <c r="D186" s="11" t="s">
        <v>271</v>
      </c>
      <c r="E186" s="41">
        <v>13</v>
      </c>
      <c r="F186" t="str">
        <f t="shared" si="4"/>
        <v/>
      </c>
      <c r="G186" t="str">
        <f t="shared" si="5"/>
        <v/>
      </c>
      <c r="H186">
        <v>1969</v>
      </c>
      <c r="I186"/>
      <c r="J186" s="40" t="s">
        <v>85</v>
      </c>
      <c r="K186" s="11" t="b">
        <v>0</v>
      </c>
    </row>
    <row r="187" spans="1:11" x14ac:dyDescent="0.2">
      <c r="A187" s="2">
        <v>192</v>
      </c>
      <c r="B187" s="2" t="s">
        <v>18</v>
      </c>
      <c r="C187" s="11" t="s">
        <v>57</v>
      </c>
      <c r="D187" s="11" t="s">
        <v>272</v>
      </c>
      <c r="E187" s="41">
        <v>11.4</v>
      </c>
      <c r="F187" t="str">
        <f t="shared" si="4"/>
        <v/>
      </c>
      <c r="G187" t="str">
        <f t="shared" si="5"/>
        <v/>
      </c>
      <c r="H187">
        <v>2005</v>
      </c>
      <c r="I187"/>
      <c r="J187" s="40" t="s">
        <v>85</v>
      </c>
      <c r="K187" s="11" t="b">
        <v>0</v>
      </c>
    </row>
    <row r="188" spans="1:11" x14ac:dyDescent="0.2">
      <c r="A188" s="2">
        <v>193</v>
      </c>
      <c r="B188" s="2" t="s">
        <v>18</v>
      </c>
      <c r="C188" s="11" t="s">
        <v>50</v>
      </c>
      <c r="D188" s="11" t="s">
        <v>273</v>
      </c>
      <c r="E188" s="41">
        <v>33.119999999999997</v>
      </c>
      <c r="F188" t="str">
        <f t="shared" si="4"/>
        <v/>
      </c>
      <c r="G188" t="str">
        <f t="shared" si="5"/>
        <v/>
      </c>
      <c r="H188">
        <v>1925</v>
      </c>
      <c r="I188"/>
      <c r="J188" s="40" t="s">
        <v>85</v>
      </c>
      <c r="K188" s="11" t="b">
        <v>0</v>
      </c>
    </row>
    <row r="189" spans="1:11" x14ac:dyDescent="0.2">
      <c r="A189" s="2">
        <v>195</v>
      </c>
      <c r="B189" s="2" t="s">
        <v>21</v>
      </c>
      <c r="C189" s="11" t="s">
        <v>37</v>
      </c>
      <c r="D189" s="11" t="s">
        <v>274</v>
      </c>
      <c r="E189" s="41">
        <v>250</v>
      </c>
      <c r="F189" t="str">
        <f t="shared" si="4"/>
        <v/>
      </c>
      <c r="G189" t="str">
        <f t="shared" si="5"/>
        <v/>
      </c>
      <c r="H189">
        <v>1973</v>
      </c>
      <c r="I189"/>
      <c r="J189" s="40" t="s">
        <v>85</v>
      </c>
      <c r="K189" s="11" t="b">
        <v>1</v>
      </c>
    </row>
    <row r="190" spans="1:11" x14ac:dyDescent="0.2">
      <c r="A190" s="2">
        <v>196</v>
      </c>
      <c r="B190" s="2" t="s">
        <v>6</v>
      </c>
      <c r="C190" s="11" t="s">
        <v>37</v>
      </c>
      <c r="D190" s="11" t="s">
        <v>274</v>
      </c>
      <c r="E190" s="41">
        <v>139.499999955297</v>
      </c>
      <c r="F190" t="str">
        <f t="shared" si="4"/>
        <v/>
      </c>
      <c r="G190" t="str">
        <f t="shared" si="5"/>
        <v/>
      </c>
      <c r="H190">
        <v>1963</v>
      </c>
      <c r="I190"/>
      <c r="J190" s="40">
        <v>0.33706249999999999</v>
      </c>
      <c r="K190" s="11" t="b">
        <v>1</v>
      </c>
    </row>
    <row r="191" spans="1:11" x14ac:dyDescent="0.2">
      <c r="A191" s="2">
        <v>197</v>
      </c>
      <c r="B191" s="2" t="s">
        <v>67</v>
      </c>
      <c r="C191" s="11" t="s">
        <v>37</v>
      </c>
      <c r="D191" s="11" t="s">
        <v>274</v>
      </c>
      <c r="E191" s="41">
        <v>240.00000022351699</v>
      </c>
      <c r="F191" t="str">
        <f t="shared" si="4"/>
        <v/>
      </c>
      <c r="G191" t="str">
        <f t="shared" si="5"/>
        <v/>
      </c>
      <c r="H191">
        <v>1969</v>
      </c>
      <c r="I191"/>
      <c r="J191" s="40">
        <v>0.3661875</v>
      </c>
      <c r="K191" s="11" t="b">
        <v>1</v>
      </c>
    </row>
    <row r="192" spans="1:11" x14ac:dyDescent="0.2">
      <c r="A192" s="2">
        <v>198</v>
      </c>
      <c r="B192" s="2" t="s">
        <v>18</v>
      </c>
      <c r="C192" s="11" t="s">
        <v>35</v>
      </c>
      <c r="D192" s="11" t="s">
        <v>275</v>
      </c>
      <c r="E192" s="41">
        <v>92.5</v>
      </c>
      <c r="F192" t="str">
        <f t="shared" si="4"/>
        <v/>
      </c>
      <c r="G192" t="str">
        <f t="shared" si="5"/>
        <v/>
      </c>
      <c r="H192">
        <v>1984</v>
      </c>
      <c r="I192"/>
      <c r="J192" s="40" t="s">
        <v>85</v>
      </c>
      <c r="K192" s="11" t="b">
        <v>0</v>
      </c>
    </row>
    <row r="193" spans="1:11" x14ac:dyDescent="0.2">
      <c r="A193" s="2">
        <v>199</v>
      </c>
      <c r="B193" s="2" t="s">
        <v>18</v>
      </c>
      <c r="C193" s="11" t="s">
        <v>49</v>
      </c>
      <c r="D193" s="11" t="s">
        <v>276</v>
      </c>
      <c r="E193" s="41">
        <v>14.2</v>
      </c>
      <c r="F193" t="str">
        <f t="shared" si="4"/>
        <v/>
      </c>
      <c r="G193" t="str">
        <f t="shared" si="5"/>
        <v/>
      </c>
      <c r="H193">
        <v>1989</v>
      </c>
      <c r="I193"/>
      <c r="J193" s="40" t="s">
        <v>85</v>
      </c>
      <c r="K193" s="11" t="b">
        <v>0</v>
      </c>
    </row>
    <row r="194" spans="1:11" x14ac:dyDescent="0.2">
      <c r="A194" s="2">
        <v>200</v>
      </c>
      <c r="B194" s="2" t="s">
        <v>21</v>
      </c>
      <c r="C194" s="11" t="s">
        <v>34</v>
      </c>
      <c r="D194" s="11" t="s">
        <v>277</v>
      </c>
      <c r="E194" s="41">
        <v>18</v>
      </c>
      <c r="F194" t="str">
        <f t="shared" ref="F194:F257" si="6">IF(B194="PSP",E194,"")</f>
        <v/>
      </c>
      <c r="G194" t="str">
        <f t="shared" ref="G194:G257" si="7">IF(B194="PSP",E194*8,"")</f>
        <v/>
      </c>
      <c r="H194">
        <v>2000</v>
      </c>
      <c r="I194"/>
      <c r="J194" s="40" t="s">
        <v>85</v>
      </c>
      <c r="K194" s="11" t="b">
        <v>0</v>
      </c>
    </row>
    <row r="195" spans="1:11" x14ac:dyDescent="0.2">
      <c r="A195" s="2">
        <v>201</v>
      </c>
      <c r="B195" s="2" t="s">
        <v>18</v>
      </c>
      <c r="C195" s="11" t="s">
        <v>44</v>
      </c>
      <c r="D195" s="11" t="s">
        <v>278</v>
      </c>
      <c r="E195" s="41">
        <v>27</v>
      </c>
      <c r="F195" t="str">
        <f t="shared" si="6"/>
        <v/>
      </c>
      <c r="G195" t="str">
        <f t="shared" si="7"/>
        <v/>
      </c>
      <c r="H195">
        <v>1951</v>
      </c>
      <c r="I195"/>
      <c r="J195" s="40" t="s">
        <v>85</v>
      </c>
      <c r="K195" s="11" t="b">
        <v>0</v>
      </c>
    </row>
    <row r="196" spans="1:11" x14ac:dyDescent="0.2">
      <c r="A196" s="2">
        <v>202</v>
      </c>
      <c r="B196" s="2" t="s">
        <v>18</v>
      </c>
      <c r="C196" s="11" t="s">
        <v>57</v>
      </c>
      <c r="D196" s="11" t="s">
        <v>279</v>
      </c>
      <c r="E196" s="41">
        <v>14.7</v>
      </c>
      <c r="F196" t="str">
        <f t="shared" si="6"/>
        <v/>
      </c>
      <c r="G196" t="str">
        <f t="shared" si="7"/>
        <v/>
      </c>
      <c r="H196">
        <v>2006</v>
      </c>
      <c r="I196"/>
      <c r="J196" s="40" t="s">
        <v>85</v>
      </c>
      <c r="K196" s="11" t="b">
        <v>0</v>
      </c>
    </row>
    <row r="197" spans="1:11" x14ac:dyDescent="0.2">
      <c r="A197" s="2">
        <v>203</v>
      </c>
      <c r="B197" s="2" t="s">
        <v>7</v>
      </c>
      <c r="C197" s="11" t="s">
        <v>57</v>
      </c>
      <c r="D197" s="11" t="s">
        <v>280</v>
      </c>
      <c r="E197" s="41">
        <v>768.00000071525596</v>
      </c>
      <c r="F197" t="str">
        <f t="shared" si="6"/>
        <v/>
      </c>
      <c r="G197" t="str">
        <f t="shared" si="7"/>
        <v/>
      </c>
      <c r="H197">
        <v>2004</v>
      </c>
      <c r="I197"/>
      <c r="J197" s="40">
        <v>0.56000000000000005</v>
      </c>
      <c r="K197" s="11" t="b">
        <v>0</v>
      </c>
    </row>
    <row r="198" spans="1:11" x14ac:dyDescent="0.2">
      <c r="A198" s="2">
        <v>204</v>
      </c>
      <c r="B198" s="2" t="s">
        <v>18</v>
      </c>
      <c r="C198" s="11" t="s">
        <v>52</v>
      </c>
      <c r="D198" s="11" t="s">
        <v>281</v>
      </c>
      <c r="E198" s="41">
        <v>34</v>
      </c>
      <c r="F198" t="str">
        <f t="shared" si="6"/>
        <v/>
      </c>
      <c r="G198" t="str">
        <f t="shared" si="7"/>
        <v/>
      </c>
      <c r="H198">
        <v>1955</v>
      </c>
      <c r="I198"/>
      <c r="J198" s="40" t="s">
        <v>85</v>
      </c>
      <c r="K198" s="11" t="b">
        <v>0</v>
      </c>
    </row>
    <row r="199" spans="1:11" x14ac:dyDescent="0.2">
      <c r="A199" s="2">
        <v>205</v>
      </c>
      <c r="B199" s="2" t="s">
        <v>8</v>
      </c>
      <c r="C199" s="11" t="s">
        <v>57</v>
      </c>
      <c r="D199" s="11" t="s">
        <v>282</v>
      </c>
      <c r="E199" s="41">
        <v>15.2880000069737</v>
      </c>
      <c r="F199" t="str">
        <f t="shared" si="6"/>
        <v/>
      </c>
      <c r="G199" t="str">
        <f t="shared" si="7"/>
        <v/>
      </c>
      <c r="H199">
        <v>2004</v>
      </c>
      <c r="I199"/>
      <c r="J199" s="40">
        <v>0.38740000000000002</v>
      </c>
      <c r="K199" s="11" t="b">
        <v>1</v>
      </c>
    </row>
    <row r="200" spans="1:11" x14ac:dyDescent="0.2">
      <c r="A200" s="2">
        <v>206</v>
      </c>
      <c r="B200" s="2" t="s">
        <v>8</v>
      </c>
      <c r="C200" s="11" t="s">
        <v>57</v>
      </c>
      <c r="D200" s="11" t="s">
        <v>283</v>
      </c>
      <c r="E200" s="41">
        <v>14.308000006526701</v>
      </c>
      <c r="F200" t="str">
        <f t="shared" si="6"/>
        <v/>
      </c>
      <c r="G200" t="str">
        <f t="shared" si="7"/>
        <v/>
      </c>
      <c r="H200">
        <v>1999</v>
      </c>
      <c r="I200"/>
      <c r="J200" s="40">
        <v>0.37439999999999996</v>
      </c>
      <c r="K200" s="11" t="b">
        <v>1</v>
      </c>
    </row>
    <row r="201" spans="1:11" x14ac:dyDescent="0.2">
      <c r="A201" s="2">
        <v>207</v>
      </c>
      <c r="B201" s="2" t="s">
        <v>66</v>
      </c>
      <c r="C201" s="11" t="s">
        <v>44</v>
      </c>
      <c r="D201" s="11" t="s">
        <v>284</v>
      </c>
      <c r="E201" s="41">
        <v>11.616000010818199</v>
      </c>
      <c r="F201" t="str">
        <f t="shared" si="6"/>
        <v/>
      </c>
      <c r="G201" t="str">
        <f t="shared" si="7"/>
        <v/>
      </c>
      <c r="H201">
        <v>1991</v>
      </c>
      <c r="I201"/>
      <c r="J201" s="40">
        <v>0.43631249999999999</v>
      </c>
      <c r="K201" s="11" t="b">
        <v>0</v>
      </c>
    </row>
    <row r="202" spans="1:11" x14ac:dyDescent="0.2">
      <c r="A202" s="2">
        <v>208</v>
      </c>
      <c r="B202" s="2" t="s">
        <v>8</v>
      </c>
      <c r="C202" s="11" t="s">
        <v>60</v>
      </c>
      <c r="D202" s="11" t="s">
        <v>285</v>
      </c>
      <c r="E202" s="41">
        <v>39.200000017881401</v>
      </c>
      <c r="F202" t="str">
        <f t="shared" si="6"/>
        <v/>
      </c>
      <c r="G202" t="str">
        <f t="shared" si="7"/>
        <v/>
      </c>
      <c r="H202">
        <v>2010</v>
      </c>
      <c r="I202"/>
      <c r="J202" s="40">
        <v>0.40299999999999997</v>
      </c>
      <c r="K202" s="11" t="b">
        <v>1</v>
      </c>
    </row>
    <row r="203" spans="1:11" x14ac:dyDescent="0.2">
      <c r="A203" s="2">
        <v>209</v>
      </c>
      <c r="B203" s="2" t="s">
        <v>18</v>
      </c>
      <c r="C203" s="11" t="s">
        <v>57</v>
      </c>
      <c r="D203" s="11" t="s">
        <v>286</v>
      </c>
      <c r="E203" s="41">
        <v>68</v>
      </c>
      <c r="F203" t="str">
        <f t="shared" si="6"/>
        <v/>
      </c>
      <c r="G203" t="str">
        <f t="shared" si="7"/>
        <v/>
      </c>
      <c r="H203">
        <v>1955</v>
      </c>
      <c r="I203"/>
      <c r="J203" s="40" t="s">
        <v>85</v>
      </c>
      <c r="K203" s="11" t="b">
        <v>0</v>
      </c>
    </row>
    <row r="204" spans="1:11" x14ac:dyDescent="0.2">
      <c r="A204" s="2">
        <v>210</v>
      </c>
      <c r="B204" s="2" t="s">
        <v>18</v>
      </c>
      <c r="C204" s="11" t="s">
        <v>44</v>
      </c>
      <c r="D204" s="11" t="s">
        <v>287</v>
      </c>
      <c r="E204" s="41">
        <v>23.22</v>
      </c>
      <c r="F204" t="str">
        <f t="shared" si="6"/>
        <v/>
      </c>
      <c r="G204" t="str">
        <f t="shared" si="7"/>
        <v/>
      </c>
      <c r="H204">
        <v>1939</v>
      </c>
      <c r="I204"/>
      <c r="J204" s="40" t="s">
        <v>85</v>
      </c>
      <c r="K204" s="11" t="b">
        <v>0</v>
      </c>
    </row>
    <row r="205" spans="1:11" x14ac:dyDescent="0.2">
      <c r="A205" s="2">
        <v>211</v>
      </c>
      <c r="B205" s="2" t="s">
        <v>18</v>
      </c>
      <c r="C205" s="11" t="s">
        <v>44</v>
      </c>
      <c r="D205" s="11" t="s">
        <v>288</v>
      </c>
      <c r="E205" s="41">
        <v>24.6</v>
      </c>
      <c r="F205" t="str">
        <f t="shared" si="6"/>
        <v/>
      </c>
      <c r="G205" t="str">
        <f t="shared" si="7"/>
        <v/>
      </c>
      <c r="H205">
        <v>1929</v>
      </c>
      <c r="I205"/>
      <c r="J205" s="40" t="s">
        <v>85</v>
      </c>
      <c r="K205" s="11" t="b">
        <v>0</v>
      </c>
    </row>
    <row r="206" spans="1:11" x14ac:dyDescent="0.2">
      <c r="A206" s="2">
        <v>212</v>
      </c>
      <c r="B206" s="2" t="s">
        <v>18</v>
      </c>
      <c r="C206" s="11" t="s">
        <v>44</v>
      </c>
      <c r="D206" s="11" t="s">
        <v>289</v>
      </c>
      <c r="E206" s="41">
        <v>27.2</v>
      </c>
      <c r="F206" t="str">
        <f t="shared" si="6"/>
        <v/>
      </c>
      <c r="G206" t="str">
        <f t="shared" si="7"/>
        <v/>
      </c>
      <c r="H206">
        <v>1950</v>
      </c>
      <c r="I206"/>
      <c r="J206" s="40" t="s">
        <v>85</v>
      </c>
      <c r="K206" s="11" t="b">
        <v>0</v>
      </c>
    </row>
    <row r="207" spans="1:11" x14ac:dyDescent="0.2">
      <c r="A207" s="2">
        <v>213</v>
      </c>
      <c r="B207" s="2" t="s">
        <v>6</v>
      </c>
      <c r="C207" s="11" t="s">
        <v>57</v>
      </c>
      <c r="D207" s="11" t="s">
        <v>290</v>
      </c>
      <c r="E207" s="41">
        <v>1301.99999958277</v>
      </c>
      <c r="F207" t="str">
        <f t="shared" si="6"/>
        <v/>
      </c>
      <c r="G207" t="str">
        <f t="shared" si="7"/>
        <v/>
      </c>
      <c r="H207">
        <v>1976</v>
      </c>
      <c r="I207"/>
      <c r="J207" s="40">
        <v>0.3785</v>
      </c>
      <c r="K207" s="11" t="b">
        <v>0</v>
      </c>
    </row>
    <row r="208" spans="1:11" x14ac:dyDescent="0.2">
      <c r="A208" s="2">
        <v>214</v>
      </c>
      <c r="B208" s="2" t="s">
        <v>18</v>
      </c>
      <c r="C208" s="11" t="s">
        <v>44</v>
      </c>
      <c r="D208" s="11" t="s">
        <v>291</v>
      </c>
      <c r="E208" s="41">
        <v>27</v>
      </c>
      <c r="F208" t="str">
        <f t="shared" si="6"/>
        <v/>
      </c>
      <c r="G208" t="str">
        <f t="shared" si="7"/>
        <v/>
      </c>
      <c r="H208">
        <v>1959</v>
      </c>
      <c r="I208"/>
      <c r="J208" s="40" t="s">
        <v>85</v>
      </c>
      <c r="K208" s="11" t="b">
        <v>0</v>
      </c>
    </row>
    <row r="209" spans="1:11" x14ac:dyDescent="0.2">
      <c r="A209" s="2">
        <v>215</v>
      </c>
      <c r="B209" s="2" t="s">
        <v>18</v>
      </c>
      <c r="C209" s="11" t="s">
        <v>50</v>
      </c>
      <c r="D209" s="11" t="s">
        <v>292</v>
      </c>
      <c r="E209" s="41">
        <v>266.8</v>
      </c>
      <c r="F209" t="str">
        <f t="shared" si="6"/>
        <v/>
      </c>
      <c r="G209" t="str">
        <f t="shared" si="7"/>
        <v/>
      </c>
      <c r="H209">
        <v>1963</v>
      </c>
      <c r="I209"/>
      <c r="J209" s="40" t="s">
        <v>85</v>
      </c>
      <c r="K209" s="11" t="b">
        <v>0</v>
      </c>
    </row>
    <row r="210" spans="1:11" x14ac:dyDescent="0.2">
      <c r="A210" s="2">
        <v>216</v>
      </c>
      <c r="B210" s="2" t="s">
        <v>8</v>
      </c>
      <c r="C210" s="11" t="s">
        <v>41</v>
      </c>
      <c r="D210" s="11" t="s">
        <v>293</v>
      </c>
      <c r="E210" s="41">
        <v>25.480000011622899</v>
      </c>
      <c r="F210" t="str">
        <f t="shared" si="6"/>
        <v/>
      </c>
      <c r="G210" t="str">
        <f t="shared" si="7"/>
        <v/>
      </c>
      <c r="H210">
        <v>1990</v>
      </c>
      <c r="I210"/>
      <c r="J210" s="40">
        <v>0.35100000000000003</v>
      </c>
      <c r="K210" s="11" t="b">
        <v>1</v>
      </c>
    </row>
    <row r="211" spans="1:11" x14ac:dyDescent="0.2">
      <c r="A211" s="2">
        <v>217</v>
      </c>
      <c r="B211" s="2" t="s">
        <v>4</v>
      </c>
      <c r="C211" s="11" t="s">
        <v>57</v>
      </c>
      <c r="D211" s="11" t="s">
        <v>294</v>
      </c>
      <c r="E211" s="41">
        <v>1956.7149984654</v>
      </c>
      <c r="F211" t="str">
        <f t="shared" si="6"/>
        <v/>
      </c>
      <c r="G211" t="str">
        <f t="shared" si="7"/>
        <v/>
      </c>
      <c r="H211">
        <v>1984</v>
      </c>
      <c r="I211"/>
      <c r="J211" s="40">
        <v>0.33</v>
      </c>
      <c r="K211" s="11" t="b">
        <v>0</v>
      </c>
    </row>
    <row r="212" spans="1:11" x14ac:dyDescent="0.2">
      <c r="A212" s="2">
        <v>218</v>
      </c>
      <c r="B212" s="2" t="s">
        <v>18</v>
      </c>
      <c r="C212" s="11" t="s">
        <v>52</v>
      </c>
      <c r="D212" s="11" t="s">
        <v>295</v>
      </c>
      <c r="E212" s="41">
        <v>14</v>
      </c>
      <c r="F212" t="str">
        <f t="shared" si="6"/>
        <v/>
      </c>
      <c r="G212" t="str">
        <f t="shared" si="7"/>
        <v/>
      </c>
      <c r="H212">
        <v>1955</v>
      </c>
      <c r="I212"/>
      <c r="J212" s="40" t="s">
        <v>85</v>
      </c>
      <c r="K212" s="11" t="b">
        <v>0</v>
      </c>
    </row>
    <row r="213" spans="1:11" x14ac:dyDescent="0.2">
      <c r="A213" s="2">
        <v>219</v>
      </c>
      <c r="B213" s="2" t="s">
        <v>18</v>
      </c>
      <c r="C213" s="11" t="s">
        <v>35</v>
      </c>
      <c r="D213" s="11" t="s">
        <v>296</v>
      </c>
      <c r="E213" s="41">
        <v>15.5</v>
      </c>
      <c r="F213" t="str">
        <f t="shared" si="6"/>
        <v/>
      </c>
      <c r="G213" t="str">
        <f t="shared" si="7"/>
        <v/>
      </c>
      <c r="H213">
        <v>1995</v>
      </c>
      <c r="I213"/>
      <c r="J213" s="40" t="s">
        <v>85</v>
      </c>
      <c r="K213" s="11" t="b">
        <v>0</v>
      </c>
    </row>
    <row r="214" spans="1:11" x14ac:dyDescent="0.2">
      <c r="A214" s="2">
        <v>220</v>
      </c>
      <c r="B214" s="2" t="s">
        <v>18</v>
      </c>
      <c r="C214" s="11" t="s">
        <v>37</v>
      </c>
      <c r="D214" s="11" t="s">
        <v>297</v>
      </c>
      <c r="E214" s="41">
        <v>26</v>
      </c>
      <c r="F214" t="str">
        <f t="shared" si="6"/>
        <v/>
      </c>
      <c r="G214" t="str">
        <f t="shared" si="7"/>
        <v/>
      </c>
      <c r="H214">
        <v>1977</v>
      </c>
      <c r="I214"/>
      <c r="J214" s="40" t="s">
        <v>85</v>
      </c>
      <c r="K214" s="11" t="b">
        <v>0</v>
      </c>
    </row>
    <row r="215" spans="1:11" x14ac:dyDescent="0.2">
      <c r="A215" s="2">
        <v>221</v>
      </c>
      <c r="B215" s="2" t="s">
        <v>18</v>
      </c>
      <c r="C215" s="11" t="s">
        <v>37</v>
      </c>
      <c r="D215" s="11" t="s">
        <v>298</v>
      </c>
      <c r="E215" s="41">
        <v>24</v>
      </c>
      <c r="F215" t="str">
        <f t="shared" si="6"/>
        <v/>
      </c>
      <c r="G215" t="str">
        <f t="shared" si="7"/>
        <v/>
      </c>
      <c r="H215">
        <v>1964</v>
      </c>
      <c r="I215"/>
      <c r="J215" s="40" t="s">
        <v>85</v>
      </c>
      <c r="K215" s="11" t="b">
        <v>0</v>
      </c>
    </row>
    <row r="216" spans="1:11" x14ac:dyDescent="0.2">
      <c r="A216" s="2">
        <v>222</v>
      </c>
      <c r="B216" s="2" t="s">
        <v>8</v>
      </c>
      <c r="C216" s="11" t="s">
        <v>57</v>
      </c>
      <c r="D216" s="11" t="s">
        <v>299</v>
      </c>
      <c r="E216" s="41">
        <v>12.936000005900899</v>
      </c>
      <c r="F216" t="str">
        <f t="shared" si="6"/>
        <v/>
      </c>
      <c r="G216" t="str">
        <f t="shared" si="7"/>
        <v/>
      </c>
      <c r="H216">
        <v>2000</v>
      </c>
      <c r="I216"/>
      <c r="J216" s="40">
        <v>0.377</v>
      </c>
      <c r="K216" s="11" t="b">
        <v>1</v>
      </c>
    </row>
    <row r="217" spans="1:11" x14ac:dyDescent="0.2">
      <c r="A217" s="2">
        <v>223</v>
      </c>
      <c r="B217" s="2" t="s">
        <v>18</v>
      </c>
      <c r="C217" s="11" t="s">
        <v>35</v>
      </c>
      <c r="D217" s="11" t="s">
        <v>300</v>
      </c>
      <c r="E217" s="41">
        <v>73.5</v>
      </c>
      <c r="F217" t="str">
        <f t="shared" si="6"/>
        <v/>
      </c>
      <c r="G217" t="str">
        <f t="shared" si="7"/>
        <v/>
      </c>
      <c r="H217">
        <v>1970</v>
      </c>
      <c r="I217"/>
      <c r="J217" s="40" t="s">
        <v>85</v>
      </c>
      <c r="K217" s="11" t="b">
        <v>0</v>
      </c>
    </row>
    <row r="218" spans="1:11" x14ac:dyDescent="0.2">
      <c r="A218" s="2">
        <v>224</v>
      </c>
      <c r="B218" s="2" t="s">
        <v>18</v>
      </c>
      <c r="C218" s="11" t="s">
        <v>35</v>
      </c>
      <c r="D218" s="11" t="s">
        <v>301</v>
      </c>
      <c r="E218" s="41">
        <v>39.700000000000003</v>
      </c>
      <c r="F218" t="str">
        <f t="shared" si="6"/>
        <v/>
      </c>
      <c r="G218" t="str">
        <f t="shared" si="7"/>
        <v/>
      </c>
      <c r="H218">
        <v>1973</v>
      </c>
      <c r="I218"/>
      <c r="J218" s="40" t="s">
        <v>85</v>
      </c>
      <c r="K218" s="11" t="b">
        <v>0</v>
      </c>
    </row>
    <row r="219" spans="1:11" x14ac:dyDescent="0.2">
      <c r="A219" s="2">
        <v>225</v>
      </c>
      <c r="B219" s="2" t="s">
        <v>8</v>
      </c>
      <c r="C219" s="11" t="s">
        <v>39</v>
      </c>
      <c r="D219" s="11" t="s">
        <v>302</v>
      </c>
      <c r="E219" s="41">
        <v>147.000000067055</v>
      </c>
      <c r="F219" t="str">
        <f t="shared" si="6"/>
        <v/>
      </c>
      <c r="G219" t="str">
        <f t="shared" si="7"/>
        <v/>
      </c>
      <c r="H219">
        <v>2005</v>
      </c>
      <c r="I219"/>
      <c r="J219" s="40">
        <v>0.39</v>
      </c>
      <c r="K219" s="11" t="b">
        <v>1</v>
      </c>
    </row>
    <row r="220" spans="1:11" x14ac:dyDescent="0.2">
      <c r="A220" s="2">
        <v>226</v>
      </c>
      <c r="B220" s="2" t="s">
        <v>18</v>
      </c>
      <c r="C220" s="11" t="s">
        <v>35</v>
      </c>
      <c r="D220" s="11" t="s">
        <v>303</v>
      </c>
      <c r="E220" s="41">
        <v>12.5</v>
      </c>
      <c r="F220" t="str">
        <f t="shared" si="6"/>
        <v/>
      </c>
      <c r="G220" t="str">
        <f t="shared" si="7"/>
        <v/>
      </c>
      <c r="H220">
        <v>1952</v>
      </c>
      <c r="I220"/>
      <c r="J220" s="40" t="s">
        <v>85</v>
      </c>
      <c r="K220" s="11" t="b">
        <v>0</v>
      </c>
    </row>
    <row r="221" spans="1:11" x14ac:dyDescent="0.2">
      <c r="A221" s="2">
        <v>227</v>
      </c>
      <c r="B221" s="2" t="s">
        <v>18</v>
      </c>
      <c r="C221" s="11" t="s">
        <v>35</v>
      </c>
      <c r="D221" s="11" t="s">
        <v>304</v>
      </c>
      <c r="E221" s="41">
        <v>12.1</v>
      </c>
      <c r="F221" t="str">
        <f t="shared" si="6"/>
        <v/>
      </c>
      <c r="G221" t="str">
        <f t="shared" si="7"/>
        <v/>
      </c>
      <c r="H221">
        <v>1972</v>
      </c>
      <c r="I221"/>
      <c r="J221" s="40" t="s">
        <v>85</v>
      </c>
      <c r="K221" s="11" t="b">
        <v>0</v>
      </c>
    </row>
    <row r="222" spans="1:11" x14ac:dyDescent="0.2">
      <c r="A222" s="2">
        <v>228</v>
      </c>
      <c r="B222" s="2" t="s">
        <v>6</v>
      </c>
      <c r="C222" s="11" t="s">
        <v>38</v>
      </c>
      <c r="D222" s="11" t="s">
        <v>305</v>
      </c>
      <c r="E222" s="41">
        <v>769.10999975353502</v>
      </c>
      <c r="F222" t="str">
        <f t="shared" si="6"/>
        <v/>
      </c>
      <c r="G222" t="str">
        <f t="shared" si="7"/>
        <v/>
      </c>
      <c r="H222">
        <v>1961</v>
      </c>
      <c r="I222"/>
      <c r="J222" s="40">
        <v>0.33068750000000002</v>
      </c>
      <c r="K222" s="11" t="b">
        <v>1</v>
      </c>
    </row>
    <row r="223" spans="1:11" x14ac:dyDescent="0.2">
      <c r="A223" s="2">
        <v>229</v>
      </c>
      <c r="B223" s="2" t="s">
        <v>7</v>
      </c>
      <c r="C223" s="11" t="s">
        <v>63</v>
      </c>
      <c r="D223" s="11" t="s">
        <v>306</v>
      </c>
      <c r="E223" s="41">
        <v>57.686400053724597</v>
      </c>
      <c r="F223" t="str">
        <f t="shared" si="6"/>
        <v/>
      </c>
      <c r="G223" t="str">
        <f t="shared" si="7"/>
        <v/>
      </c>
      <c r="H223">
        <v>1990</v>
      </c>
      <c r="I223"/>
      <c r="J223" s="40">
        <v>0.46666666666666662</v>
      </c>
      <c r="K223" s="11" t="b">
        <v>0</v>
      </c>
    </row>
    <row r="224" spans="1:11" x14ac:dyDescent="0.2">
      <c r="A224" s="2">
        <v>232</v>
      </c>
      <c r="B224" s="2" t="s">
        <v>18</v>
      </c>
      <c r="C224" s="11" t="s">
        <v>63</v>
      </c>
      <c r="D224" s="11" t="s">
        <v>307</v>
      </c>
      <c r="E224" s="41">
        <v>108</v>
      </c>
      <c r="F224" t="str">
        <f t="shared" si="6"/>
        <v/>
      </c>
      <c r="G224" t="str">
        <f t="shared" si="7"/>
        <v/>
      </c>
      <c r="H224">
        <v>1985</v>
      </c>
      <c r="I224"/>
      <c r="J224" s="40" t="s">
        <v>85</v>
      </c>
      <c r="K224" s="11" t="b">
        <v>0</v>
      </c>
    </row>
    <row r="225" spans="1:11" x14ac:dyDescent="0.2">
      <c r="A225" s="2">
        <v>233</v>
      </c>
      <c r="B225" s="2" t="s">
        <v>18</v>
      </c>
      <c r="C225" s="11" t="s">
        <v>44</v>
      </c>
      <c r="D225" s="11" t="s">
        <v>308</v>
      </c>
      <c r="E225" s="41">
        <v>90</v>
      </c>
      <c r="F225" t="str">
        <f t="shared" si="6"/>
        <v/>
      </c>
      <c r="G225" t="str">
        <f t="shared" si="7"/>
        <v/>
      </c>
      <c r="H225">
        <v>1953</v>
      </c>
      <c r="I225"/>
      <c r="J225" s="40" t="s">
        <v>85</v>
      </c>
      <c r="K225" s="11" t="b">
        <v>0</v>
      </c>
    </row>
    <row r="226" spans="1:11" x14ac:dyDescent="0.2">
      <c r="A226" s="2">
        <v>234</v>
      </c>
      <c r="B226" s="2" t="s">
        <v>65</v>
      </c>
      <c r="C226" s="11" t="s">
        <v>44</v>
      </c>
      <c r="D226" s="11" t="s">
        <v>309</v>
      </c>
      <c r="E226" s="41">
        <v>22.3</v>
      </c>
      <c r="F226" t="str">
        <f t="shared" si="6"/>
        <v/>
      </c>
      <c r="G226" t="str">
        <f t="shared" si="7"/>
        <v/>
      </c>
      <c r="H226">
        <v>1998</v>
      </c>
      <c r="I226"/>
      <c r="J226" s="40" t="s">
        <v>85</v>
      </c>
      <c r="K226" s="11" t="b">
        <v>1</v>
      </c>
    </row>
    <row r="227" spans="1:11" x14ac:dyDescent="0.2">
      <c r="A227" s="2">
        <v>235</v>
      </c>
      <c r="B227" t="s">
        <v>8</v>
      </c>
      <c r="C227" s="11" t="s">
        <v>52</v>
      </c>
      <c r="D227" s="11" t="s">
        <v>310</v>
      </c>
      <c r="E227" s="11">
        <v>31.360000014305101</v>
      </c>
      <c r="F227" t="str">
        <f t="shared" si="6"/>
        <v/>
      </c>
      <c r="G227" t="str">
        <f t="shared" si="7"/>
        <v/>
      </c>
      <c r="H227">
        <v>2009</v>
      </c>
      <c r="I227"/>
      <c r="J227" s="40">
        <v>0.40039999999999998</v>
      </c>
      <c r="K227" s="11" t="b">
        <v>0</v>
      </c>
    </row>
    <row r="228" spans="1:11" x14ac:dyDescent="0.2">
      <c r="A228" s="2">
        <v>236</v>
      </c>
      <c r="B228" t="s">
        <v>66</v>
      </c>
      <c r="C228" s="11" t="s">
        <v>52</v>
      </c>
      <c r="D228" s="11" t="s">
        <v>311</v>
      </c>
      <c r="E228" s="11">
        <v>18.048000016808501</v>
      </c>
      <c r="F228" t="str">
        <f t="shared" si="6"/>
        <v/>
      </c>
      <c r="G228" t="str">
        <f t="shared" si="7"/>
        <v/>
      </c>
      <c r="H228">
        <v>1994</v>
      </c>
      <c r="I228"/>
      <c r="J228" s="40">
        <v>0.44587499999999997</v>
      </c>
      <c r="K228" s="11" t="b">
        <v>1</v>
      </c>
    </row>
    <row r="229" spans="1:11" x14ac:dyDescent="0.2">
      <c r="A229" s="2">
        <v>239</v>
      </c>
      <c r="B229" t="s">
        <v>18</v>
      </c>
      <c r="C229" s="11" t="s">
        <v>37</v>
      </c>
      <c r="D229" s="11" t="s">
        <v>312</v>
      </c>
      <c r="E229" s="11">
        <v>13</v>
      </c>
      <c r="F229" t="str">
        <f t="shared" si="6"/>
        <v/>
      </c>
      <c r="G229" t="str">
        <f t="shared" si="7"/>
        <v/>
      </c>
      <c r="H229">
        <v>1918</v>
      </c>
      <c r="I229"/>
      <c r="J229" s="40" t="s">
        <v>85</v>
      </c>
      <c r="K229" s="11" t="b">
        <v>0</v>
      </c>
    </row>
    <row r="230" spans="1:11" x14ac:dyDescent="0.2">
      <c r="A230" s="2">
        <v>240</v>
      </c>
      <c r="B230" t="s">
        <v>9</v>
      </c>
      <c r="C230" s="11" t="s">
        <v>41</v>
      </c>
      <c r="D230" s="11" t="s">
        <v>313</v>
      </c>
      <c r="E230" s="11">
        <v>85.260000038892002</v>
      </c>
      <c r="F230" t="str">
        <f t="shared" si="6"/>
        <v/>
      </c>
      <c r="G230" t="str">
        <f t="shared" si="7"/>
        <v/>
      </c>
      <c r="H230">
        <v>1973</v>
      </c>
      <c r="I230"/>
      <c r="J230" s="40">
        <v>0.30680000000000002</v>
      </c>
      <c r="K230" s="11" t="b">
        <v>0</v>
      </c>
    </row>
    <row r="231" spans="1:11" x14ac:dyDescent="0.2">
      <c r="A231" s="2">
        <v>241</v>
      </c>
      <c r="B231" t="s">
        <v>18</v>
      </c>
      <c r="C231" s="11" t="s">
        <v>41</v>
      </c>
      <c r="D231" s="11" t="s">
        <v>314</v>
      </c>
      <c r="E231" s="11">
        <v>40</v>
      </c>
      <c r="F231" t="str">
        <f t="shared" si="6"/>
        <v/>
      </c>
      <c r="G231" t="str">
        <f t="shared" si="7"/>
        <v/>
      </c>
      <c r="H231">
        <v>1985</v>
      </c>
      <c r="I231"/>
      <c r="J231" s="40" t="s">
        <v>85</v>
      </c>
      <c r="K231" s="11" t="b">
        <v>0</v>
      </c>
    </row>
    <row r="232" spans="1:11" x14ac:dyDescent="0.2">
      <c r="A232" s="2">
        <v>242</v>
      </c>
      <c r="B232" t="s">
        <v>8</v>
      </c>
      <c r="C232" s="11" t="s">
        <v>41</v>
      </c>
      <c r="D232" s="11" t="s">
        <v>315</v>
      </c>
      <c r="E232" s="11">
        <v>29.400000013410999</v>
      </c>
      <c r="F232" t="str">
        <f t="shared" si="6"/>
        <v/>
      </c>
      <c r="G232" t="str">
        <f t="shared" si="7"/>
        <v/>
      </c>
      <c r="H232">
        <v>2005</v>
      </c>
      <c r="I232"/>
      <c r="J232" s="40">
        <v>0.39</v>
      </c>
      <c r="K232" s="11" t="b">
        <v>1</v>
      </c>
    </row>
    <row r="233" spans="1:11" x14ac:dyDescent="0.2">
      <c r="A233" s="2">
        <v>243</v>
      </c>
      <c r="B233" t="s">
        <v>18</v>
      </c>
      <c r="C233" s="11" t="s">
        <v>51</v>
      </c>
      <c r="D233" s="11" t="s">
        <v>316</v>
      </c>
      <c r="E233" s="11">
        <v>28</v>
      </c>
      <c r="F233" t="str">
        <f t="shared" si="6"/>
        <v/>
      </c>
      <c r="G233" t="str">
        <f t="shared" si="7"/>
        <v/>
      </c>
      <c r="H233">
        <v>1991</v>
      </c>
      <c r="I233"/>
      <c r="J233" s="40" t="s">
        <v>85</v>
      </c>
      <c r="K233" s="11" t="b">
        <v>0</v>
      </c>
    </row>
    <row r="234" spans="1:11" x14ac:dyDescent="0.2">
      <c r="A234" s="2">
        <v>244</v>
      </c>
      <c r="B234" t="s">
        <v>67</v>
      </c>
      <c r="C234" s="11" t="s">
        <v>52</v>
      </c>
      <c r="D234" s="11" t="s">
        <v>317</v>
      </c>
      <c r="E234" s="11">
        <v>134.40000012517001</v>
      </c>
      <c r="F234" t="str">
        <f t="shared" si="6"/>
        <v/>
      </c>
      <c r="G234" t="str">
        <f t="shared" si="7"/>
        <v/>
      </c>
      <c r="H234">
        <v>1959</v>
      </c>
      <c r="I234"/>
      <c r="J234" s="40">
        <v>0.33431250000000001</v>
      </c>
      <c r="K234" s="11" t="b">
        <v>0</v>
      </c>
    </row>
    <row r="235" spans="1:11" x14ac:dyDescent="0.2">
      <c r="A235" s="2">
        <v>245</v>
      </c>
      <c r="B235" t="s">
        <v>8</v>
      </c>
      <c r="C235" s="11" t="s">
        <v>52</v>
      </c>
      <c r="D235" s="11" t="s">
        <v>318</v>
      </c>
      <c r="E235" s="11">
        <v>41.944000019133099</v>
      </c>
      <c r="F235" t="str">
        <f t="shared" si="6"/>
        <v/>
      </c>
      <c r="G235" t="str">
        <f t="shared" si="7"/>
        <v/>
      </c>
      <c r="H235">
        <v>1967</v>
      </c>
      <c r="I235"/>
      <c r="J235" s="40">
        <v>0.29120000000000001</v>
      </c>
      <c r="K235" s="11" t="b">
        <v>1</v>
      </c>
    </row>
    <row r="236" spans="1:11" x14ac:dyDescent="0.2">
      <c r="A236" s="2">
        <v>246</v>
      </c>
      <c r="B236" t="s">
        <v>18</v>
      </c>
      <c r="C236" s="11" t="s">
        <v>35</v>
      </c>
      <c r="D236" s="11" t="s">
        <v>319</v>
      </c>
      <c r="E236" s="11">
        <v>28</v>
      </c>
      <c r="F236" t="str">
        <f t="shared" si="6"/>
        <v/>
      </c>
      <c r="G236" t="str">
        <f t="shared" si="7"/>
        <v/>
      </c>
      <c r="H236">
        <v>1958</v>
      </c>
      <c r="I236"/>
      <c r="J236" s="40" t="s">
        <v>85</v>
      </c>
      <c r="K236" s="11" t="b">
        <v>0</v>
      </c>
    </row>
    <row r="237" spans="1:11" x14ac:dyDescent="0.2">
      <c r="A237" s="2">
        <v>247</v>
      </c>
      <c r="B237" t="s">
        <v>18</v>
      </c>
      <c r="C237" s="11" t="s">
        <v>35</v>
      </c>
      <c r="D237" s="11" t="s">
        <v>320</v>
      </c>
      <c r="E237" s="11">
        <v>290.39999999999998</v>
      </c>
      <c r="F237" t="str">
        <f t="shared" si="6"/>
        <v/>
      </c>
      <c r="G237" t="str">
        <f t="shared" si="7"/>
        <v/>
      </c>
      <c r="H237">
        <v>1953</v>
      </c>
      <c r="I237"/>
      <c r="J237" s="40" t="s">
        <v>85</v>
      </c>
      <c r="K237" s="11" t="b">
        <v>0</v>
      </c>
    </row>
    <row r="238" spans="1:11" x14ac:dyDescent="0.2">
      <c r="A238" s="2">
        <v>248</v>
      </c>
      <c r="B238" t="s">
        <v>18</v>
      </c>
      <c r="C238" s="11" t="s">
        <v>35</v>
      </c>
      <c r="D238" s="11" t="s">
        <v>321</v>
      </c>
      <c r="E238" s="11">
        <v>675</v>
      </c>
      <c r="F238" t="str">
        <f t="shared" si="6"/>
        <v/>
      </c>
      <c r="G238" t="str">
        <f t="shared" si="7"/>
        <v/>
      </c>
      <c r="H238">
        <v>1973</v>
      </c>
      <c r="I238"/>
      <c r="J238" s="40" t="s">
        <v>85</v>
      </c>
      <c r="K238" s="11" t="b">
        <v>0</v>
      </c>
    </row>
    <row r="239" spans="1:11" x14ac:dyDescent="0.2">
      <c r="A239" s="2">
        <v>249</v>
      </c>
      <c r="B239" t="s">
        <v>18</v>
      </c>
      <c r="C239" s="11" t="s">
        <v>35</v>
      </c>
      <c r="D239" s="11" t="s">
        <v>322</v>
      </c>
      <c r="E239" s="11">
        <v>150</v>
      </c>
      <c r="F239" t="str">
        <f t="shared" si="6"/>
        <v/>
      </c>
      <c r="G239" t="str">
        <f t="shared" si="7"/>
        <v/>
      </c>
      <c r="H239">
        <v>1982</v>
      </c>
      <c r="I239"/>
      <c r="J239" s="40" t="s">
        <v>85</v>
      </c>
      <c r="K239" s="11" t="b">
        <v>0</v>
      </c>
    </row>
    <row r="240" spans="1:11" x14ac:dyDescent="0.2">
      <c r="A240" s="2">
        <v>250</v>
      </c>
      <c r="B240" t="s">
        <v>10</v>
      </c>
      <c r="C240" s="11" t="s">
        <v>35</v>
      </c>
      <c r="D240" s="11" t="s">
        <v>323</v>
      </c>
      <c r="E240" s="11">
        <v>300</v>
      </c>
      <c r="F240">
        <f t="shared" si="6"/>
        <v>300</v>
      </c>
      <c r="G240">
        <f t="shared" si="7"/>
        <v>2400</v>
      </c>
      <c r="H240">
        <v>1978</v>
      </c>
      <c r="I240"/>
      <c r="J240" s="40" t="s">
        <v>85</v>
      </c>
      <c r="K240" s="11" t="b">
        <v>0</v>
      </c>
    </row>
    <row r="241" spans="1:11" x14ac:dyDescent="0.2">
      <c r="A241" s="2">
        <v>251</v>
      </c>
      <c r="B241" t="s">
        <v>18</v>
      </c>
      <c r="C241" s="11" t="s">
        <v>50</v>
      </c>
      <c r="D241" s="11" t="s">
        <v>324</v>
      </c>
      <c r="E241" s="11">
        <v>94.6</v>
      </c>
      <c r="F241" t="str">
        <f t="shared" si="6"/>
        <v/>
      </c>
      <c r="G241" t="str">
        <f t="shared" si="7"/>
        <v/>
      </c>
      <c r="H241">
        <v>1967</v>
      </c>
      <c r="I241"/>
      <c r="J241" s="40" t="s">
        <v>85</v>
      </c>
      <c r="K241" s="11" t="b">
        <v>0</v>
      </c>
    </row>
    <row r="242" spans="1:11" x14ac:dyDescent="0.2">
      <c r="A242" s="2">
        <v>252</v>
      </c>
      <c r="B242" t="s">
        <v>18</v>
      </c>
      <c r="C242" s="11" t="s">
        <v>44</v>
      </c>
      <c r="D242" s="11" t="s">
        <v>325</v>
      </c>
      <c r="E242" s="11">
        <v>88.2</v>
      </c>
      <c r="F242" t="str">
        <f t="shared" si="6"/>
        <v/>
      </c>
      <c r="G242" t="str">
        <f t="shared" si="7"/>
        <v/>
      </c>
      <c r="H242">
        <v>1942</v>
      </c>
      <c r="I242"/>
      <c r="J242" s="40" t="s">
        <v>85</v>
      </c>
      <c r="K242" s="11" t="b">
        <v>0</v>
      </c>
    </row>
    <row r="243" spans="1:11" x14ac:dyDescent="0.2">
      <c r="A243" s="2">
        <v>253</v>
      </c>
      <c r="B243" t="s">
        <v>18</v>
      </c>
      <c r="C243" s="11" t="s">
        <v>44</v>
      </c>
      <c r="D243" s="11" t="s">
        <v>326</v>
      </c>
      <c r="E243" s="11">
        <v>52.2</v>
      </c>
      <c r="F243" t="str">
        <f t="shared" si="6"/>
        <v/>
      </c>
      <c r="G243" t="str">
        <f t="shared" si="7"/>
        <v/>
      </c>
      <c r="H243">
        <v>1978</v>
      </c>
      <c r="I243"/>
      <c r="J243" s="40" t="s">
        <v>85</v>
      </c>
      <c r="K243" s="11" t="b">
        <v>0</v>
      </c>
    </row>
    <row r="244" spans="1:11" x14ac:dyDescent="0.2">
      <c r="A244" s="2">
        <v>254</v>
      </c>
      <c r="B244" t="s">
        <v>18</v>
      </c>
      <c r="C244" s="11" t="s">
        <v>44</v>
      </c>
      <c r="D244" s="11" t="s">
        <v>327</v>
      </c>
      <c r="E244" s="11">
        <v>29.8</v>
      </c>
      <c r="F244" t="str">
        <f t="shared" si="6"/>
        <v/>
      </c>
      <c r="G244" t="str">
        <f t="shared" si="7"/>
        <v/>
      </c>
      <c r="H244">
        <v>1969</v>
      </c>
      <c r="I244"/>
      <c r="J244" s="40" t="s">
        <v>85</v>
      </c>
      <c r="K244" s="11" t="b">
        <v>0</v>
      </c>
    </row>
    <row r="245" spans="1:11" x14ac:dyDescent="0.2">
      <c r="A245" s="2">
        <v>255</v>
      </c>
      <c r="B245" t="s">
        <v>10</v>
      </c>
      <c r="C245" s="11" t="s">
        <v>53</v>
      </c>
      <c r="D245" s="11" t="s">
        <v>328</v>
      </c>
      <c r="E245" s="11">
        <v>185</v>
      </c>
      <c r="F245">
        <f t="shared" si="6"/>
        <v>185</v>
      </c>
      <c r="G245">
        <f t="shared" si="7"/>
        <v>1480</v>
      </c>
      <c r="H245">
        <v>2010</v>
      </c>
      <c r="I245"/>
      <c r="J245" s="40" t="s">
        <v>85</v>
      </c>
      <c r="K245" s="11" t="b">
        <v>0</v>
      </c>
    </row>
    <row r="246" spans="1:11" x14ac:dyDescent="0.2">
      <c r="A246" s="2">
        <v>256</v>
      </c>
      <c r="B246" t="s">
        <v>6</v>
      </c>
      <c r="C246" s="11" t="s">
        <v>38</v>
      </c>
      <c r="D246" s="11" t="s">
        <v>329</v>
      </c>
      <c r="E246" s="11">
        <v>243.659999921918</v>
      </c>
      <c r="F246" t="str">
        <f t="shared" si="6"/>
        <v/>
      </c>
      <c r="G246" t="str">
        <f t="shared" si="7"/>
        <v/>
      </c>
      <c r="H246">
        <v>1990</v>
      </c>
      <c r="I246"/>
      <c r="J246" s="40">
        <v>0.42312499999999997</v>
      </c>
      <c r="K246" s="11" t="b">
        <v>1</v>
      </c>
    </row>
    <row r="247" spans="1:11" x14ac:dyDescent="0.2">
      <c r="A247" s="2">
        <v>257</v>
      </c>
      <c r="B247" t="s">
        <v>66</v>
      </c>
      <c r="C247" s="11" t="s">
        <v>38</v>
      </c>
      <c r="D247" s="11" t="s">
        <v>329</v>
      </c>
      <c r="E247" s="11">
        <v>441.60000041127199</v>
      </c>
      <c r="F247" t="str">
        <f t="shared" si="6"/>
        <v/>
      </c>
      <c r="G247" t="str">
        <f t="shared" si="7"/>
        <v/>
      </c>
      <c r="H247">
        <v>2002</v>
      </c>
      <c r="I247"/>
      <c r="J247" s="40">
        <v>0.47137500000000004</v>
      </c>
      <c r="K247" s="11" t="b">
        <v>1</v>
      </c>
    </row>
    <row r="248" spans="1:11" x14ac:dyDescent="0.2">
      <c r="A248" s="2">
        <v>258</v>
      </c>
      <c r="B248" t="s">
        <v>8</v>
      </c>
      <c r="C248" s="11" t="s">
        <v>38</v>
      </c>
      <c r="D248" s="11" t="s">
        <v>329</v>
      </c>
      <c r="E248" s="11">
        <v>137.20000006258499</v>
      </c>
      <c r="F248" t="str">
        <f t="shared" si="6"/>
        <v/>
      </c>
      <c r="G248" t="str">
        <f t="shared" si="7"/>
        <v/>
      </c>
      <c r="H248">
        <v>2002</v>
      </c>
      <c r="I248"/>
      <c r="J248" s="40">
        <v>0.38219999999999998</v>
      </c>
      <c r="K248" s="11" t="b">
        <v>0</v>
      </c>
    </row>
    <row r="249" spans="1:11" x14ac:dyDescent="0.2">
      <c r="A249" s="2">
        <v>259</v>
      </c>
      <c r="B249" t="s">
        <v>18</v>
      </c>
      <c r="C249" s="11" t="s">
        <v>37</v>
      </c>
      <c r="D249" s="11" t="s">
        <v>330</v>
      </c>
      <c r="E249" s="11">
        <v>24</v>
      </c>
      <c r="F249" t="str">
        <f t="shared" si="6"/>
        <v/>
      </c>
      <c r="G249" t="str">
        <f t="shared" si="7"/>
        <v/>
      </c>
      <c r="H249">
        <v>2008</v>
      </c>
      <c r="I249"/>
      <c r="J249" s="40" t="s">
        <v>85</v>
      </c>
      <c r="K249" s="11" t="b">
        <v>0</v>
      </c>
    </row>
    <row r="250" spans="1:11" x14ac:dyDescent="0.2">
      <c r="A250" s="2">
        <v>260</v>
      </c>
      <c r="B250" t="s">
        <v>18</v>
      </c>
      <c r="C250" s="11" t="s">
        <v>37</v>
      </c>
      <c r="D250" s="11" t="s">
        <v>331</v>
      </c>
      <c r="E250" s="11">
        <v>21</v>
      </c>
      <c r="F250" t="str">
        <f t="shared" si="6"/>
        <v/>
      </c>
      <c r="G250" t="str">
        <f t="shared" si="7"/>
        <v/>
      </c>
      <c r="H250">
        <v>1984</v>
      </c>
      <c r="I250"/>
      <c r="J250" s="40" t="s">
        <v>85</v>
      </c>
      <c r="K250" s="11" t="b">
        <v>0</v>
      </c>
    </row>
    <row r="251" spans="1:11" x14ac:dyDescent="0.2">
      <c r="A251" s="2">
        <v>261</v>
      </c>
      <c r="B251" t="s">
        <v>18</v>
      </c>
      <c r="C251" s="11" t="s">
        <v>37</v>
      </c>
      <c r="D251" s="11" t="s">
        <v>332</v>
      </c>
      <c r="E251" s="11">
        <v>42</v>
      </c>
      <c r="F251" t="str">
        <f t="shared" si="6"/>
        <v/>
      </c>
      <c r="G251" t="str">
        <f t="shared" si="7"/>
        <v/>
      </c>
      <c r="H251">
        <v>2007</v>
      </c>
      <c r="I251"/>
      <c r="J251" s="40" t="s">
        <v>85</v>
      </c>
      <c r="K251" s="11" t="b">
        <v>0</v>
      </c>
    </row>
    <row r="252" spans="1:11" x14ac:dyDescent="0.2">
      <c r="A252" s="2">
        <v>262</v>
      </c>
      <c r="B252" t="s">
        <v>18</v>
      </c>
      <c r="C252" s="11" t="s">
        <v>37</v>
      </c>
      <c r="D252" s="11" t="s">
        <v>333</v>
      </c>
      <c r="E252" s="11">
        <v>15</v>
      </c>
      <c r="F252" t="str">
        <f t="shared" si="6"/>
        <v/>
      </c>
      <c r="G252" t="str">
        <f t="shared" si="7"/>
        <v/>
      </c>
      <c r="H252">
        <v>1931</v>
      </c>
      <c r="I252"/>
      <c r="J252" s="40" t="s">
        <v>85</v>
      </c>
      <c r="K252" s="11" t="b">
        <v>0</v>
      </c>
    </row>
    <row r="253" spans="1:11" x14ac:dyDescent="0.2">
      <c r="A253" s="2">
        <v>263</v>
      </c>
      <c r="B253" t="s">
        <v>66</v>
      </c>
      <c r="C253" s="11" t="s">
        <v>52</v>
      </c>
      <c r="D253" s="11" t="s">
        <v>334</v>
      </c>
      <c r="E253" s="11">
        <v>33.974400031641103</v>
      </c>
      <c r="F253" t="str">
        <f t="shared" si="6"/>
        <v/>
      </c>
      <c r="G253" t="str">
        <f t="shared" si="7"/>
        <v/>
      </c>
      <c r="H253">
        <v>1966</v>
      </c>
      <c r="I253"/>
      <c r="J253" s="40">
        <v>0.35662500000000003</v>
      </c>
      <c r="K253" s="11" t="b">
        <v>1</v>
      </c>
    </row>
    <row r="254" spans="1:11" x14ac:dyDescent="0.2">
      <c r="A254" s="2">
        <v>264</v>
      </c>
      <c r="B254" t="s">
        <v>8</v>
      </c>
      <c r="C254" s="11" t="s">
        <v>52</v>
      </c>
      <c r="D254" s="11" t="s">
        <v>334</v>
      </c>
      <c r="E254" s="11">
        <v>56.840000025927999</v>
      </c>
      <c r="F254" t="str">
        <f t="shared" si="6"/>
        <v/>
      </c>
      <c r="G254" t="str">
        <f t="shared" si="7"/>
        <v/>
      </c>
      <c r="H254">
        <v>1999</v>
      </c>
      <c r="I254"/>
      <c r="J254" s="40">
        <v>0.37439999999999996</v>
      </c>
      <c r="K254" s="11" t="b">
        <v>1</v>
      </c>
    </row>
    <row r="255" spans="1:11" x14ac:dyDescent="0.2">
      <c r="A255" s="2">
        <v>265</v>
      </c>
      <c r="B255" t="s">
        <v>65</v>
      </c>
      <c r="C255" s="11" t="s">
        <v>41</v>
      </c>
      <c r="D255" s="11" t="s">
        <v>335</v>
      </c>
      <c r="E255" s="11">
        <v>56.2</v>
      </c>
      <c r="F255" t="str">
        <f t="shared" si="6"/>
        <v/>
      </c>
      <c r="G255" t="str">
        <f t="shared" si="7"/>
        <v/>
      </c>
      <c r="H255">
        <v>1998</v>
      </c>
      <c r="I255"/>
      <c r="J255" s="40" t="s">
        <v>85</v>
      </c>
      <c r="K255" s="11" t="b">
        <v>1</v>
      </c>
    </row>
    <row r="256" spans="1:11" x14ac:dyDescent="0.2">
      <c r="A256" s="2">
        <v>266</v>
      </c>
      <c r="B256" t="s">
        <v>65</v>
      </c>
      <c r="C256" s="11" t="s">
        <v>42</v>
      </c>
      <c r="D256" s="11" t="s">
        <v>336</v>
      </c>
      <c r="E256" s="11">
        <v>70</v>
      </c>
      <c r="F256" t="str">
        <f t="shared" si="6"/>
        <v/>
      </c>
      <c r="G256" t="str">
        <f t="shared" si="7"/>
        <v/>
      </c>
      <c r="H256">
        <v>1993</v>
      </c>
      <c r="I256"/>
      <c r="J256" s="40" t="s">
        <v>85</v>
      </c>
      <c r="K256" s="11" t="b">
        <v>1</v>
      </c>
    </row>
    <row r="257" spans="1:11" x14ac:dyDescent="0.2">
      <c r="A257" s="2">
        <v>267</v>
      </c>
      <c r="B257" t="s">
        <v>65</v>
      </c>
      <c r="C257" s="11" t="s">
        <v>42</v>
      </c>
      <c r="D257" s="11" t="s">
        <v>336</v>
      </c>
      <c r="E257" s="11">
        <v>74</v>
      </c>
      <c r="F257" t="str">
        <f t="shared" si="6"/>
        <v/>
      </c>
      <c r="G257" t="str">
        <f t="shared" si="7"/>
        <v/>
      </c>
      <c r="H257">
        <v>2007</v>
      </c>
      <c r="I257"/>
      <c r="J257" s="40" t="s">
        <v>85</v>
      </c>
      <c r="K257" s="11" t="b">
        <v>0</v>
      </c>
    </row>
    <row r="258" spans="1:11" x14ac:dyDescent="0.2">
      <c r="A258" s="2">
        <v>268</v>
      </c>
      <c r="B258" t="s">
        <v>65</v>
      </c>
      <c r="C258" s="11" t="s">
        <v>42</v>
      </c>
      <c r="D258" s="11" t="s">
        <v>337</v>
      </c>
      <c r="E258" s="11">
        <v>51</v>
      </c>
      <c r="F258" t="str">
        <f t="shared" ref="F258:F321" si="8">IF(B258="PSP",E258,"")</f>
        <v/>
      </c>
      <c r="G258" t="str">
        <f t="shared" ref="G258:G321" si="9">IF(B258="PSP",E258*8,"")</f>
        <v/>
      </c>
      <c r="H258">
        <v>1997</v>
      </c>
      <c r="I258"/>
      <c r="J258" s="40" t="s">
        <v>85</v>
      </c>
      <c r="K258" s="11" t="b">
        <v>1</v>
      </c>
    </row>
    <row r="259" spans="1:11" x14ac:dyDescent="0.2">
      <c r="A259" s="2">
        <v>269</v>
      </c>
      <c r="B259" t="s">
        <v>18</v>
      </c>
      <c r="C259" s="11" t="s">
        <v>44</v>
      </c>
      <c r="D259" s="11" t="s">
        <v>338</v>
      </c>
      <c r="E259" s="11">
        <v>120</v>
      </c>
      <c r="F259" t="str">
        <f t="shared" si="8"/>
        <v/>
      </c>
      <c r="G259" t="str">
        <f t="shared" si="9"/>
        <v/>
      </c>
      <c r="H259">
        <v>1973</v>
      </c>
      <c r="I259"/>
      <c r="J259" s="40" t="s">
        <v>85</v>
      </c>
      <c r="K259" s="11" t="b">
        <v>0</v>
      </c>
    </row>
    <row r="260" spans="1:11" x14ac:dyDescent="0.2">
      <c r="A260" s="2">
        <v>270</v>
      </c>
      <c r="B260" t="s">
        <v>8</v>
      </c>
      <c r="C260" s="11" t="s">
        <v>57</v>
      </c>
      <c r="D260" s="11" t="s">
        <v>339</v>
      </c>
      <c r="E260" s="11">
        <v>19.051200008690401</v>
      </c>
      <c r="F260" t="str">
        <f t="shared" si="8"/>
        <v/>
      </c>
      <c r="G260" t="str">
        <f t="shared" si="9"/>
        <v/>
      </c>
      <c r="H260">
        <v>2004</v>
      </c>
      <c r="I260"/>
      <c r="J260" s="40">
        <v>0.38740000000000002</v>
      </c>
      <c r="K260" s="11" t="b">
        <v>1</v>
      </c>
    </row>
    <row r="261" spans="1:11" x14ac:dyDescent="0.2">
      <c r="A261" s="2">
        <v>271</v>
      </c>
      <c r="B261" t="s">
        <v>65</v>
      </c>
      <c r="C261" s="11" t="s">
        <v>42</v>
      </c>
      <c r="D261" s="11" t="s">
        <v>340</v>
      </c>
      <c r="E261" s="11">
        <v>36.9</v>
      </c>
      <c r="F261" t="str">
        <f t="shared" si="8"/>
        <v/>
      </c>
      <c r="G261" t="str">
        <f t="shared" si="9"/>
        <v/>
      </c>
      <c r="H261">
        <v>1989</v>
      </c>
      <c r="I261"/>
      <c r="J261" s="40" t="s">
        <v>85</v>
      </c>
      <c r="K261" s="11" t="b">
        <v>1</v>
      </c>
    </row>
    <row r="262" spans="1:11" x14ac:dyDescent="0.2">
      <c r="A262" s="2">
        <v>272</v>
      </c>
      <c r="B262" t="s">
        <v>18</v>
      </c>
      <c r="C262" s="11" t="s">
        <v>52</v>
      </c>
      <c r="D262" s="11" t="s">
        <v>341</v>
      </c>
      <c r="E262" s="11">
        <v>146.69999999999999</v>
      </c>
      <c r="F262" t="str">
        <f t="shared" si="8"/>
        <v/>
      </c>
      <c r="G262" t="str">
        <f t="shared" si="9"/>
        <v/>
      </c>
      <c r="H262">
        <v>1954</v>
      </c>
      <c r="I262"/>
      <c r="J262" s="40" t="s">
        <v>85</v>
      </c>
      <c r="K262" s="11" t="b">
        <v>0</v>
      </c>
    </row>
    <row r="263" spans="1:11" x14ac:dyDescent="0.2">
      <c r="A263" s="2">
        <v>273</v>
      </c>
      <c r="B263" t="s">
        <v>21</v>
      </c>
      <c r="C263" s="11" t="s">
        <v>42</v>
      </c>
      <c r="D263" s="11" t="s">
        <v>342</v>
      </c>
      <c r="E263" s="11">
        <v>22</v>
      </c>
      <c r="F263" t="str">
        <f t="shared" si="8"/>
        <v/>
      </c>
      <c r="G263" t="str">
        <f t="shared" si="9"/>
        <v/>
      </c>
      <c r="H263">
        <v>2009</v>
      </c>
      <c r="I263"/>
      <c r="J263" s="40" t="s">
        <v>85</v>
      </c>
      <c r="K263" s="11" t="b">
        <v>1</v>
      </c>
    </row>
    <row r="264" spans="1:11" x14ac:dyDescent="0.2">
      <c r="A264" s="2">
        <v>274</v>
      </c>
      <c r="B264" t="s">
        <v>65</v>
      </c>
      <c r="C264" s="11" t="s">
        <v>42</v>
      </c>
      <c r="D264" s="11" t="s">
        <v>342</v>
      </c>
      <c r="E264" s="11">
        <v>54.7</v>
      </c>
      <c r="F264" t="str">
        <f t="shared" si="8"/>
        <v/>
      </c>
      <c r="G264" t="str">
        <f t="shared" si="9"/>
        <v/>
      </c>
      <c r="H264">
        <v>1972</v>
      </c>
      <c r="I264"/>
      <c r="J264" s="40" t="s">
        <v>85</v>
      </c>
      <c r="K264" s="11" t="b">
        <v>0</v>
      </c>
    </row>
    <row r="265" spans="1:11" x14ac:dyDescent="0.2">
      <c r="A265" s="2">
        <v>275</v>
      </c>
      <c r="B265" t="s">
        <v>18</v>
      </c>
      <c r="C265" s="11" t="s">
        <v>49</v>
      </c>
      <c r="D265" s="11" t="s">
        <v>343</v>
      </c>
      <c r="E265" s="11">
        <v>14.2</v>
      </c>
      <c r="F265" t="str">
        <f t="shared" si="8"/>
        <v/>
      </c>
      <c r="G265" t="str">
        <f t="shared" si="9"/>
        <v/>
      </c>
      <c r="H265">
        <v>1996</v>
      </c>
      <c r="I265"/>
      <c r="J265" s="40" t="s">
        <v>85</v>
      </c>
      <c r="K265" s="11" t="b">
        <v>0</v>
      </c>
    </row>
    <row r="266" spans="1:11" x14ac:dyDescent="0.2">
      <c r="A266" s="2">
        <v>276</v>
      </c>
      <c r="B266" t="s">
        <v>65</v>
      </c>
      <c r="C266" s="11" t="s">
        <v>41</v>
      </c>
      <c r="D266" s="11" t="s">
        <v>344</v>
      </c>
      <c r="E266" s="11">
        <v>20</v>
      </c>
      <c r="F266" t="str">
        <f t="shared" si="8"/>
        <v/>
      </c>
      <c r="G266" t="str">
        <f t="shared" si="9"/>
        <v/>
      </c>
      <c r="H266">
        <v>1981</v>
      </c>
      <c r="I266"/>
      <c r="J266" s="40" t="s">
        <v>85</v>
      </c>
      <c r="K266" s="11" t="b">
        <v>1</v>
      </c>
    </row>
    <row r="267" spans="1:11" x14ac:dyDescent="0.2">
      <c r="A267" s="2">
        <v>277</v>
      </c>
      <c r="B267" t="s">
        <v>8</v>
      </c>
      <c r="C267" s="11" t="s">
        <v>57</v>
      </c>
      <c r="D267" s="11" t="s">
        <v>345</v>
      </c>
      <c r="E267" s="11">
        <v>12.563600005731001</v>
      </c>
      <c r="F267" t="str">
        <f t="shared" si="8"/>
        <v/>
      </c>
      <c r="G267" t="str">
        <f t="shared" si="9"/>
        <v/>
      </c>
      <c r="H267">
        <v>1998</v>
      </c>
      <c r="I267"/>
      <c r="J267" s="40">
        <v>0.37180000000000002</v>
      </c>
      <c r="K267" s="11" t="b">
        <v>1</v>
      </c>
    </row>
    <row r="268" spans="1:11" x14ac:dyDescent="0.2">
      <c r="A268" s="2">
        <v>278</v>
      </c>
      <c r="B268" t="s">
        <v>7</v>
      </c>
      <c r="C268" s="11" t="s">
        <v>34</v>
      </c>
      <c r="D268" s="11" t="s">
        <v>346</v>
      </c>
      <c r="E268" s="11">
        <v>56.678400052785904</v>
      </c>
      <c r="F268" t="str">
        <f t="shared" si="8"/>
        <v/>
      </c>
      <c r="G268" t="str">
        <f t="shared" si="9"/>
        <v/>
      </c>
      <c r="H268">
        <v>1994</v>
      </c>
      <c r="I268"/>
      <c r="J268" s="40">
        <v>0.49333333333333335</v>
      </c>
      <c r="K268" s="11" t="b">
        <v>0</v>
      </c>
    </row>
    <row r="269" spans="1:11" x14ac:dyDescent="0.2">
      <c r="A269" s="2">
        <v>279</v>
      </c>
      <c r="B269" t="s">
        <v>66</v>
      </c>
      <c r="C269" s="11" t="s">
        <v>34</v>
      </c>
      <c r="D269" s="11" t="s">
        <v>346</v>
      </c>
      <c r="E269" s="11">
        <v>55.680000051855998</v>
      </c>
      <c r="F269" t="str">
        <f t="shared" si="8"/>
        <v/>
      </c>
      <c r="G269" t="str">
        <f t="shared" si="9"/>
        <v/>
      </c>
      <c r="H269">
        <v>2001</v>
      </c>
      <c r="I269"/>
      <c r="J269" s="40">
        <v>0.46818750000000003</v>
      </c>
      <c r="K269" s="11" t="b">
        <v>1</v>
      </c>
    </row>
    <row r="270" spans="1:11" x14ac:dyDescent="0.2">
      <c r="A270" s="2">
        <v>280</v>
      </c>
      <c r="B270" t="s">
        <v>18</v>
      </c>
      <c r="C270" s="11" t="s">
        <v>57</v>
      </c>
      <c r="D270" s="11" t="s">
        <v>347</v>
      </c>
      <c r="E270" s="11">
        <v>180</v>
      </c>
      <c r="F270" t="str">
        <f t="shared" si="8"/>
        <v/>
      </c>
      <c r="G270" t="str">
        <f t="shared" si="9"/>
        <v/>
      </c>
      <c r="H270">
        <v>1969</v>
      </c>
      <c r="I270"/>
      <c r="J270" s="40" t="s">
        <v>85</v>
      </c>
      <c r="K270" s="11" t="b">
        <v>0</v>
      </c>
    </row>
    <row r="271" spans="1:11" x14ac:dyDescent="0.2">
      <c r="A271" s="2">
        <v>281</v>
      </c>
      <c r="B271" t="s">
        <v>18</v>
      </c>
      <c r="C271" s="11" t="s">
        <v>49</v>
      </c>
      <c r="D271" s="11" t="s">
        <v>348</v>
      </c>
      <c r="E271" s="11">
        <v>37</v>
      </c>
      <c r="F271" t="str">
        <f t="shared" si="8"/>
        <v/>
      </c>
      <c r="G271" t="str">
        <f t="shared" si="9"/>
        <v/>
      </c>
      <c r="H271">
        <v>1978</v>
      </c>
      <c r="I271"/>
      <c r="J271" s="40" t="s">
        <v>85</v>
      </c>
      <c r="K271" s="11" t="b">
        <v>0</v>
      </c>
    </row>
    <row r="272" spans="1:11" x14ac:dyDescent="0.2">
      <c r="A272" s="2">
        <v>282</v>
      </c>
      <c r="B272" t="s">
        <v>5</v>
      </c>
      <c r="C272" s="11" t="s">
        <v>49</v>
      </c>
      <c r="D272" s="11" t="s">
        <v>349</v>
      </c>
      <c r="E272" s="11">
        <v>58.880000114440897</v>
      </c>
      <c r="F272" t="str">
        <f t="shared" si="8"/>
        <v/>
      </c>
      <c r="G272" t="str">
        <f t="shared" si="9"/>
        <v/>
      </c>
      <c r="H272">
        <v>1998</v>
      </c>
      <c r="I272"/>
      <c r="J272" s="40">
        <v>0.434</v>
      </c>
      <c r="K272" s="11" t="b">
        <v>1</v>
      </c>
    </row>
    <row r="273" spans="1:11" x14ac:dyDescent="0.2">
      <c r="A273" s="2">
        <v>283</v>
      </c>
      <c r="B273" t="s">
        <v>8</v>
      </c>
      <c r="C273" s="11" t="s">
        <v>49</v>
      </c>
      <c r="D273" s="11" t="s">
        <v>349</v>
      </c>
      <c r="E273" s="11">
        <v>14.700000006705499</v>
      </c>
      <c r="F273" t="str">
        <f t="shared" si="8"/>
        <v/>
      </c>
      <c r="G273" t="str">
        <f t="shared" si="9"/>
        <v/>
      </c>
      <c r="H273">
        <v>2008</v>
      </c>
      <c r="I273"/>
      <c r="J273" s="40">
        <v>0.39779999999999999</v>
      </c>
      <c r="K273" s="11" t="b">
        <v>1</v>
      </c>
    </row>
    <row r="274" spans="1:11" x14ac:dyDescent="0.2">
      <c r="A274" s="2">
        <v>284</v>
      </c>
      <c r="B274" t="s">
        <v>18</v>
      </c>
      <c r="C274" s="11" t="s">
        <v>49</v>
      </c>
      <c r="D274" s="11" t="s">
        <v>350</v>
      </c>
      <c r="E274" s="11">
        <v>30</v>
      </c>
      <c r="F274" t="str">
        <f t="shared" si="8"/>
        <v/>
      </c>
      <c r="G274" t="str">
        <f t="shared" si="9"/>
        <v/>
      </c>
      <c r="H274">
        <v>1966</v>
      </c>
      <c r="I274"/>
      <c r="J274" s="40" t="s">
        <v>85</v>
      </c>
      <c r="K274" s="11" t="b">
        <v>0</v>
      </c>
    </row>
    <row r="275" spans="1:11" x14ac:dyDescent="0.2">
      <c r="A275" s="2">
        <v>285</v>
      </c>
      <c r="B275" t="s">
        <v>18</v>
      </c>
      <c r="C275" s="11" t="s">
        <v>49</v>
      </c>
      <c r="D275" s="11" t="s">
        <v>351</v>
      </c>
      <c r="E275" s="11">
        <v>24.5</v>
      </c>
      <c r="F275" t="str">
        <f t="shared" si="8"/>
        <v/>
      </c>
      <c r="G275" t="str">
        <f t="shared" si="9"/>
        <v/>
      </c>
      <c r="H275">
        <v>1967</v>
      </c>
      <c r="I275"/>
      <c r="J275" s="40" t="s">
        <v>85</v>
      </c>
      <c r="K275" s="11" t="b">
        <v>0</v>
      </c>
    </row>
    <row r="276" spans="1:11" x14ac:dyDescent="0.2">
      <c r="A276" s="2">
        <v>286</v>
      </c>
      <c r="B276" t="s">
        <v>21</v>
      </c>
      <c r="C276" s="11" t="s">
        <v>37</v>
      </c>
      <c r="D276" s="11" t="s">
        <v>352</v>
      </c>
      <c r="E276" s="11">
        <v>16.399999999999999</v>
      </c>
      <c r="F276" t="str">
        <f t="shared" si="8"/>
        <v/>
      </c>
      <c r="G276" t="str">
        <f t="shared" si="9"/>
        <v/>
      </c>
      <c r="H276">
        <v>1994</v>
      </c>
      <c r="I276"/>
      <c r="J276" s="40" t="s">
        <v>85</v>
      </c>
      <c r="K276" s="11" t="b">
        <v>1</v>
      </c>
    </row>
    <row r="277" spans="1:11" x14ac:dyDescent="0.2">
      <c r="A277" s="2">
        <v>288</v>
      </c>
      <c r="B277" t="s">
        <v>21</v>
      </c>
      <c r="C277" s="11" t="s">
        <v>57</v>
      </c>
      <c r="D277" s="11" t="s">
        <v>353</v>
      </c>
      <c r="E277" s="11">
        <v>25</v>
      </c>
      <c r="F277" t="str">
        <f t="shared" si="8"/>
        <v/>
      </c>
      <c r="G277" t="str">
        <f t="shared" si="9"/>
        <v/>
      </c>
      <c r="H277">
        <v>2001</v>
      </c>
      <c r="I277"/>
      <c r="J277" s="40" t="s">
        <v>85</v>
      </c>
      <c r="K277" s="11" t="b">
        <v>0</v>
      </c>
    </row>
    <row r="278" spans="1:11" x14ac:dyDescent="0.2">
      <c r="A278" s="2">
        <v>289</v>
      </c>
      <c r="B278" t="s">
        <v>21</v>
      </c>
      <c r="C278" s="11" t="s">
        <v>57</v>
      </c>
      <c r="D278" s="11" t="s">
        <v>354</v>
      </c>
      <c r="E278" s="11">
        <v>15</v>
      </c>
      <c r="F278" t="str">
        <f t="shared" si="8"/>
        <v/>
      </c>
      <c r="G278" t="str">
        <f t="shared" si="9"/>
        <v/>
      </c>
      <c r="H278">
        <v>2010</v>
      </c>
      <c r="I278"/>
      <c r="J278" s="40" t="s">
        <v>85</v>
      </c>
      <c r="K278" s="11" t="b">
        <v>1</v>
      </c>
    </row>
    <row r="279" spans="1:11" x14ac:dyDescent="0.2">
      <c r="A279" s="2">
        <v>290</v>
      </c>
      <c r="B279" t="s">
        <v>18</v>
      </c>
      <c r="C279" s="11" t="s">
        <v>37</v>
      </c>
      <c r="D279" s="11" t="s">
        <v>355</v>
      </c>
      <c r="E279" s="11">
        <v>12</v>
      </c>
      <c r="F279" t="str">
        <f t="shared" si="8"/>
        <v/>
      </c>
      <c r="G279" t="str">
        <f t="shared" si="9"/>
        <v/>
      </c>
      <c r="H279">
        <v>1977</v>
      </c>
      <c r="I279"/>
      <c r="J279" s="40" t="s">
        <v>85</v>
      </c>
      <c r="K279" s="11" t="b">
        <v>0</v>
      </c>
    </row>
    <row r="280" spans="1:11" x14ac:dyDescent="0.2">
      <c r="A280" s="2">
        <v>291</v>
      </c>
      <c r="B280" t="s">
        <v>7</v>
      </c>
      <c r="C280" s="11" t="s">
        <v>34</v>
      </c>
      <c r="D280" s="11" t="s">
        <v>356</v>
      </c>
      <c r="E280" s="11">
        <v>499.200000464916</v>
      </c>
      <c r="F280" t="str">
        <f t="shared" si="8"/>
        <v/>
      </c>
      <c r="G280" t="str">
        <f t="shared" si="9"/>
        <v/>
      </c>
      <c r="H280">
        <v>2003</v>
      </c>
      <c r="I280"/>
      <c r="J280" s="40">
        <v>0.55333333333333334</v>
      </c>
      <c r="K280" s="11" t="b">
        <v>0</v>
      </c>
    </row>
    <row r="281" spans="1:11" x14ac:dyDescent="0.2">
      <c r="A281" s="2">
        <v>292</v>
      </c>
      <c r="B281" t="s">
        <v>8</v>
      </c>
      <c r="C281" s="11" t="s">
        <v>34</v>
      </c>
      <c r="D281" s="39" t="s">
        <v>356</v>
      </c>
      <c r="E281" s="11">
        <v>32.340000014752199</v>
      </c>
      <c r="F281" t="str">
        <f t="shared" si="8"/>
        <v/>
      </c>
      <c r="G281" t="str">
        <f t="shared" si="9"/>
        <v/>
      </c>
      <c r="H281">
        <v>2003</v>
      </c>
      <c r="I281"/>
      <c r="J281" s="40">
        <v>0.38480000000000003</v>
      </c>
      <c r="K281" s="39" t="b">
        <v>1</v>
      </c>
    </row>
    <row r="282" spans="1:11" x14ac:dyDescent="0.2">
      <c r="A282" s="2">
        <v>293</v>
      </c>
      <c r="B282" t="s">
        <v>18</v>
      </c>
      <c r="C282" s="11" t="s">
        <v>35</v>
      </c>
      <c r="D282" s="39" t="s">
        <v>357</v>
      </c>
      <c r="E282" s="11">
        <v>66</v>
      </c>
      <c r="F282" t="str">
        <f t="shared" si="8"/>
        <v/>
      </c>
      <c r="G282" t="str">
        <f t="shared" si="9"/>
        <v/>
      </c>
      <c r="H282">
        <v>1963</v>
      </c>
      <c r="I282"/>
      <c r="J282" s="40" t="s">
        <v>85</v>
      </c>
      <c r="K282" s="11" t="b">
        <v>0</v>
      </c>
    </row>
    <row r="283" spans="1:11" x14ac:dyDescent="0.2">
      <c r="A283" s="2">
        <v>294</v>
      </c>
      <c r="B283" t="s">
        <v>66</v>
      </c>
      <c r="C283" s="11" t="s">
        <v>44</v>
      </c>
      <c r="D283" s="39" t="s">
        <v>358</v>
      </c>
      <c r="E283" s="11">
        <v>10.272000009566501</v>
      </c>
      <c r="F283" t="str">
        <f t="shared" si="8"/>
        <v/>
      </c>
      <c r="G283" t="str">
        <f t="shared" si="9"/>
        <v/>
      </c>
      <c r="H283">
        <v>1969</v>
      </c>
      <c r="I283"/>
      <c r="J283" s="40">
        <v>0.3661875</v>
      </c>
      <c r="K283" s="11" t="b">
        <v>1</v>
      </c>
    </row>
    <row r="284" spans="1:11" x14ac:dyDescent="0.2">
      <c r="A284" s="2">
        <v>295</v>
      </c>
      <c r="B284" t="s">
        <v>68</v>
      </c>
      <c r="C284" s="11" t="s">
        <v>52</v>
      </c>
      <c r="D284" s="39" t="s">
        <v>359</v>
      </c>
      <c r="E284" s="11">
        <v>20</v>
      </c>
      <c r="F284" t="str">
        <f t="shared" si="8"/>
        <v/>
      </c>
      <c r="G284" t="str">
        <f t="shared" si="9"/>
        <v/>
      </c>
      <c r="H284">
        <v>1998</v>
      </c>
      <c r="I284"/>
      <c r="J284" s="40" t="s">
        <v>85</v>
      </c>
      <c r="K284" s="11" t="b">
        <v>1</v>
      </c>
    </row>
    <row r="285" spans="1:11" x14ac:dyDescent="0.2">
      <c r="A285" s="2">
        <v>296</v>
      </c>
      <c r="B285" t="s">
        <v>7</v>
      </c>
      <c r="C285" s="11" t="s">
        <v>57</v>
      </c>
      <c r="D285" s="39" t="s">
        <v>360</v>
      </c>
      <c r="E285" s="11">
        <v>710.40000066161201</v>
      </c>
      <c r="F285" t="str">
        <f t="shared" si="8"/>
        <v/>
      </c>
      <c r="G285" t="str">
        <f t="shared" si="9"/>
        <v/>
      </c>
      <c r="H285">
        <v>2011</v>
      </c>
      <c r="I285"/>
      <c r="J285" s="40">
        <v>0.60666666666666669</v>
      </c>
      <c r="K285" s="11" t="b">
        <v>0</v>
      </c>
    </row>
    <row r="286" spans="1:11" x14ac:dyDescent="0.2">
      <c r="A286" s="2">
        <v>297</v>
      </c>
      <c r="B286" t="s">
        <v>7</v>
      </c>
      <c r="C286" s="11" t="s">
        <v>57</v>
      </c>
      <c r="D286" s="39" t="s">
        <v>361</v>
      </c>
      <c r="E286" s="11">
        <v>756.48000070452701</v>
      </c>
      <c r="F286" t="str">
        <f t="shared" si="8"/>
        <v/>
      </c>
      <c r="G286" t="str">
        <f t="shared" si="9"/>
        <v/>
      </c>
      <c r="H286">
        <v>2003</v>
      </c>
      <c r="I286"/>
      <c r="J286" s="40">
        <v>0.55333333333333334</v>
      </c>
      <c r="K286" s="11" t="b">
        <v>0</v>
      </c>
    </row>
    <row r="287" spans="1:11" x14ac:dyDescent="0.2">
      <c r="A287" s="2">
        <v>298</v>
      </c>
      <c r="B287" t="s">
        <v>18</v>
      </c>
      <c r="C287" s="11" t="s">
        <v>49</v>
      </c>
      <c r="D287" s="39" t="s">
        <v>362</v>
      </c>
      <c r="E287" s="11">
        <v>15.4</v>
      </c>
      <c r="F287" t="str">
        <f t="shared" si="8"/>
        <v/>
      </c>
      <c r="G287" t="str">
        <f t="shared" si="9"/>
        <v/>
      </c>
      <c r="H287">
        <v>1974</v>
      </c>
      <c r="I287"/>
      <c r="J287" s="40" t="s">
        <v>85</v>
      </c>
      <c r="K287" s="11" t="b">
        <v>0</v>
      </c>
    </row>
    <row r="288" spans="1:11" x14ac:dyDescent="0.2">
      <c r="A288" s="2">
        <v>299</v>
      </c>
      <c r="B288" t="s">
        <v>8</v>
      </c>
      <c r="C288" s="11" t="s">
        <v>41</v>
      </c>
      <c r="D288" s="39" t="s">
        <v>363</v>
      </c>
      <c r="E288" s="11">
        <v>26.460000012069901</v>
      </c>
      <c r="F288" t="str">
        <f t="shared" si="8"/>
        <v/>
      </c>
      <c r="G288" t="str">
        <f t="shared" si="9"/>
        <v/>
      </c>
      <c r="H288">
        <v>1993</v>
      </c>
      <c r="I288"/>
      <c r="J288" s="40">
        <v>0.35880000000000001</v>
      </c>
      <c r="K288" s="11" t="b">
        <v>1</v>
      </c>
    </row>
    <row r="289" spans="1:11" x14ac:dyDescent="0.2">
      <c r="A289" s="2">
        <v>300</v>
      </c>
      <c r="B289" t="s">
        <v>18</v>
      </c>
      <c r="C289" s="11" t="s">
        <v>44</v>
      </c>
      <c r="D289" s="39" t="s">
        <v>364</v>
      </c>
      <c r="E289" s="11">
        <v>210.9</v>
      </c>
      <c r="F289" t="str">
        <f t="shared" si="8"/>
        <v/>
      </c>
      <c r="G289" t="str">
        <f t="shared" si="9"/>
        <v/>
      </c>
      <c r="H289">
        <v>1960</v>
      </c>
      <c r="I289"/>
      <c r="J289" s="40" t="s">
        <v>85</v>
      </c>
      <c r="K289" s="11" t="b">
        <v>0</v>
      </c>
    </row>
    <row r="290" spans="1:11" x14ac:dyDescent="0.2">
      <c r="A290" s="2">
        <v>301</v>
      </c>
      <c r="B290" t="s">
        <v>18</v>
      </c>
      <c r="C290" s="11" t="s">
        <v>54</v>
      </c>
      <c r="D290" s="39" t="s">
        <v>365</v>
      </c>
      <c r="E290" s="11">
        <v>364</v>
      </c>
      <c r="F290" t="str">
        <f t="shared" si="8"/>
        <v/>
      </c>
      <c r="G290" t="str">
        <f t="shared" si="9"/>
        <v/>
      </c>
      <c r="H290">
        <v>1966</v>
      </c>
      <c r="I290"/>
      <c r="J290" s="40" t="s">
        <v>85</v>
      </c>
      <c r="K290" s="11" t="b">
        <v>0</v>
      </c>
    </row>
    <row r="291" spans="1:11" x14ac:dyDescent="0.2">
      <c r="A291" s="2">
        <v>302</v>
      </c>
      <c r="B291" t="s">
        <v>10</v>
      </c>
      <c r="C291" s="11" t="s">
        <v>54</v>
      </c>
      <c r="D291" s="39" t="s">
        <v>366</v>
      </c>
      <c r="E291" s="11">
        <v>614</v>
      </c>
      <c r="F291">
        <f t="shared" si="8"/>
        <v>614</v>
      </c>
      <c r="G291">
        <f t="shared" si="9"/>
        <v>4912</v>
      </c>
      <c r="H291">
        <v>1982</v>
      </c>
      <c r="I291"/>
      <c r="J291" s="40" t="s">
        <v>85</v>
      </c>
      <c r="K291" s="11" t="b">
        <v>0</v>
      </c>
    </row>
    <row r="292" spans="1:11" x14ac:dyDescent="0.2">
      <c r="A292" s="2">
        <v>303</v>
      </c>
      <c r="B292" t="s">
        <v>65</v>
      </c>
      <c r="C292" s="11" t="s">
        <v>34</v>
      </c>
      <c r="D292" s="39" t="s">
        <v>367</v>
      </c>
      <c r="E292" s="11">
        <v>10.5</v>
      </c>
      <c r="F292" t="str">
        <f t="shared" si="8"/>
        <v/>
      </c>
      <c r="G292" t="str">
        <f t="shared" si="9"/>
        <v/>
      </c>
      <c r="H292">
        <v>1999</v>
      </c>
      <c r="I292"/>
      <c r="J292" s="40" t="s">
        <v>85</v>
      </c>
      <c r="K292" s="11" t="b">
        <v>0</v>
      </c>
    </row>
    <row r="293" spans="1:11" x14ac:dyDescent="0.2">
      <c r="A293" s="2">
        <v>304</v>
      </c>
      <c r="B293" t="s">
        <v>18</v>
      </c>
      <c r="C293" s="11" t="s">
        <v>37</v>
      </c>
      <c r="D293" s="39" t="s">
        <v>368</v>
      </c>
      <c r="E293" s="11">
        <v>88</v>
      </c>
      <c r="F293" t="str">
        <f t="shared" si="8"/>
        <v/>
      </c>
      <c r="G293" t="str">
        <f t="shared" si="9"/>
        <v/>
      </c>
      <c r="H293">
        <v>1958</v>
      </c>
      <c r="I293"/>
      <c r="J293" s="40" t="s">
        <v>85</v>
      </c>
      <c r="K293" s="11" t="b">
        <v>0</v>
      </c>
    </row>
    <row r="294" spans="1:11" x14ac:dyDescent="0.2">
      <c r="A294" s="2">
        <v>305</v>
      </c>
      <c r="B294" t="s">
        <v>67</v>
      </c>
      <c r="C294" s="11" t="s">
        <v>62</v>
      </c>
      <c r="D294" s="39" t="s">
        <v>369</v>
      </c>
      <c r="E294" s="11">
        <v>23.040000021457701</v>
      </c>
      <c r="F294" t="str">
        <f t="shared" si="8"/>
        <v/>
      </c>
      <c r="G294" t="str">
        <f t="shared" si="9"/>
        <v/>
      </c>
      <c r="H294">
        <v>1974</v>
      </c>
      <c r="I294"/>
      <c r="J294" s="40">
        <v>0.38212499999999999</v>
      </c>
      <c r="K294" s="11" t="b">
        <v>0</v>
      </c>
    </row>
    <row r="295" spans="1:11" x14ac:dyDescent="0.2">
      <c r="A295" s="2">
        <v>306</v>
      </c>
      <c r="B295" t="s">
        <v>7</v>
      </c>
      <c r="C295" s="11" t="s">
        <v>34</v>
      </c>
      <c r="D295" s="39" t="s">
        <v>370</v>
      </c>
      <c r="E295" s="11">
        <v>576.00000053644203</v>
      </c>
      <c r="F295" t="str">
        <f t="shared" si="8"/>
        <v/>
      </c>
      <c r="G295" t="str">
        <f t="shared" si="9"/>
        <v/>
      </c>
      <c r="H295">
        <v>2002</v>
      </c>
      <c r="I295"/>
      <c r="J295" s="40">
        <v>0.54666666666666663</v>
      </c>
      <c r="K295" s="11" t="b">
        <v>0</v>
      </c>
    </row>
    <row r="296" spans="1:11" x14ac:dyDescent="0.2">
      <c r="A296" s="2">
        <v>307</v>
      </c>
      <c r="B296" t="s">
        <v>66</v>
      </c>
      <c r="C296" s="11" t="s">
        <v>34</v>
      </c>
      <c r="D296" s="39" t="s">
        <v>370</v>
      </c>
      <c r="E296" s="11">
        <v>576.00000053644203</v>
      </c>
      <c r="F296" t="str">
        <f t="shared" si="8"/>
        <v/>
      </c>
      <c r="G296" t="str">
        <f t="shared" si="9"/>
        <v/>
      </c>
      <c r="H296">
        <v>1972</v>
      </c>
      <c r="I296"/>
      <c r="J296" s="40">
        <v>0.37575000000000003</v>
      </c>
      <c r="K296" s="11" t="b">
        <v>0</v>
      </c>
    </row>
    <row r="297" spans="1:11" x14ac:dyDescent="0.2">
      <c r="A297" s="2">
        <v>308</v>
      </c>
      <c r="B297" t="s">
        <v>9</v>
      </c>
      <c r="C297" s="11" t="s">
        <v>34</v>
      </c>
      <c r="D297" s="39" t="s">
        <v>370</v>
      </c>
      <c r="E297" s="11">
        <v>117.600000053644</v>
      </c>
      <c r="F297" t="str">
        <f t="shared" si="8"/>
        <v/>
      </c>
      <c r="G297" t="str">
        <f t="shared" si="9"/>
        <v/>
      </c>
      <c r="H297">
        <v>1976</v>
      </c>
      <c r="I297"/>
      <c r="J297" s="40">
        <v>0.31459999999999999</v>
      </c>
      <c r="K297" s="11" t="b">
        <v>0</v>
      </c>
    </row>
    <row r="298" spans="1:11" x14ac:dyDescent="0.2">
      <c r="A298" s="2">
        <v>309</v>
      </c>
      <c r="B298" t="s">
        <v>8</v>
      </c>
      <c r="C298" s="11" t="s">
        <v>39</v>
      </c>
      <c r="D298" s="39" t="s">
        <v>371</v>
      </c>
      <c r="E298" s="11">
        <v>9.9960000045597504</v>
      </c>
      <c r="F298" t="str">
        <f t="shared" si="8"/>
        <v/>
      </c>
      <c r="G298" t="str">
        <f t="shared" si="9"/>
        <v/>
      </c>
      <c r="H298">
        <v>2000</v>
      </c>
      <c r="I298"/>
      <c r="J298" s="40">
        <v>0.377</v>
      </c>
      <c r="K298" s="11" t="b">
        <v>1</v>
      </c>
    </row>
    <row r="299" spans="1:11" x14ac:dyDescent="0.2">
      <c r="A299" s="2">
        <v>310</v>
      </c>
      <c r="B299" t="s">
        <v>18</v>
      </c>
      <c r="C299" s="11" t="s">
        <v>52</v>
      </c>
      <c r="D299" s="39" t="s">
        <v>372</v>
      </c>
      <c r="E299" s="11">
        <v>15.8</v>
      </c>
      <c r="F299" t="str">
        <f t="shared" si="8"/>
        <v/>
      </c>
      <c r="G299" t="str">
        <f t="shared" si="9"/>
        <v/>
      </c>
      <c r="H299">
        <v>1949</v>
      </c>
      <c r="I299"/>
      <c r="J299" s="40" t="s">
        <v>85</v>
      </c>
      <c r="K299" s="11" t="b">
        <v>0</v>
      </c>
    </row>
    <row r="300" spans="1:11" x14ac:dyDescent="0.2">
      <c r="A300" s="2">
        <v>311</v>
      </c>
      <c r="B300" t="s">
        <v>67</v>
      </c>
      <c r="C300" s="11" t="s">
        <v>73</v>
      </c>
      <c r="D300" s="39" t="s">
        <v>373</v>
      </c>
      <c r="E300" s="11">
        <v>215.040000200272</v>
      </c>
      <c r="F300" t="str">
        <f t="shared" si="8"/>
        <v/>
      </c>
      <c r="G300" t="str">
        <f t="shared" si="9"/>
        <v/>
      </c>
      <c r="H300">
        <v>1962</v>
      </c>
      <c r="I300"/>
      <c r="J300" s="40">
        <v>0.34387500000000004</v>
      </c>
      <c r="K300" s="11" t="b">
        <v>1</v>
      </c>
    </row>
    <row r="301" spans="1:11" x14ac:dyDescent="0.2">
      <c r="A301" s="2">
        <v>312</v>
      </c>
      <c r="B301" t="s">
        <v>67</v>
      </c>
      <c r="C301" s="11" t="s">
        <v>73</v>
      </c>
      <c r="D301" s="39" t="s">
        <v>373</v>
      </c>
      <c r="E301" s="11">
        <v>883.20000082254398</v>
      </c>
      <c r="F301" t="str">
        <f t="shared" si="8"/>
        <v/>
      </c>
      <c r="G301" t="str">
        <f t="shared" si="9"/>
        <v/>
      </c>
      <c r="H301">
        <v>1963</v>
      </c>
      <c r="I301"/>
      <c r="J301" s="40">
        <v>0.3470625</v>
      </c>
      <c r="K301" s="11" t="b">
        <v>0</v>
      </c>
    </row>
    <row r="302" spans="1:11" x14ac:dyDescent="0.2">
      <c r="A302" s="2">
        <v>313</v>
      </c>
      <c r="B302" t="s">
        <v>18</v>
      </c>
      <c r="C302" s="11" t="s">
        <v>44</v>
      </c>
      <c r="D302" s="39" t="s">
        <v>374</v>
      </c>
      <c r="E302" s="11">
        <v>50.7</v>
      </c>
      <c r="F302" t="str">
        <f t="shared" si="8"/>
        <v/>
      </c>
      <c r="G302" t="str">
        <f t="shared" si="9"/>
        <v/>
      </c>
      <c r="H302">
        <v>1955</v>
      </c>
      <c r="I302"/>
      <c r="J302" s="40" t="s">
        <v>85</v>
      </c>
      <c r="K302" s="11" t="b">
        <v>0</v>
      </c>
    </row>
    <row r="303" spans="1:11" x14ac:dyDescent="0.2">
      <c r="A303" s="2">
        <v>314</v>
      </c>
      <c r="B303" t="s">
        <v>21</v>
      </c>
      <c r="C303" s="11" t="s">
        <v>52</v>
      </c>
      <c r="D303" s="39" t="s">
        <v>375</v>
      </c>
      <c r="E303" s="11">
        <v>20</v>
      </c>
      <c r="F303" t="str">
        <f t="shared" si="8"/>
        <v/>
      </c>
      <c r="G303" t="str">
        <f t="shared" si="9"/>
        <v/>
      </c>
      <c r="H303">
        <v>2002</v>
      </c>
      <c r="I303"/>
      <c r="J303" s="40" t="s">
        <v>85</v>
      </c>
      <c r="K303" s="11" t="b">
        <v>0</v>
      </c>
    </row>
    <row r="304" spans="1:11" x14ac:dyDescent="0.2">
      <c r="A304" s="2">
        <v>315</v>
      </c>
      <c r="B304" t="s">
        <v>5</v>
      </c>
      <c r="C304" s="11" t="s">
        <v>56</v>
      </c>
      <c r="D304" s="39" t="s">
        <v>376</v>
      </c>
      <c r="E304" s="11">
        <v>50.219999983906703</v>
      </c>
      <c r="F304" t="str">
        <f t="shared" si="8"/>
        <v/>
      </c>
      <c r="G304" t="str">
        <f t="shared" si="9"/>
        <v/>
      </c>
      <c r="H304">
        <v>1967</v>
      </c>
      <c r="I304"/>
      <c r="J304" s="40">
        <v>0.34981250000000003</v>
      </c>
      <c r="K304" s="11" t="b">
        <v>1</v>
      </c>
    </row>
    <row r="305" spans="1:11" x14ac:dyDescent="0.2">
      <c r="A305" s="2">
        <v>316</v>
      </c>
      <c r="B305" t="s">
        <v>18</v>
      </c>
      <c r="C305" s="11" t="s">
        <v>51</v>
      </c>
      <c r="D305" s="39" t="s">
        <v>377</v>
      </c>
      <c r="E305" s="11">
        <v>28.5</v>
      </c>
      <c r="F305" t="str">
        <f t="shared" si="8"/>
        <v/>
      </c>
      <c r="G305" t="str">
        <f t="shared" si="9"/>
        <v/>
      </c>
      <c r="H305">
        <v>1998</v>
      </c>
      <c r="I305"/>
      <c r="J305" s="40" t="s">
        <v>85</v>
      </c>
      <c r="K305" s="11" t="b">
        <v>0</v>
      </c>
    </row>
    <row r="306" spans="1:11" x14ac:dyDescent="0.2">
      <c r="A306" s="2">
        <v>317</v>
      </c>
      <c r="B306" t="s">
        <v>8</v>
      </c>
      <c r="C306" s="11" t="s">
        <v>57</v>
      </c>
      <c r="D306" s="39" t="s">
        <v>378</v>
      </c>
      <c r="E306" s="11">
        <v>11.7462800053582</v>
      </c>
      <c r="F306" t="str">
        <f t="shared" si="8"/>
        <v/>
      </c>
      <c r="G306" t="str">
        <f t="shared" si="9"/>
        <v/>
      </c>
      <c r="H306">
        <v>1999</v>
      </c>
      <c r="I306"/>
      <c r="J306" s="40">
        <v>0.37439999999999996</v>
      </c>
      <c r="K306" s="11" t="b">
        <v>1</v>
      </c>
    </row>
    <row r="307" spans="1:11" x14ac:dyDescent="0.2">
      <c r="A307" s="2">
        <v>318</v>
      </c>
      <c r="B307" t="s">
        <v>18</v>
      </c>
      <c r="C307" s="11" t="s">
        <v>44</v>
      </c>
      <c r="D307" s="39" t="s">
        <v>379</v>
      </c>
      <c r="E307" s="11">
        <v>24.8</v>
      </c>
      <c r="F307" t="str">
        <f t="shared" si="8"/>
        <v/>
      </c>
      <c r="G307" t="str">
        <f t="shared" si="9"/>
        <v/>
      </c>
      <c r="H307">
        <v>1969</v>
      </c>
      <c r="I307"/>
      <c r="J307" s="40" t="s">
        <v>85</v>
      </c>
      <c r="K307" s="11" t="b">
        <v>0</v>
      </c>
    </row>
    <row r="308" spans="1:11" x14ac:dyDescent="0.2">
      <c r="A308" s="2">
        <v>319</v>
      </c>
      <c r="B308" t="s">
        <v>18</v>
      </c>
      <c r="C308" s="11" t="s">
        <v>57</v>
      </c>
      <c r="D308" s="39" t="s">
        <v>380</v>
      </c>
      <c r="E308" s="11">
        <v>20.8</v>
      </c>
      <c r="F308" t="str">
        <f t="shared" si="8"/>
        <v/>
      </c>
      <c r="G308" t="str">
        <f t="shared" si="9"/>
        <v/>
      </c>
      <c r="H308">
        <v>1944</v>
      </c>
      <c r="I308"/>
      <c r="J308" s="40" t="s">
        <v>85</v>
      </c>
      <c r="K308" s="11" t="b">
        <v>0</v>
      </c>
    </row>
    <row r="309" spans="1:11" x14ac:dyDescent="0.2">
      <c r="A309" s="2">
        <v>320</v>
      </c>
      <c r="B309" t="s">
        <v>18</v>
      </c>
      <c r="C309" s="11" t="s">
        <v>57</v>
      </c>
      <c r="D309" s="39" t="s">
        <v>381</v>
      </c>
      <c r="E309" s="11">
        <v>83.2</v>
      </c>
      <c r="F309" t="str">
        <f t="shared" si="8"/>
        <v/>
      </c>
      <c r="G309" t="str">
        <f t="shared" si="9"/>
        <v/>
      </c>
      <c r="H309">
        <v>1957</v>
      </c>
      <c r="I309"/>
      <c r="J309" s="40" t="s">
        <v>85</v>
      </c>
      <c r="K309" s="11" t="b">
        <v>0</v>
      </c>
    </row>
    <row r="310" spans="1:11" x14ac:dyDescent="0.2">
      <c r="A310" s="2">
        <v>321</v>
      </c>
      <c r="B310" t="s">
        <v>8</v>
      </c>
      <c r="C310" s="11" t="s">
        <v>41</v>
      </c>
      <c r="D310" s="39" t="s">
        <v>382</v>
      </c>
      <c r="E310" s="11">
        <v>15.6800000071526</v>
      </c>
      <c r="F310" t="str">
        <f t="shared" si="8"/>
        <v/>
      </c>
      <c r="G310" t="str">
        <f t="shared" si="9"/>
        <v/>
      </c>
      <c r="H310">
        <v>1993</v>
      </c>
      <c r="I310"/>
      <c r="J310" s="40">
        <v>0.35880000000000001</v>
      </c>
      <c r="K310" s="11" t="b">
        <v>1</v>
      </c>
    </row>
    <row r="311" spans="1:11" x14ac:dyDescent="0.2">
      <c r="A311" s="2">
        <v>322</v>
      </c>
      <c r="B311" t="s">
        <v>8</v>
      </c>
      <c r="C311" s="11" t="s">
        <v>57</v>
      </c>
      <c r="D311" s="39" t="s">
        <v>383</v>
      </c>
      <c r="E311" s="11">
        <v>36.064000016450898</v>
      </c>
      <c r="F311" t="str">
        <f t="shared" si="8"/>
        <v/>
      </c>
      <c r="G311" t="str">
        <f t="shared" si="9"/>
        <v/>
      </c>
      <c r="H311">
        <v>1996</v>
      </c>
      <c r="I311"/>
      <c r="J311" s="40">
        <v>0.36659999999999998</v>
      </c>
      <c r="K311" s="11" t="b">
        <v>1</v>
      </c>
    </row>
    <row r="312" spans="1:11" x14ac:dyDescent="0.2">
      <c r="A312" s="2">
        <v>323</v>
      </c>
      <c r="B312" t="s">
        <v>18</v>
      </c>
      <c r="C312" s="11" t="s">
        <v>52</v>
      </c>
      <c r="D312" s="39" t="s">
        <v>384</v>
      </c>
      <c r="E312" s="11">
        <v>14.69</v>
      </c>
      <c r="F312" t="str">
        <f t="shared" si="8"/>
        <v/>
      </c>
      <c r="G312" t="str">
        <f t="shared" si="9"/>
        <v/>
      </c>
      <c r="H312">
        <v>1954</v>
      </c>
      <c r="I312"/>
      <c r="J312" s="40" t="s">
        <v>85</v>
      </c>
      <c r="K312" s="11" t="b">
        <v>0</v>
      </c>
    </row>
    <row r="313" spans="1:11" x14ac:dyDescent="0.2">
      <c r="A313" s="2">
        <v>324</v>
      </c>
      <c r="B313" t="s">
        <v>66</v>
      </c>
      <c r="C313" s="11" t="s">
        <v>34</v>
      </c>
      <c r="D313" s="39" t="s">
        <v>385</v>
      </c>
      <c r="E313" s="11">
        <v>13.440000012517</v>
      </c>
      <c r="F313" t="str">
        <f t="shared" si="8"/>
        <v/>
      </c>
      <c r="G313" t="str">
        <f t="shared" si="9"/>
        <v/>
      </c>
      <c r="H313">
        <v>1983</v>
      </c>
      <c r="I313"/>
      <c r="J313" s="40">
        <v>0.41081249999999997</v>
      </c>
      <c r="K313" s="11" t="b">
        <v>1</v>
      </c>
    </row>
    <row r="314" spans="1:11" x14ac:dyDescent="0.2">
      <c r="A314" s="2">
        <v>325</v>
      </c>
      <c r="B314" t="s">
        <v>18</v>
      </c>
      <c r="C314" s="11" t="s">
        <v>52</v>
      </c>
      <c r="D314" s="39" t="s">
        <v>386</v>
      </c>
      <c r="E314" s="11">
        <v>23.5</v>
      </c>
      <c r="F314" t="str">
        <f t="shared" si="8"/>
        <v/>
      </c>
      <c r="G314" t="str">
        <f t="shared" si="9"/>
        <v/>
      </c>
      <c r="H314">
        <v>2011</v>
      </c>
      <c r="I314"/>
      <c r="J314" s="40" t="s">
        <v>85</v>
      </c>
      <c r="K314" s="11" t="b">
        <v>0</v>
      </c>
    </row>
    <row r="315" spans="1:11" x14ac:dyDescent="0.2">
      <c r="A315" s="2">
        <v>326</v>
      </c>
      <c r="B315" t="s">
        <v>18</v>
      </c>
      <c r="C315" s="11" t="s">
        <v>52</v>
      </c>
      <c r="D315" s="39" t="s">
        <v>387</v>
      </c>
      <c r="E315" s="11">
        <v>14.4</v>
      </c>
      <c r="F315" t="str">
        <f t="shared" si="8"/>
        <v/>
      </c>
      <c r="G315" t="str">
        <f t="shared" si="9"/>
        <v/>
      </c>
      <c r="H315">
        <v>1941</v>
      </c>
      <c r="I315"/>
      <c r="J315" s="40" t="s">
        <v>85</v>
      </c>
      <c r="K315" s="11" t="b">
        <v>0</v>
      </c>
    </row>
    <row r="316" spans="1:11" x14ac:dyDescent="0.2">
      <c r="A316" s="2">
        <v>327</v>
      </c>
      <c r="B316" t="s">
        <v>18</v>
      </c>
      <c r="C316" s="11" t="s">
        <v>35</v>
      </c>
      <c r="D316" s="39" t="s">
        <v>388</v>
      </c>
      <c r="E316" s="11">
        <v>19.100000000000001</v>
      </c>
      <c r="F316" t="str">
        <f t="shared" si="8"/>
        <v/>
      </c>
      <c r="G316" t="str">
        <f t="shared" si="9"/>
        <v/>
      </c>
      <c r="H316">
        <v>1961</v>
      </c>
      <c r="I316"/>
      <c r="J316" s="40" t="s">
        <v>85</v>
      </c>
      <c r="K316" s="11" t="b">
        <v>0</v>
      </c>
    </row>
    <row r="317" spans="1:11" x14ac:dyDescent="0.2">
      <c r="A317" s="2">
        <v>328</v>
      </c>
      <c r="B317" t="s">
        <v>18</v>
      </c>
      <c r="C317" s="11" t="s">
        <v>51</v>
      </c>
      <c r="D317" s="39" t="s">
        <v>389</v>
      </c>
      <c r="E317" s="11">
        <v>220</v>
      </c>
      <c r="F317" t="str">
        <f t="shared" si="8"/>
        <v/>
      </c>
      <c r="G317" t="str">
        <f t="shared" si="9"/>
        <v/>
      </c>
      <c r="H317">
        <v>1962</v>
      </c>
      <c r="I317"/>
      <c r="J317" s="40" t="s">
        <v>85</v>
      </c>
      <c r="K317" s="11" t="b">
        <v>0</v>
      </c>
    </row>
    <row r="318" spans="1:11" x14ac:dyDescent="0.2">
      <c r="A318" s="2">
        <v>329</v>
      </c>
      <c r="B318" t="s">
        <v>10</v>
      </c>
      <c r="C318" s="11" t="s">
        <v>52</v>
      </c>
      <c r="D318" s="39" t="s">
        <v>390</v>
      </c>
      <c r="E318" s="11">
        <v>330</v>
      </c>
      <c r="F318">
        <f t="shared" si="8"/>
        <v>330</v>
      </c>
      <c r="G318">
        <f t="shared" si="9"/>
        <v>2640</v>
      </c>
      <c r="H318">
        <v>1975</v>
      </c>
      <c r="I318"/>
      <c r="J318" s="40" t="s">
        <v>85</v>
      </c>
      <c r="K318" s="11" t="b">
        <v>0</v>
      </c>
    </row>
    <row r="319" spans="1:11" x14ac:dyDescent="0.2">
      <c r="A319" s="2">
        <v>330</v>
      </c>
      <c r="B319" t="s">
        <v>67</v>
      </c>
      <c r="C319" s="11" t="s">
        <v>52</v>
      </c>
      <c r="D319" s="39" t="s">
        <v>391</v>
      </c>
      <c r="E319" s="11">
        <v>197.280000183731</v>
      </c>
      <c r="F319" t="str">
        <f t="shared" si="8"/>
        <v/>
      </c>
      <c r="G319" t="str">
        <f t="shared" si="9"/>
        <v/>
      </c>
      <c r="H319">
        <v>1958</v>
      </c>
      <c r="I319"/>
      <c r="J319" s="40">
        <v>0.33112499999999995</v>
      </c>
      <c r="K319" s="11" t="b">
        <v>0</v>
      </c>
    </row>
    <row r="320" spans="1:11" x14ac:dyDescent="0.2">
      <c r="A320" s="2">
        <v>331</v>
      </c>
      <c r="B320" t="s">
        <v>7</v>
      </c>
      <c r="C320" s="11" t="s">
        <v>34</v>
      </c>
      <c r="D320" s="39" t="s">
        <v>392</v>
      </c>
      <c r="E320" s="11">
        <v>960.00000089407001</v>
      </c>
      <c r="F320" t="str">
        <f t="shared" si="8"/>
        <v/>
      </c>
      <c r="G320" t="str">
        <f t="shared" si="9"/>
        <v/>
      </c>
      <c r="H320">
        <v>1995</v>
      </c>
      <c r="I320"/>
      <c r="J320" s="40">
        <v>0.5</v>
      </c>
      <c r="K320" s="11" t="b">
        <v>0</v>
      </c>
    </row>
    <row r="321" spans="1:11" x14ac:dyDescent="0.2">
      <c r="A321" s="2">
        <v>332</v>
      </c>
      <c r="B321" t="s">
        <v>7</v>
      </c>
      <c r="C321" s="11" t="s">
        <v>41</v>
      </c>
      <c r="D321" s="39" t="s">
        <v>393</v>
      </c>
      <c r="E321" s="11">
        <v>120.96000011265301</v>
      </c>
      <c r="F321" t="str">
        <f t="shared" si="8"/>
        <v/>
      </c>
      <c r="G321" t="str">
        <f t="shared" si="9"/>
        <v/>
      </c>
      <c r="H321">
        <v>1982</v>
      </c>
      <c r="I321"/>
      <c r="J321" s="40">
        <v>0.41333333333333333</v>
      </c>
      <c r="K321" s="11" t="b">
        <v>0</v>
      </c>
    </row>
    <row r="322" spans="1:11" x14ac:dyDescent="0.2">
      <c r="A322" s="2">
        <v>333</v>
      </c>
      <c r="B322" t="s">
        <v>17</v>
      </c>
      <c r="C322" s="11" t="s">
        <v>41</v>
      </c>
      <c r="D322" s="39" t="s">
        <v>393</v>
      </c>
      <c r="E322" s="11">
        <v>69.600000064820094</v>
      </c>
      <c r="F322" t="str">
        <f t="shared" ref="F322:F385" si="10">IF(B322="PSP",E322,"")</f>
        <v/>
      </c>
      <c r="G322" t="str">
        <f t="shared" ref="G322:G385" si="11">IF(B322="PSP",E322*8,"")</f>
        <v/>
      </c>
      <c r="H322">
        <v>1982</v>
      </c>
      <c r="I322"/>
      <c r="J322" s="40">
        <v>0.41333333333333333</v>
      </c>
      <c r="K322" s="11" t="b">
        <v>0</v>
      </c>
    </row>
    <row r="323" spans="1:11" x14ac:dyDescent="0.2">
      <c r="A323" s="2">
        <v>334</v>
      </c>
      <c r="B323" t="s">
        <v>18</v>
      </c>
      <c r="C323" s="11" t="s">
        <v>57</v>
      </c>
      <c r="D323" s="39" t="s">
        <v>394</v>
      </c>
      <c r="E323" s="11">
        <v>16</v>
      </c>
      <c r="F323" t="str">
        <f t="shared" si="10"/>
        <v/>
      </c>
      <c r="G323" t="str">
        <f t="shared" si="11"/>
        <v/>
      </c>
      <c r="H323">
        <v>1956</v>
      </c>
      <c r="I323"/>
      <c r="J323" s="40" t="s">
        <v>85</v>
      </c>
      <c r="K323" s="11" t="b">
        <v>0</v>
      </c>
    </row>
    <row r="324" spans="1:11" x14ac:dyDescent="0.2">
      <c r="A324" s="2">
        <v>339</v>
      </c>
      <c r="B324" t="s">
        <v>8</v>
      </c>
      <c r="C324" s="11" t="s">
        <v>60</v>
      </c>
      <c r="D324" s="39" t="s">
        <v>395</v>
      </c>
      <c r="E324" s="11">
        <v>24.500000011175899</v>
      </c>
      <c r="F324" t="str">
        <f t="shared" si="10"/>
        <v/>
      </c>
      <c r="G324" t="str">
        <f t="shared" si="11"/>
        <v/>
      </c>
      <c r="H324">
        <v>2010</v>
      </c>
      <c r="I324"/>
      <c r="J324" s="40">
        <v>0.40299999999999997</v>
      </c>
      <c r="K324" s="11" t="b">
        <v>1</v>
      </c>
    </row>
    <row r="325" spans="1:11" x14ac:dyDescent="0.2">
      <c r="A325" s="2">
        <v>340</v>
      </c>
      <c r="B325" t="s">
        <v>18</v>
      </c>
      <c r="C325" s="11" t="s">
        <v>57</v>
      </c>
      <c r="D325" s="39" t="s">
        <v>396</v>
      </c>
      <c r="E325" s="11">
        <v>38.4</v>
      </c>
      <c r="F325" t="str">
        <f t="shared" si="10"/>
        <v/>
      </c>
      <c r="G325" t="str">
        <f t="shared" si="11"/>
        <v/>
      </c>
      <c r="H325">
        <v>1961</v>
      </c>
      <c r="I325"/>
      <c r="J325" s="40" t="s">
        <v>85</v>
      </c>
      <c r="K325" s="11" t="b">
        <v>0</v>
      </c>
    </row>
    <row r="326" spans="1:11" x14ac:dyDescent="0.2">
      <c r="A326" s="2">
        <v>341</v>
      </c>
      <c r="B326" t="s">
        <v>9</v>
      </c>
      <c r="C326" s="11" t="s">
        <v>60</v>
      </c>
      <c r="D326" s="39" t="s">
        <v>397</v>
      </c>
      <c r="E326" s="11">
        <v>10.603600004836901</v>
      </c>
      <c r="F326" t="str">
        <f t="shared" si="10"/>
        <v/>
      </c>
      <c r="G326" t="str">
        <f t="shared" si="11"/>
        <v/>
      </c>
      <c r="H326">
        <v>1998</v>
      </c>
      <c r="I326"/>
      <c r="J326" s="40">
        <v>0.37180000000000002</v>
      </c>
      <c r="K326" s="11" t="b">
        <v>1</v>
      </c>
    </row>
    <row r="327" spans="1:11" x14ac:dyDescent="0.2">
      <c r="A327" s="2">
        <v>342</v>
      </c>
      <c r="B327" t="s">
        <v>9</v>
      </c>
      <c r="C327" s="11" t="s">
        <v>37</v>
      </c>
      <c r="D327" s="39" t="s">
        <v>398</v>
      </c>
      <c r="E327" s="11">
        <v>82.320000037550898</v>
      </c>
      <c r="F327" t="str">
        <f t="shared" si="10"/>
        <v/>
      </c>
      <c r="G327" t="str">
        <f t="shared" si="11"/>
        <v/>
      </c>
      <c r="H327">
        <v>1974</v>
      </c>
      <c r="I327"/>
      <c r="J327" s="40">
        <v>0.30940000000000001</v>
      </c>
      <c r="K327" s="11" t="b">
        <v>0</v>
      </c>
    </row>
    <row r="328" spans="1:11" x14ac:dyDescent="0.2">
      <c r="A328" s="2">
        <v>343</v>
      </c>
      <c r="B328" t="s">
        <v>18</v>
      </c>
      <c r="C328" s="11" t="s">
        <v>52</v>
      </c>
      <c r="D328" s="39" t="s">
        <v>399</v>
      </c>
      <c r="E328" s="11">
        <v>106.2</v>
      </c>
      <c r="F328" t="str">
        <f t="shared" si="10"/>
        <v/>
      </c>
      <c r="G328" t="str">
        <f t="shared" si="11"/>
        <v/>
      </c>
      <c r="H328">
        <v>1963</v>
      </c>
      <c r="I328"/>
      <c r="J328" s="40" t="s">
        <v>85</v>
      </c>
      <c r="K328" s="11" t="b">
        <v>0</v>
      </c>
    </row>
    <row r="329" spans="1:11" x14ac:dyDescent="0.2">
      <c r="A329" s="2">
        <v>344</v>
      </c>
      <c r="B329" t="s">
        <v>18</v>
      </c>
      <c r="C329" s="11" t="s">
        <v>41</v>
      </c>
      <c r="D329" s="39" t="s">
        <v>400</v>
      </c>
      <c r="E329" s="11">
        <v>17.32</v>
      </c>
      <c r="F329" t="str">
        <f t="shared" si="10"/>
        <v/>
      </c>
      <c r="G329" t="str">
        <f t="shared" si="11"/>
        <v/>
      </c>
      <c r="H329">
        <v>1957</v>
      </c>
      <c r="I329"/>
      <c r="J329" s="40" t="s">
        <v>85</v>
      </c>
      <c r="K329" s="11" t="b">
        <v>0</v>
      </c>
    </row>
    <row r="330" spans="1:11" x14ac:dyDescent="0.2">
      <c r="A330" s="2">
        <v>345</v>
      </c>
      <c r="B330" t="s">
        <v>7</v>
      </c>
      <c r="C330" s="11" t="s">
        <v>44</v>
      </c>
      <c r="D330" s="39" t="s">
        <v>401</v>
      </c>
      <c r="E330" s="11">
        <v>39.360000036656899</v>
      </c>
      <c r="F330" t="str">
        <f t="shared" si="10"/>
        <v/>
      </c>
      <c r="G330" t="str">
        <f t="shared" si="11"/>
        <v/>
      </c>
      <c r="H330">
        <v>1998</v>
      </c>
      <c r="I330"/>
      <c r="J330" s="40">
        <v>0.52</v>
      </c>
      <c r="K330" s="11" t="b">
        <v>0</v>
      </c>
    </row>
    <row r="331" spans="1:11" x14ac:dyDescent="0.2">
      <c r="A331" s="2">
        <v>346</v>
      </c>
      <c r="B331" t="s">
        <v>18</v>
      </c>
      <c r="C331" s="11" t="s">
        <v>37</v>
      </c>
      <c r="D331" s="39" t="s">
        <v>402</v>
      </c>
      <c r="E331" s="11">
        <v>114</v>
      </c>
      <c r="F331" t="str">
        <f t="shared" si="10"/>
        <v/>
      </c>
      <c r="G331" t="str">
        <f t="shared" si="11"/>
        <v/>
      </c>
      <c r="H331">
        <v>1975</v>
      </c>
      <c r="I331"/>
      <c r="J331" s="40" t="s">
        <v>85</v>
      </c>
      <c r="K331" s="11" t="b">
        <v>0</v>
      </c>
    </row>
    <row r="332" spans="1:11" x14ac:dyDescent="0.2">
      <c r="A332" s="2">
        <v>347</v>
      </c>
      <c r="B332" t="s">
        <v>18</v>
      </c>
      <c r="C332" s="11" t="s">
        <v>58</v>
      </c>
      <c r="D332" s="39" t="s">
        <v>403</v>
      </c>
      <c r="E332" s="11">
        <v>40</v>
      </c>
      <c r="F332" t="str">
        <f t="shared" si="10"/>
        <v/>
      </c>
      <c r="G332" t="str">
        <f t="shared" si="11"/>
        <v/>
      </c>
      <c r="H332">
        <v>1955</v>
      </c>
      <c r="I332"/>
      <c r="J332" s="40" t="s">
        <v>85</v>
      </c>
      <c r="K332" s="11" t="b">
        <v>0</v>
      </c>
    </row>
    <row r="333" spans="1:11" x14ac:dyDescent="0.2">
      <c r="A333" s="2">
        <v>348</v>
      </c>
      <c r="B333" t="s">
        <v>18</v>
      </c>
      <c r="C333" s="11" t="s">
        <v>37</v>
      </c>
      <c r="D333" s="39" t="s">
        <v>404</v>
      </c>
      <c r="E333" s="11">
        <v>42</v>
      </c>
      <c r="F333" t="str">
        <f t="shared" si="10"/>
        <v/>
      </c>
      <c r="G333" t="str">
        <f t="shared" si="11"/>
        <v/>
      </c>
      <c r="H333">
        <v>1961</v>
      </c>
      <c r="I333"/>
      <c r="J333" s="40" t="s">
        <v>85</v>
      </c>
      <c r="K333" s="11" t="b">
        <v>0</v>
      </c>
    </row>
    <row r="334" spans="1:11" x14ac:dyDescent="0.2">
      <c r="A334" s="2">
        <v>349</v>
      </c>
      <c r="B334" t="s">
        <v>18</v>
      </c>
      <c r="C334" s="11" t="s">
        <v>35</v>
      </c>
      <c r="D334" s="39" t="s">
        <v>405</v>
      </c>
      <c r="E334" s="11">
        <v>30</v>
      </c>
      <c r="F334" t="str">
        <f t="shared" si="10"/>
        <v/>
      </c>
      <c r="G334" t="str">
        <f t="shared" si="11"/>
        <v/>
      </c>
      <c r="H334">
        <v>1975</v>
      </c>
      <c r="I334"/>
      <c r="J334" s="40" t="s">
        <v>85</v>
      </c>
      <c r="K334" s="11" t="b">
        <v>0</v>
      </c>
    </row>
    <row r="335" spans="1:11" x14ac:dyDescent="0.2">
      <c r="A335" s="2">
        <v>350</v>
      </c>
      <c r="B335" t="s">
        <v>18</v>
      </c>
      <c r="C335" s="11" t="s">
        <v>52</v>
      </c>
      <c r="D335" s="39" t="s">
        <v>406</v>
      </c>
      <c r="E335" s="11">
        <v>22.5</v>
      </c>
      <c r="F335" t="str">
        <f t="shared" si="10"/>
        <v/>
      </c>
      <c r="G335" t="str">
        <f t="shared" si="11"/>
        <v/>
      </c>
      <c r="H335">
        <v>1929</v>
      </c>
      <c r="I335"/>
      <c r="J335" s="40" t="s">
        <v>85</v>
      </c>
      <c r="K335" s="11" t="b">
        <v>0</v>
      </c>
    </row>
    <row r="336" spans="1:11" x14ac:dyDescent="0.2">
      <c r="A336" s="2">
        <v>351</v>
      </c>
      <c r="B336" t="s">
        <v>7</v>
      </c>
      <c r="C336" s="11" t="s">
        <v>50</v>
      </c>
      <c r="D336" s="39" t="s">
        <v>407</v>
      </c>
      <c r="E336" s="11">
        <v>33.024000030756</v>
      </c>
      <c r="F336" t="str">
        <f t="shared" si="10"/>
        <v/>
      </c>
      <c r="G336" t="str">
        <f t="shared" si="11"/>
        <v/>
      </c>
      <c r="H336">
        <v>2000</v>
      </c>
      <c r="I336"/>
      <c r="J336" s="40">
        <v>0.53333333333333333</v>
      </c>
      <c r="K336" s="11" t="b">
        <v>0</v>
      </c>
    </row>
    <row r="337" spans="1:11" x14ac:dyDescent="0.2">
      <c r="A337" s="2">
        <v>352</v>
      </c>
      <c r="B337" t="s">
        <v>67</v>
      </c>
      <c r="C337" s="11" t="s">
        <v>50</v>
      </c>
      <c r="D337" s="39" t="s">
        <v>407</v>
      </c>
      <c r="E337" s="11">
        <v>15.360000014305101</v>
      </c>
      <c r="F337" t="str">
        <f t="shared" si="10"/>
        <v/>
      </c>
      <c r="G337" t="str">
        <f t="shared" si="11"/>
        <v/>
      </c>
      <c r="H337">
        <v>1977</v>
      </c>
      <c r="I337"/>
      <c r="J337" s="40">
        <v>0.39168750000000002</v>
      </c>
      <c r="K337" s="11" t="b">
        <v>1</v>
      </c>
    </row>
    <row r="338" spans="1:11" x14ac:dyDescent="0.2">
      <c r="A338" s="2">
        <v>353</v>
      </c>
      <c r="B338" t="s">
        <v>9</v>
      </c>
      <c r="C338" s="11" t="s">
        <v>50</v>
      </c>
      <c r="D338" s="39" t="s">
        <v>408</v>
      </c>
      <c r="E338" s="11">
        <v>21.168000009656001</v>
      </c>
      <c r="F338" t="str">
        <f t="shared" si="10"/>
        <v/>
      </c>
      <c r="G338" t="str">
        <f t="shared" si="11"/>
        <v/>
      </c>
      <c r="H338">
        <v>1987</v>
      </c>
      <c r="I338"/>
      <c r="J338" s="40">
        <v>0.34320000000000001</v>
      </c>
      <c r="K338" s="11" t="b">
        <v>0</v>
      </c>
    </row>
    <row r="339" spans="1:11" x14ac:dyDescent="0.2">
      <c r="A339">
        <v>354</v>
      </c>
      <c r="B339" t="s">
        <v>18</v>
      </c>
      <c r="C339" s="11" t="s">
        <v>51</v>
      </c>
      <c r="D339" t="s">
        <v>409</v>
      </c>
      <c r="E339">
        <v>152</v>
      </c>
      <c r="F339" t="str">
        <f t="shared" si="10"/>
        <v/>
      </c>
      <c r="G339" t="str">
        <f t="shared" si="11"/>
        <v/>
      </c>
      <c r="H339">
        <v>1966</v>
      </c>
      <c r="I339"/>
      <c r="J339" s="40" t="s">
        <v>85</v>
      </c>
      <c r="K339" s="11" t="b">
        <v>0</v>
      </c>
    </row>
    <row r="340" spans="1:11" x14ac:dyDescent="0.2">
      <c r="A340">
        <v>355</v>
      </c>
      <c r="B340" t="s">
        <v>9</v>
      </c>
      <c r="C340" s="11" t="s">
        <v>34</v>
      </c>
      <c r="D340" t="s">
        <v>410</v>
      </c>
      <c r="E340">
        <v>10.976000005006799</v>
      </c>
      <c r="F340" t="str">
        <f t="shared" si="10"/>
        <v/>
      </c>
      <c r="G340" t="str">
        <f t="shared" si="11"/>
        <v/>
      </c>
      <c r="H340">
        <v>1988</v>
      </c>
      <c r="I340"/>
      <c r="J340" s="40">
        <v>0.3458</v>
      </c>
      <c r="K340" s="11" t="b">
        <v>0</v>
      </c>
    </row>
    <row r="341" spans="1:11" x14ac:dyDescent="0.2">
      <c r="A341">
        <v>356</v>
      </c>
      <c r="B341" t="s">
        <v>18</v>
      </c>
      <c r="C341" s="11" t="s">
        <v>44</v>
      </c>
      <c r="D341" t="s">
        <v>411</v>
      </c>
      <c r="E341">
        <v>210</v>
      </c>
      <c r="F341" t="str">
        <f t="shared" si="10"/>
        <v/>
      </c>
      <c r="G341" t="str">
        <f t="shared" si="11"/>
        <v/>
      </c>
      <c r="H341">
        <v>1970</v>
      </c>
      <c r="I341"/>
      <c r="J341" s="40" t="s">
        <v>85</v>
      </c>
      <c r="K341" s="11" t="b">
        <v>0</v>
      </c>
    </row>
    <row r="342" spans="1:11" x14ac:dyDescent="0.2">
      <c r="A342">
        <v>357</v>
      </c>
      <c r="B342" t="s">
        <v>18</v>
      </c>
      <c r="C342" s="11" t="s">
        <v>44</v>
      </c>
      <c r="D342" t="s">
        <v>412</v>
      </c>
      <c r="E342">
        <v>192.7</v>
      </c>
      <c r="F342" t="str">
        <f t="shared" si="10"/>
        <v/>
      </c>
      <c r="G342" t="str">
        <f t="shared" si="11"/>
        <v/>
      </c>
      <c r="H342">
        <v>1963</v>
      </c>
      <c r="I342"/>
      <c r="J342" s="40" t="s">
        <v>85</v>
      </c>
      <c r="K342" s="11" t="b">
        <v>0</v>
      </c>
    </row>
    <row r="343" spans="1:11" x14ac:dyDescent="0.2">
      <c r="A343">
        <v>358</v>
      </c>
      <c r="B343" t="s">
        <v>18</v>
      </c>
      <c r="C343" s="11" t="s">
        <v>44</v>
      </c>
      <c r="D343" t="s">
        <v>413</v>
      </c>
      <c r="E343">
        <v>23.2</v>
      </c>
      <c r="F343" t="str">
        <f t="shared" si="10"/>
        <v/>
      </c>
      <c r="G343" t="str">
        <f t="shared" si="11"/>
        <v/>
      </c>
      <c r="H343">
        <v>1961</v>
      </c>
      <c r="I343"/>
      <c r="J343" s="40" t="s">
        <v>85</v>
      </c>
      <c r="K343" s="11" t="b">
        <v>0</v>
      </c>
    </row>
    <row r="344" spans="1:11" x14ac:dyDescent="0.2">
      <c r="A344">
        <v>359</v>
      </c>
      <c r="B344" t="s">
        <v>18</v>
      </c>
      <c r="C344" s="11" t="s">
        <v>44</v>
      </c>
      <c r="D344" t="s">
        <v>414</v>
      </c>
      <c r="E344">
        <v>39.49</v>
      </c>
      <c r="F344" t="str">
        <f t="shared" si="10"/>
        <v/>
      </c>
      <c r="G344" t="str">
        <f t="shared" si="11"/>
        <v/>
      </c>
      <c r="H344">
        <v>1925</v>
      </c>
      <c r="I344"/>
      <c r="J344" s="40" t="s">
        <v>85</v>
      </c>
      <c r="K344" s="11" t="b">
        <v>0</v>
      </c>
    </row>
    <row r="345" spans="1:11" x14ac:dyDescent="0.2">
      <c r="A345">
        <v>360</v>
      </c>
      <c r="B345" t="s">
        <v>18</v>
      </c>
      <c r="C345" s="11" t="s">
        <v>44</v>
      </c>
      <c r="D345" t="s">
        <v>415</v>
      </c>
      <c r="E345">
        <v>40.6</v>
      </c>
      <c r="F345" t="str">
        <f t="shared" si="10"/>
        <v/>
      </c>
      <c r="G345" t="str">
        <f t="shared" si="11"/>
        <v/>
      </c>
      <c r="H345">
        <v>1968</v>
      </c>
      <c r="I345"/>
      <c r="J345" s="40" t="s">
        <v>85</v>
      </c>
      <c r="K345" s="11" t="b">
        <v>0</v>
      </c>
    </row>
    <row r="346" spans="1:11" x14ac:dyDescent="0.2">
      <c r="A346">
        <v>361</v>
      </c>
      <c r="B346" t="s">
        <v>18</v>
      </c>
      <c r="C346" s="11" t="s">
        <v>44</v>
      </c>
      <c r="D346" t="s">
        <v>416</v>
      </c>
      <c r="E346">
        <v>32.1</v>
      </c>
      <c r="F346" t="str">
        <f t="shared" si="10"/>
        <v/>
      </c>
      <c r="G346" t="str">
        <f t="shared" si="11"/>
        <v/>
      </c>
      <c r="H346">
        <v>1963</v>
      </c>
      <c r="I346"/>
      <c r="J346" s="40" t="s">
        <v>85</v>
      </c>
      <c r="K346" s="11" t="b">
        <v>0</v>
      </c>
    </row>
    <row r="347" spans="1:11" x14ac:dyDescent="0.2">
      <c r="A347">
        <v>362</v>
      </c>
      <c r="B347" t="s">
        <v>65</v>
      </c>
      <c r="C347" s="11" t="s">
        <v>34</v>
      </c>
      <c r="D347" t="s">
        <v>417</v>
      </c>
      <c r="E347">
        <v>11.4</v>
      </c>
      <c r="F347" t="str">
        <f t="shared" si="10"/>
        <v/>
      </c>
      <c r="G347" t="str">
        <f t="shared" si="11"/>
        <v/>
      </c>
      <c r="H347">
        <v>1998</v>
      </c>
      <c r="I347"/>
      <c r="J347" s="40" t="s">
        <v>85</v>
      </c>
      <c r="K347" s="11" t="b">
        <v>0</v>
      </c>
    </row>
    <row r="348" spans="1:11" x14ac:dyDescent="0.2">
      <c r="A348">
        <v>363</v>
      </c>
      <c r="B348" t="s">
        <v>66</v>
      </c>
      <c r="C348" s="11" t="s">
        <v>41</v>
      </c>
      <c r="D348" t="s">
        <v>418</v>
      </c>
      <c r="E348">
        <v>16.5504000154138</v>
      </c>
      <c r="F348" t="str">
        <f t="shared" si="10"/>
        <v/>
      </c>
      <c r="G348" t="str">
        <f t="shared" si="11"/>
        <v/>
      </c>
      <c r="H348">
        <v>1988</v>
      </c>
      <c r="I348"/>
      <c r="J348" s="40">
        <v>0.42674999999999996</v>
      </c>
      <c r="K348" s="11" t="b">
        <v>0</v>
      </c>
    </row>
    <row r="349" spans="1:11" x14ac:dyDescent="0.2">
      <c r="A349">
        <v>364</v>
      </c>
      <c r="B349" t="s">
        <v>6</v>
      </c>
      <c r="C349" s="11" t="s">
        <v>40</v>
      </c>
      <c r="D349" t="s">
        <v>419</v>
      </c>
      <c r="E349">
        <v>75.794999975711093</v>
      </c>
      <c r="F349" t="str">
        <f t="shared" si="10"/>
        <v/>
      </c>
      <c r="G349" t="str">
        <f t="shared" si="11"/>
        <v/>
      </c>
      <c r="H349">
        <v>1975</v>
      </c>
      <c r="I349"/>
      <c r="J349" s="40">
        <v>0.37531249999999999</v>
      </c>
      <c r="K349" s="11" t="b">
        <v>1</v>
      </c>
    </row>
    <row r="350" spans="1:11" x14ac:dyDescent="0.2">
      <c r="A350">
        <v>365</v>
      </c>
      <c r="B350" t="s">
        <v>8</v>
      </c>
      <c r="C350" s="11" t="s">
        <v>34</v>
      </c>
      <c r="D350" t="s">
        <v>420</v>
      </c>
      <c r="E350">
        <v>14.4060000065714</v>
      </c>
      <c r="F350" t="str">
        <f t="shared" si="10"/>
        <v/>
      </c>
      <c r="G350" t="str">
        <f t="shared" si="11"/>
        <v/>
      </c>
      <c r="H350">
        <v>1996</v>
      </c>
      <c r="I350"/>
      <c r="J350" s="40">
        <v>0.36659999999999998</v>
      </c>
      <c r="K350" s="11" t="b">
        <v>1</v>
      </c>
    </row>
    <row r="351" spans="1:11" x14ac:dyDescent="0.2">
      <c r="A351">
        <v>366</v>
      </c>
      <c r="B351" t="s">
        <v>5</v>
      </c>
      <c r="C351" s="11" t="s">
        <v>40</v>
      </c>
      <c r="D351" t="s">
        <v>421</v>
      </c>
      <c r="E351">
        <v>3992.8000077605202</v>
      </c>
      <c r="F351" t="str">
        <f t="shared" si="10"/>
        <v/>
      </c>
      <c r="G351" t="str">
        <f t="shared" si="11"/>
        <v/>
      </c>
      <c r="H351">
        <v>1982</v>
      </c>
      <c r="I351"/>
      <c r="J351" s="40">
        <v>0.38600000000000001</v>
      </c>
      <c r="K351" s="11" t="b">
        <v>1</v>
      </c>
    </row>
    <row r="352" spans="1:11" x14ac:dyDescent="0.2">
      <c r="A352">
        <v>367</v>
      </c>
      <c r="B352" t="s">
        <v>5</v>
      </c>
      <c r="C352" s="11" t="s">
        <v>40</v>
      </c>
      <c r="D352" t="s">
        <v>422</v>
      </c>
      <c r="E352">
        <v>789.36000153422401</v>
      </c>
      <c r="F352" t="str">
        <f t="shared" si="10"/>
        <v/>
      </c>
      <c r="G352" t="str">
        <f t="shared" si="11"/>
        <v/>
      </c>
      <c r="H352">
        <v>2011</v>
      </c>
      <c r="I352"/>
      <c r="J352" s="40">
        <v>0.47299999999999998</v>
      </c>
      <c r="K352" s="11" t="b">
        <v>0</v>
      </c>
    </row>
    <row r="353" spans="1:11" x14ac:dyDescent="0.2">
      <c r="A353">
        <v>368</v>
      </c>
      <c r="B353" t="s">
        <v>18</v>
      </c>
      <c r="C353" s="11" t="s">
        <v>57</v>
      </c>
      <c r="D353" t="s">
        <v>423</v>
      </c>
      <c r="E353">
        <v>225</v>
      </c>
      <c r="F353" t="str">
        <f t="shared" si="10"/>
        <v/>
      </c>
      <c r="G353" t="str">
        <f t="shared" si="11"/>
        <v/>
      </c>
      <c r="H353">
        <v>1963</v>
      </c>
      <c r="I353"/>
      <c r="J353" s="40" t="s">
        <v>85</v>
      </c>
      <c r="K353" s="11" t="b">
        <v>0</v>
      </c>
    </row>
    <row r="354" spans="1:11" x14ac:dyDescent="0.2">
      <c r="A354">
        <v>369</v>
      </c>
      <c r="B354" t="s">
        <v>9</v>
      </c>
      <c r="C354" s="11" t="s">
        <v>44</v>
      </c>
      <c r="D354" t="s">
        <v>424</v>
      </c>
      <c r="E354">
        <v>29.008000013232198</v>
      </c>
      <c r="F354" t="str">
        <f t="shared" si="10"/>
        <v/>
      </c>
      <c r="G354" t="str">
        <f t="shared" si="11"/>
        <v/>
      </c>
      <c r="H354">
        <v>1979</v>
      </c>
      <c r="I354"/>
      <c r="J354" s="40">
        <v>0.32240000000000002</v>
      </c>
      <c r="K354" s="11" t="b">
        <v>0</v>
      </c>
    </row>
    <row r="355" spans="1:11" x14ac:dyDescent="0.2">
      <c r="A355">
        <v>370</v>
      </c>
      <c r="B355" t="s">
        <v>18</v>
      </c>
      <c r="C355" s="11" t="s">
        <v>58</v>
      </c>
      <c r="D355" t="s">
        <v>425</v>
      </c>
      <c r="E355">
        <v>16.8</v>
      </c>
      <c r="F355" t="str">
        <f t="shared" si="10"/>
        <v/>
      </c>
      <c r="G355" t="str">
        <f t="shared" si="11"/>
        <v/>
      </c>
      <c r="H355">
        <v>1955</v>
      </c>
      <c r="I355"/>
      <c r="J355" s="40" t="s">
        <v>85</v>
      </c>
      <c r="K355" s="11" t="b">
        <v>0</v>
      </c>
    </row>
    <row r="356" spans="1:11" x14ac:dyDescent="0.2">
      <c r="A356">
        <v>371</v>
      </c>
      <c r="B356" t="s">
        <v>67</v>
      </c>
      <c r="C356" s="11" t="s">
        <v>55</v>
      </c>
      <c r="D356" t="s">
        <v>426</v>
      </c>
      <c r="E356">
        <v>18.720000017434401</v>
      </c>
      <c r="F356" t="str">
        <f t="shared" si="10"/>
        <v/>
      </c>
      <c r="G356" t="str">
        <f t="shared" si="11"/>
        <v/>
      </c>
      <c r="H356">
        <v>1971</v>
      </c>
      <c r="I356"/>
      <c r="J356" s="40">
        <v>0.37256250000000002</v>
      </c>
      <c r="K356" s="11" t="b">
        <v>1</v>
      </c>
    </row>
    <row r="357" spans="1:11" x14ac:dyDescent="0.2">
      <c r="A357">
        <v>372</v>
      </c>
      <c r="B357" t="s">
        <v>4</v>
      </c>
      <c r="C357" s="11" t="s">
        <v>44</v>
      </c>
      <c r="D357" t="s">
        <v>427</v>
      </c>
      <c r="E357">
        <v>2589.6999979689699</v>
      </c>
      <c r="F357" t="str">
        <f t="shared" si="10"/>
        <v/>
      </c>
      <c r="G357" t="str">
        <f t="shared" si="11"/>
        <v/>
      </c>
      <c r="H357">
        <v>1987</v>
      </c>
      <c r="I357"/>
      <c r="J357" s="40">
        <v>0.33</v>
      </c>
      <c r="K357" s="11" t="b">
        <v>0</v>
      </c>
    </row>
    <row r="358" spans="1:11" x14ac:dyDescent="0.2">
      <c r="A358">
        <v>373</v>
      </c>
      <c r="B358" t="s">
        <v>18</v>
      </c>
      <c r="C358" s="11" t="s">
        <v>44</v>
      </c>
      <c r="D358" t="s">
        <v>428</v>
      </c>
      <c r="E358">
        <v>40</v>
      </c>
      <c r="F358" t="str">
        <f t="shared" si="10"/>
        <v/>
      </c>
      <c r="G358" t="str">
        <f t="shared" si="11"/>
        <v/>
      </c>
      <c r="H358">
        <v>1955</v>
      </c>
      <c r="I358"/>
      <c r="J358" s="40" t="s">
        <v>85</v>
      </c>
      <c r="K358" s="11" t="b">
        <v>0</v>
      </c>
    </row>
    <row r="359" spans="1:11" x14ac:dyDescent="0.2">
      <c r="A359">
        <v>374</v>
      </c>
      <c r="B359" t="s">
        <v>18</v>
      </c>
      <c r="C359" s="11" t="s">
        <v>44</v>
      </c>
      <c r="D359" t="s">
        <v>429</v>
      </c>
      <c r="E359">
        <v>91</v>
      </c>
      <c r="F359" t="str">
        <f t="shared" si="10"/>
        <v/>
      </c>
      <c r="G359" t="str">
        <f t="shared" si="11"/>
        <v/>
      </c>
      <c r="H359">
        <v>1981</v>
      </c>
      <c r="I359"/>
      <c r="J359" s="40" t="s">
        <v>85</v>
      </c>
      <c r="K359" s="11" t="b">
        <v>0</v>
      </c>
    </row>
    <row r="360" spans="1:11" x14ac:dyDescent="0.2">
      <c r="A360">
        <v>375</v>
      </c>
      <c r="B360" t="s">
        <v>8</v>
      </c>
      <c r="C360" s="11" t="s">
        <v>57</v>
      </c>
      <c r="D360" t="s">
        <v>430</v>
      </c>
      <c r="E360">
        <v>13.230000006035</v>
      </c>
      <c r="F360" t="str">
        <f t="shared" si="10"/>
        <v/>
      </c>
      <c r="G360" t="str">
        <f t="shared" si="11"/>
        <v/>
      </c>
      <c r="H360">
        <v>1993</v>
      </c>
      <c r="I360"/>
      <c r="J360" s="40">
        <v>0.35880000000000001</v>
      </c>
      <c r="K360" s="11" t="b">
        <v>1</v>
      </c>
    </row>
    <row r="361" spans="1:11" x14ac:dyDescent="0.2">
      <c r="A361">
        <v>376</v>
      </c>
      <c r="B361" t="s">
        <v>18</v>
      </c>
      <c r="C361" s="11" t="s">
        <v>58</v>
      </c>
      <c r="D361" t="s">
        <v>431</v>
      </c>
      <c r="E361">
        <v>225</v>
      </c>
      <c r="F361" t="str">
        <f t="shared" si="10"/>
        <v/>
      </c>
      <c r="G361" t="str">
        <f t="shared" si="11"/>
        <v/>
      </c>
      <c r="H361">
        <v>1969</v>
      </c>
      <c r="I361"/>
      <c r="J361" s="40" t="s">
        <v>85</v>
      </c>
      <c r="K361" s="11" t="b">
        <v>0</v>
      </c>
    </row>
    <row r="362" spans="1:11" x14ac:dyDescent="0.2">
      <c r="A362">
        <v>377</v>
      </c>
      <c r="B362" t="s">
        <v>10</v>
      </c>
      <c r="C362" s="11" t="s">
        <v>58</v>
      </c>
      <c r="D362" t="s">
        <v>431</v>
      </c>
      <c r="E362">
        <v>150</v>
      </c>
      <c r="F362">
        <f t="shared" si="10"/>
        <v>150</v>
      </c>
      <c r="G362">
        <f t="shared" si="11"/>
        <v>1200</v>
      </c>
      <c r="H362">
        <v>1970</v>
      </c>
      <c r="I362"/>
      <c r="J362" s="40" t="s">
        <v>85</v>
      </c>
      <c r="K362" s="11" t="b">
        <v>0</v>
      </c>
    </row>
    <row r="363" spans="1:11" x14ac:dyDescent="0.2">
      <c r="A363">
        <v>379</v>
      </c>
      <c r="B363" t="s">
        <v>18</v>
      </c>
      <c r="C363" s="11" t="s">
        <v>60</v>
      </c>
      <c r="D363" t="s">
        <v>432</v>
      </c>
      <c r="E363">
        <v>77.400000000000006</v>
      </c>
      <c r="F363" t="str">
        <f t="shared" si="10"/>
        <v/>
      </c>
      <c r="G363" t="str">
        <f t="shared" si="11"/>
        <v/>
      </c>
      <c r="H363">
        <v>1951</v>
      </c>
      <c r="I363"/>
      <c r="J363" s="40" t="s">
        <v>85</v>
      </c>
      <c r="K363" s="11" t="b">
        <v>0</v>
      </c>
    </row>
    <row r="364" spans="1:11" x14ac:dyDescent="0.2">
      <c r="A364">
        <v>380</v>
      </c>
      <c r="B364" t="s">
        <v>18</v>
      </c>
      <c r="C364" s="11" t="s">
        <v>52</v>
      </c>
      <c r="D364" t="s">
        <v>433</v>
      </c>
      <c r="E364">
        <v>69</v>
      </c>
      <c r="F364" t="str">
        <f t="shared" si="10"/>
        <v/>
      </c>
      <c r="G364" t="str">
        <f t="shared" si="11"/>
        <v/>
      </c>
      <c r="H364">
        <v>1947</v>
      </c>
      <c r="I364"/>
      <c r="J364" s="40" t="s">
        <v>85</v>
      </c>
      <c r="K364" s="11" t="b">
        <v>0</v>
      </c>
    </row>
    <row r="365" spans="1:11" x14ac:dyDescent="0.2">
      <c r="A365">
        <v>381</v>
      </c>
      <c r="B365" t="s">
        <v>18</v>
      </c>
      <c r="C365" s="11" t="s">
        <v>57</v>
      </c>
      <c r="D365" t="s">
        <v>434</v>
      </c>
      <c r="E365">
        <v>15.12</v>
      </c>
      <c r="F365" t="str">
        <f t="shared" si="10"/>
        <v/>
      </c>
      <c r="G365" t="str">
        <f t="shared" si="11"/>
        <v/>
      </c>
      <c r="H365">
        <v>1962</v>
      </c>
      <c r="I365"/>
      <c r="J365" s="40" t="s">
        <v>85</v>
      </c>
      <c r="K365" s="11" t="b">
        <v>0</v>
      </c>
    </row>
    <row r="366" spans="1:11" x14ac:dyDescent="0.2">
      <c r="A366">
        <v>382</v>
      </c>
      <c r="B366" t="s">
        <v>18</v>
      </c>
      <c r="C366" s="11" t="s">
        <v>60</v>
      </c>
      <c r="D366" t="s">
        <v>435</v>
      </c>
      <c r="E366">
        <v>210</v>
      </c>
      <c r="F366" t="str">
        <f t="shared" si="10"/>
        <v/>
      </c>
      <c r="G366" t="str">
        <f t="shared" si="11"/>
        <v/>
      </c>
      <c r="H366">
        <v>1964</v>
      </c>
      <c r="I366"/>
      <c r="J366" s="40" t="s">
        <v>85</v>
      </c>
      <c r="K366" s="11" t="b">
        <v>0</v>
      </c>
    </row>
    <row r="367" spans="1:11" x14ac:dyDescent="0.2">
      <c r="A367">
        <v>383</v>
      </c>
      <c r="B367" t="s">
        <v>18</v>
      </c>
      <c r="C367" s="11" t="s">
        <v>57</v>
      </c>
      <c r="D367" t="s">
        <v>436</v>
      </c>
      <c r="E367">
        <v>19</v>
      </c>
      <c r="F367" t="str">
        <f t="shared" si="10"/>
        <v/>
      </c>
      <c r="G367" t="str">
        <f t="shared" si="11"/>
        <v/>
      </c>
      <c r="H367">
        <v>1996</v>
      </c>
      <c r="I367"/>
      <c r="J367" s="40" t="s">
        <v>85</v>
      </c>
      <c r="K367" s="11" t="b">
        <v>0</v>
      </c>
    </row>
    <row r="368" spans="1:11" x14ac:dyDescent="0.2">
      <c r="A368">
        <v>384</v>
      </c>
      <c r="B368" t="s">
        <v>8</v>
      </c>
      <c r="C368" s="11" t="s">
        <v>57</v>
      </c>
      <c r="D368" t="s">
        <v>437</v>
      </c>
      <c r="E368">
        <v>22.353800010196899</v>
      </c>
      <c r="F368" t="str">
        <f t="shared" si="10"/>
        <v/>
      </c>
      <c r="G368" t="str">
        <f t="shared" si="11"/>
        <v/>
      </c>
      <c r="H368">
        <v>1989</v>
      </c>
      <c r="I368"/>
      <c r="J368" s="40">
        <v>0.34840000000000004</v>
      </c>
      <c r="K368" s="11" t="b">
        <v>1</v>
      </c>
    </row>
    <row r="369" spans="1:11" x14ac:dyDescent="0.2">
      <c r="A369">
        <v>385</v>
      </c>
      <c r="B369" t="s">
        <v>18</v>
      </c>
      <c r="C369" s="11" t="s">
        <v>57</v>
      </c>
      <c r="D369" t="s">
        <v>438</v>
      </c>
      <c r="E369">
        <v>16</v>
      </c>
      <c r="F369" t="str">
        <f t="shared" si="10"/>
        <v/>
      </c>
      <c r="G369" t="str">
        <f t="shared" si="11"/>
        <v/>
      </c>
      <c r="H369">
        <v>1952</v>
      </c>
      <c r="I369"/>
      <c r="J369" s="40" t="s">
        <v>85</v>
      </c>
      <c r="K369" s="11" t="b">
        <v>0</v>
      </c>
    </row>
    <row r="370" spans="1:11" x14ac:dyDescent="0.2">
      <c r="A370">
        <v>386</v>
      </c>
      <c r="B370" t="s">
        <v>8</v>
      </c>
      <c r="C370" s="11" t="s">
        <v>54</v>
      </c>
      <c r="D370" t="s">
        <v>439</v>
      </c>
      <c r="E370">
        <v>94.080000042915302</v>
      </c>
      <c r="F370" t="str">
        <f t="shared" si="10"/>
        <v/>
      </c>
      <c r="G370" t="str">
        <f t="shared" si="11"/>
        <v/>
      </c>
      <c r="H370">
        <v>1965</v>
      </c>
      <c r="I370"/>
      <c r="J370" s="40">
        <v>0.28600000000000003</v>
      </c>
      <c r="K370" s="11" t="b">
        <v>1</v>
      </c>
    </row>
    <row r="371" spans="1:11" x14ac:dyDescent="0.2">
      <c r="A371">
        <v>387</v>
      </c>
      <c r="B371" t="s">
        <v>18</v>
      </c>
      <c r="C371" s="11" t="s">
        <v>49</v>
      </c>
      <c r="D371" t="s">
        <v>440</v>
      </c>
      <c r="E371">
        <v>43.5</v>
      </c>
      <c r="F371" t="str">
        <f t="shared" si="10"/>
        <v/>
      </c>
      <c r="G371" t="str">
        <f t="shared" si="11"/>
        <v/>
      </c>
      <c r="H371">
        <v>1986</v>
      </c>
      <c r="I371"/>
      <c r="J371" s="40" t="s">
        <v>85</v>
      </c>
      <c r="K371" s="11" t="b">
        <v>0</v>
      </c>
    </row>
    <row r="372" spans="1:11" x14ac:dyDescent="0.2">
      <c r="A372">
        <v>388</v>
      </c>
      <c r="B372" t="s">
        <v>65</v>
      </c>
      <c r="C372" s="11" t="s">
        <v>52</v>
      </c>
      <c r="D372" t="s">
        <v>441</v>
      </c>
      <c r="E372">
        <v>10.7</v>
      </c>
      <c r="F372" t="str">
        <f t="shared" si="10"/>
        <v/>
      </c>
      <c r="G372" t="str">
        <f t="shared" si="11"/>
        <v/>
      </c>
      <c r="H372">
        <v>2005</v>
      </c>
      <c r="I372"/>
      <c r="J372" s="40" t="s">
        <v>85</v>
      </c>
      <c r="K372" s="11" t="b">
        <v>0</v>
      </c>
    </row>
    <row r="373" spans="1:11" x14ac:dyDescent="0.2">
      <c r="A373">
        <v>389</v>
      </c>
      <c r="B373" t="s">
        <v>8</v>
      </c>
      <c r="C373" s="11" t="s">
        <v>52</v>
      </c>
      <c r="D373" t="s">
        <v>442</v>
      </c>
      <c r="E373">
        <v>10.780000004917399</v>
      </c>
      <c r="F373" t="str">
        <f t="shared" si="10"/>
        <v/>
      </c>
      <c r="G373" t="str">
        <f t="shared" si="11"/>
        <v/>
      </c>
      <c r="H373">
        <v>2004</v>
      </c>
      <c r="I373"/>
      <c r="J373" s="40">
        <v>0.38740000000000002</v>
      </c>
      <c r="K373" s="11" t="b">
        <v>1</v>
      </c>
    </row>
    <row r="374" spans="1:11" x14ac:dyDescent="0.2">
      <c r="A374">
        <v>390</v>
      </c>
      <c r="B374" t="s">
        <v>18</v>
      </c>
      <c r="C374" s="11" t="s">
        <v>37</v>
      </c>
      <c r="D374" t="s">
        <v>443</v>
      </c>
      <c r="E374">
        <v>155</v>
      </c>
      <c r="F374" t="str">
        <f t="shared" si="10"/>
        <v/>
      </c>
      <c r="G374" t="str">
        <f t="shared" si="11"/>
        <v/>
      </c>
      <c r="H374">
        <v>1955</v>
      </c>
      <c r="I374"/>
      <c r="J374" s="40" t="s">
        <v>85</v>
      </c>
      <c r="K374" s="11" t="b">
        <v>0</v>
      </c>
    </row>
    <row r="375" spans="1:11" x14ac:dyDescent="0.2">
      <c r="A375">
        <v>391</v>
      </c>
      <c r="B375" t="s">
        <v>8</v>
      </c>
      <c r="C375" s="11" t="s">
        <v>42</v>
      </c>
      <c r="D375" t="s">
        <v>444</v>
      </c>
      <c r="E375">
        <v>75.0680000342429</v>
      </c>
      <c r="F375" t="str">
        <f t="shared" si="10"/>
        <v/>
      </c>
      <c r="G375" t="str">
        <f t="shared" si="11"/>
        <v/>
      </c>
      <c r="H375">
        <v>1984</v>
      </c>
      <c r="I375"/>
      <c r="J375" s="40">
        <v>0.33539999999999998</v>
      </c>
      <c r="K375" s="11" t="b">
        <v>1</v>
      </c>
    </row>
    <row r="376" spans="1:11" x14ac:dyDescent="0.2">
      <c r="A376">
        <v>392</v>
      </c>
      <c r="B376" t="s">
        <v>7</v>
      </c>
      <c r="C376" s="11" t="s">
        <v>42</v>
      </c>
      <c r="D376" t="s">
        <v>445</v>
      </c>
      <c r="E376">
        <v>32.640000030398397</v>
      </c>
      <c r="F376" t="str">
        <f t="shared" si="10"/>
        <v/>
      </c>
      <c r="G376" t="str">
        <f t="shared" si="11"/>
        <v/>
      </c>
      <c r="H376">
        <v>1995</v>
      </c>
      <c r="I376"/>
      <c r="J376" s="40">
        <v>0.5</v>
      </c>
      <c r="K376" s="11" t="b">
        <v>0</v>
      </c>
    </row>
    <row r="377" spans="1:11" x14ac:dyDescent="0.2">
      <c r="A377">
        <v>393</v>
      </c>
      <c r="B377" t="s">
        <v>66</v>
      </c>
      <c r="C377" s="11" t="s">
        <v>42</v>
      </c>
      <c r="D377" t="s">
        <v>446</v>
      </c>
      <c r="E377">
        <v>10.944000010192401</v>
      </c>
      <c r="F377" t="str">
        <f t="shared" si="10"/>
        <v/>
      </c>
      <c r="G377" t="str">
        <f t="shared" si="11"/>
        <v/>
      </c>
      <c r="H377">
        <v>1994</v>
      </c>
      <c r="I377"/>
      <c r="J377" s="40">
        <v>0.44587499999999997</v>
      </c>
      <c r="K377" s="11" t="b">
        <v>1</v>
      </c>
    </row>
    <row r="378" spans="1:11" x14ac:dyDescent="0.2">
      <c r="A378">
        <v>394</v>
      </c>
      <c r="B378" t="s">
        <v>65</v>
      </c>
      <c r="C378" s="11" t="s">
        <v>35</v>
      </c>
      <c r="D378" t="s">
        <v>447</v>
      </c>
      <c r="E378">
        <v>21.48</v>
      </c>
      <c r="F378" t="str">
        <f t="shared" si="10"/>
        <v/>
      </c>
      <c r="G378" t="str">
        <f t="shared" si="11"/>
        <v/>
      </c>
      <c r="H378">
        <v>1999</v>
      </c>
      <c r="I378"/>
      <c r="J378" s="40" t="s">
        <v>85</v>
      </c>
      <c r="K378" s="11" t="b">
        <v>1</v>
      </c>
    </row>
    <row r="379" spans="1:11" x14ac:dyDescent="0.2">
      <c r="A379">
        <v>395</v>
      </c>
      <c r="B379" t="s">
        <v>18</v>
      </c>
      <c r="C379" s="11" t="s">
        <v>41</v>
      </c>
      <c r="D379" t="s">
        <v>448</v>
      </c>
      <c r="E379">
        <v>19.8</v>
      </c>
      <c r="F379" t="str">
        <f t="shared" si="10"/>
        <v/>
      </c>
      <c r="G379" t="str">
        <f t="shared" si="11"/>
        <v/>
      </c>
      <c r="H379">
        <v>1968</v>
      </c>
      <c r="I379"/>
      <c r="J379" s="40" t="s">
        <v>85</v>
      </c>
      <c r="K379" s="11" t="b">
        <v>0</v>
      </c>
    </row>
    <row r="380" spans="1:11" x14ac:dyDescent="0.2">
      <c r="A380">
        <v>396</v>
      </c>
      <c r="B380" t="s">
        <v>6</v>
      </c>
      <c r="C380" s="11" t="s">
        <v>41</v>
      </c>
      <c r="D380" t="s">
        <v>449</v>
      </c>
      <c r="E380">
        <v>722.60999976843596</v>
      </c>
      <c r="F380" t="str">
        <f t="shared" si="10"/>
        <v/>
      </c>
      <c r="G380" t="str">
        <f t="shared" si="11"/>
        <v/>
      </c>
      <c r="H380">
        <v>1981</v>
      </c>
      <c r="I380"/>
      <c r="J380" s="40">
        <v>0.3944375</v>
      </c>
      <c r="K380" s="11" t="b">
        <v>1</v>
      </c>
    </row>
    <row r="381" spans="1:11" x14ac:dyDescent="0.2">
      <c r="A381">
        <v>397</v>
      </c>
      <c r="B381" t="s">
        <v>21</v>
      </c>
      <c r="C381" s="11" t="s">
        <v>41</v>
      </c>
      <c r="D381" t="s">
        <v>450</v>
      </c>
      <c r="E381">
        <v>20</v>
      </c>
      <c r="F381" t="str">
        <f t="shared" si="10"/>
        <v/>
      </c>
      <c r="G381" t="str">
        <f t="shared" si="11"/>
        <v/>
      </c>
      <c r="H381">
        <v>2006</v>
      </c>
      <c r="I381"/>
      <c r="J381" s="40" t="s">
        <v>85</v>
      </c>
      <c r="K381" s="11" t="b">
        <v>1</v>
      </c>
    </row>
    <row r="382" spans="1:11" x14ac:dyDescent="0.2">
      <c r="A382">
        <v>398</v>
      </c>
      <c r="B382" t="s">
        <v>66</v>
      </c>
      <c r="C382" s="11" t="s">
        <v>42</v>
      </c>
      <c r="D382" t="s">
        <v>451</v>
      </c>
      <c r="E382">
        <v>320.64000029861899</v>
      </c>
      <c r="F382" t="str">
        <f t="shared" si="10"/>
        <v/>
      </c>
      <c r="G382" t="str">
        <f t="shared" si="11"/>
        <v/>
      </c>
      <c r="H382">
        <v>1975</v>
      </c>
      <c r="I382"/>
      <c r="J382" s="40">
        <v>0.3853125</v>
      </c>
      <c r="K382" s="11" t="b">
        <v>0</v>
      </c>
    </row>
    <row r="383" spans="1:11" x14ac:dyDescent="0.2">
      <c r="A383">
        <v>399</v>
      </c>
      <c r="B383" t="s">
        <v>8</v>
      </c>
      <c r="C383" s="11" t="s">
        <v>42</v>
      </c>
      <c r="D383" t="s">
        <v>451</v>
      </c>
      <c r="E383">
        <v>145.04000006616101</v>
      </c>
      <c r="F383" t="str">
        <f t="shared" si="10"/>
        <v/>
      </c>
      <c r="G383" t="str">
        <f t="shared" si="11"/>
        <v/>
      </c>
      <c r="H383">
        <v>1986</v>
      </c>
      <c r="I383"/>
      <c r="J383" s="40">
        <v>0.34060000000000001</v>
      </c>
      <c r="K383" s="11" t="b">
        <v>0</v>
      </c>
    </row>
    <row r="384" spans="1:11" x14ac:dyDescent="0.2">
      <c r="A384">
        <v>400</v>
      </c>
      <c r="B384" t="s">
        <v>18</v>
      </c>
      <c r="C384" s="11" t="s">
        <v>37</v>
      </c>
      <c r="D384" t="s">
        <v>452</v>
      </c>
      <c r="E384">
        <v>21.2</v>
      </c>
      <c r="F384" t="str">
        <f t="shared" si="10"/>
        <v/>
      </c>
      <c r="G384" t="str">
        <f t="shared" si="11"/>
        <v/>
      </c>
      <c r="H384">
        <v>1968</v>
      </c>
      <c r="I384"/>
      <c r="J384" s="40" t="s">
        <v>85</v>
      </c>
      <c r="K384" s="11" t="b">
        <v>0</v>
      </c>
    </row>
    <row r="385" spans="1:11" x14ac:dyDescent="0.2">
      <c r="A385">
        <v>401</v>
      </c>
      <c r="B385" t="s">
        <v>18</v>
      </c>
      <c r="C385" s="11" t="s">
        <v>37</v>
      </c>
      <c r="D385" t="s">
        <v>453</v>
      </c>
      <c r="E385">
        <v>17</v>
      </c>
      <c r="F385" t="str">
        <f t="shared" si="10"/>
        <v/>
      </c>
      <c r="G385" t="str">
        <f t="shared" si="11"/>
        <v/>
      </c>
      <c r="H385">
        <v>1961</v>
      </c>
      <c r="I385"/>
      <c r="J385" s="40" t="s">
        <v>85</v>
      </c>
      <c r="K385" s="11" t="b">
        <v>0</v>
      </c>
    </row>
    <row r="386" spans="1:11" x14ac:dyDescent="0.2">
      <c r="A386">
        <v>402</v>
      </c>
      <c r="B386" t="s">
        <v>7</v>
      </c>
      <c r="C386" s="11" t="s">
        <v>42</v>
      </c>
      <c r="D386" t="s">
        <v>454</v>
      </c>
      <c r="E386">
        <v>69.312000064551796</v>
      </c>
      <c r="F386" t="str">
        <f t="shared" ref="F386:F449" si="12">IF(B386="PSP",E386,"")</f>
        <v/>
      </c>
      <c r="G386" t="str">
        <f t="shared" ref="G386:G449" si="13">IF(B386="PSP",E386*8,"")</f>
        <v/>
      </c>
      <c r="H386">
        <v>1995</v>
      </c>
      <c r="I386"/>
      <c r="J386" s="40">
        <v>0.5</v>
      </c>
      <c r="K386" s="11" t="b">
        <v>0</v>
      </c>
    </row>
    <row r="387" spans="1:11" x14ac:dyDescent="0.2">
      <c r="A387">
        <v>403</v>
      </c>
      <c r="B387" t="s">
        <v>66</v>
      </c>
      <c r="C387" s="11" t="s">
        <v>41</v>
      </c>
      <c r="D387" t="s">
        <v>455</v>
      </c>
      <c r="E387">
        <v>15.8880000147969</v>
      </c>
      <c r="F387" t="str">
        <f t="shared" si="12"/>
        <v/>
      </c>
      <c r="G387" t="str">
        <f t="shared" si="13"/>
        <v/>
      </c>
      <c r="H387">
        <v>1976</v>
      </c>
      <c r="I387"/>
      <c r="J387" s="40">
        <v>0.38850000000000001</v>
      </c>
      <c r="K387" s="11" t="b">
        <v>1</v>
      </c>
    </row>
    <row r="388" spans="1:11" x14ac:dyDescent="0.2">
      <c r="A388">
        <v>404</v>
      </c>
      <c r="B388" t="s">
        <v>7</v>
      </c>
      <c r="C388" s="11" t="s">
        <v>41</v>
      </c>
      <c r="D388" t="s">
        <v>456</v>
      </c>
      <c r="E388">
        <v>138.240000128746</v>
      </c>
      <c r="F388" t="str">
        <f t="shared" si="12"/>
        <v/>
      </c>
      <c r="G388" t="str">
        <f t="shared" si="13"/>
        <v/>
      </c>
      <c r="H388">
        <v>1994</v>
      </c>
      <c r="I388"/>
      <c r="J388" s="40">
        <v>0.49333333333333335</v>
      </c>
      <c r="K388" s="11" t="b">
        <v>0</v>
      </c>
    </row>
    <row r="389" spans="1:11" x14ac:dyDescent="0.2">
      <c r="A389">
        <v>405</v>
      </c>
      <c r="B389" t="s">
        <v>67</v>
      </c>
      <c r="C389" s="11" t="s">
        <v>44</v>
      </c>
      <c r="D389" t="s">
        <v>457</v>
      </c>
      <c r="E389">
        <v>30.720000028610201</v>
      </c>
      <c r="F389" t="str">
        <f t="shared" si="12"/>
        <v/>
      </c>
      <c r="G389" t="str">
        <f t="shared" si="13"/>
        <v/>
      </c>
      <c r="H389">
        <v>1966</v>
      </c>
      <c r="I389"/>
      <c r="J389" s="40">
        <v>0.35662500000000003</v>
      </c>
      <c r="K389" s="11" t="b">
        <v>1</v>
      </c>
    </row>
    <row r="390" spans="1:11" x14ac:dyDescent="0.2">
      <c r="A390">
        <v>406</v>
      </c>
      <c r="B390" t="s">
        <v>67</v>
      </c>
      <c r="C390" s="11" t="s">
        <v>44</v>
      </c>
      <c r="D390" t="s">
        <v>457</v>
      </c>
      <c r="E390">
        <v>33.408000031113602</v>
      </c>
      <c r="F390" t="str">
        <f t="shared" si="12"/>
        <v/>
      </c>
      <c r="G390" t="str">
        <f t="shared" si="13"/>
        <v/>
      </c>
      <c r="H390">
        <v>1971</v>
      </c>
      <c r="I390"/>
      <c r="J390" s="40">
        <v>0.37256250000000002</v>
      </c>
      <c r="K390" s="11" t="b">
        <v>0</v>
      </c>
    </row>
    <row r="391" spans="1:11" x14ac:dyDescent="0.2">
      <c r="A391">
        <v>407</v>
      </c>
      <c r="B391" t="s">
        <v>18</v>
      </c>
      <c r="C391" s="11" t="s">
        <v>41</v>
      </c>
      <c r="D391" t="s">
        <v>458</v>
      </c>
      <c r="E391">
        <v>18.899999999999999</v>
      </c>
      <c r="F391" t="str">
        <f t="shared" si="12"/>
        <v/>
      </c>
      <c r="G391" t="str">
        <f t="shared" si="13"/>
        <v/>
      </c>
      <c r="H391">
        <v>1968</v>
      </c>
      <c r="I391"/>
      <c r="J391" s="40" t="s">
        <v>85</v>
      </c>
      <c r="K391" s="11" t="b">
        <v>0</v>
      </c>
    </row>
    <row r="392" spans="1:11" x14ac:dyDescent="0.2">
      <c r="A392">
        <v>408</v>
      </c>
      <c r="B392" t="s">
        <v>7</v>
      </c>
      <c r="C392" s="11" t="s">
        <v>52</v>
      </c>
      <c r="D392" t="s">
        <v>459</v>
      </c>
      <c r="E392">
        <v>768.00000071525596</v>
      </c>
      <c r="F392" t="str">
        <f t="shared" si="12"/>
        <v/>
      </c>
      <c r="G392" t="str">
        <f t="shared" si="13"/>
        <v/>
      </c>
      <c r="H392">
        <v>2011</v>
      </c>
      <c r="I392"/>
      <c r="J392" s="40">
        <v>0.60666666666666669</v>
      </c>
      <c r="K392" s="11" t="b">
        <v>0</v>
      </c>
    </row>
    <row r="393" spans="1:11" x14ac:dyDescent="0.2">
      <c r="A393">
        <v>409</v>
      </c>
      <c r="B393" t="s">
        <v>18</v>
      </c>
      <c r="C393" s="11" t="s">
        <v>57</v>
      </c>
      <c r="D393" t="s">
        <v>460</v>
      </c>
      <c r="E393">
        <v>57.6</v>
      </c>
      <c r="F393" t="str">
        <f t="shared" si="12"/>
        <v/>
      </c>
      <c r="G393" t="str">
        <f t="shared" si="13"/>
        <v/>
      </c>
      <c r="H393">
        <v>1959</v>
      </c>
      <c r="I393"/>
      <c r="J393" s="40" t="s">
        <v>85</v>
      </c>
      <c r="K393" s="11" t="b">
        <v>0</v>
      </c>
    </row>
    <row r="394" spans="1:11" x14ac:dyDescent="0.2">
      <c r="A394">
        <v>410</v>
      </c>
      <c r="B394" t="s">
        <v>7</v>
      </c>
      <c r="C394" s="11" t="s">
        <v>57</v>
      </c>
      <c r="D394" t="s">
        <v>461</v>
      </c>
      <c r="E394">
        <v>1190.40000110865</v>
      </c>
      <c r="F394" t="str">
        <f t="shared" si="12"/>
        <v/>
      </c>
      <c r="G394" t="str">
        <f t="shared" si="13"/>
        <v/>
      </c>
      <c r="H394">
        <v>2002</v>
      </c>
      <c r="I394"/>
      <c r="J394" s="40">
        <v>0.54666666666666663</v>
      </c>
      <c r="K394" s="11" t="b">
        <v>0</v>
      </c>
    </row>
    <row r="395" spans="1:11" x14ac:dyDescent="0.2">
      <c r="A395">
        <v>411</v>
      </c>
      <c r="B395" t="s">
        <v>7</v>
      </c>
      <c r="C395" s="11" t="s">
        <v>57</v>
      </c>
      <c r="D395" t="s">
        <v>462</v>
      </c>
      <c r="E395">
        <v>384.00000035762798</v>
      </c>
      <c r="F395" t="str">
        <f t="shared" si="12"/>
        <v/>
      </c>
      <c r="G395" t="str">
        <f t="shared" si="13"/>
        <v/>
      </c>
      <c r="H395">
        <v>2002</v>
      </c>
      <c r="I395"/>
      <c r="J395" s="40">
        <v>0.54666666666666663</v>
      </c>
      <c r="K395" s="11" t="b">
        <v>0</v>
      </c>
    </row>
    <row r="396" spans="1:11" x14ac:dyDescent="0.2">
      <c r="A396">
        <v>412</v>
      </c>
      <c r="B396" t="s">
        <v>8</v>
      </c>
      <c r="C396" s="11" t="s">
        <v>57</v>
      </c>
      <c r="D396" t="s">
        <v>463</v>
      </c>
      <c r="E396">
        <v>27.4596000125259</v>
      </c>
      <c r="F396" t="str">
        <f t="shared" si="12"/>
        <v/>
      </c>
      <c r="G396" t="str">
        <f t="shared" si="13"/>
        <v/>
      </c>
      <c r="H396">
        <v>1999</v>
      </c>
      <c r="I396"/>
      <c r="J396" s="40">
        <v>0.37439999999999996</v>
      </c>
      <c r="K396" s="11" t="b">
        <v>1</v>
      </c>
    </row>
    <row r="397" spans="1:11" x14ac:dyDescent="0.2">
      <c r="A397">
        <v>413</v>
      </c>
      <c r="B397" t="s">
        <v>18</v>
      </c>
      <c r="C397" s="11" t="s">
        <v>37</v>
      </c>
      <c r="D397" t="s">
        <v>464</v>
      </c>
      <c r="E397">
        <v>25</v>
      </c>
      <c r="F397" t="str">
        <f t="shared" si="12"/>
        <v/>
      </c>
      <c r="G397" t="str">
        <f t="shared" si="13"/>
        <v/>
      </c>
      <c r="H397">
        <v>1965</v>
      </c>
      <c r="I397"/>
      <c r="J397" s="40" t="s">
        <v>85</v>
      </c>
      <c r="K397" s="11" t="b">
        <v>0</v>
      </c>
    </row>
    <row r="398" spans="1:11" x14ac:dyDescent="0.2">
      <c r="A398">
        <v>414</v>
      </c>
      <c r="B398" t="s">
        <v>8</v>
      </c>
      <c r="C398" s="11" t="s">
        <v>43</v>
      </c>
      <c r="D398" t="s">
        <v>465</v>
      </c>
      <c r="E398">
        <v>21.560000009834798</v>
      </c>
      <c r="F398" t="str">
        <f t="shared" si="12"/>
        <v/>
      </c>
      <c r="G398" t="str">
        <f t="shared" si="13"/>
        <v/>
      </c>
      <c r="H398">
        <v>1994</v>
      </c>
      <c r="I398"/>
      <c r="J398" s="40">
        <v>0.3614</v>
      </c>
      <c r="K398" s="11" t="b">
        <v>1</v>
      </c>
    </row>
    <row r="399" spans="1:11" x14ac:dyDescent="0.2">
      <c r="A399">
        <v>415</v>
      </c>
      <c r="B399" t="s">
        <v>6</v>
      </c>
      <c r="C399" s="11" t="s">
        <v>41</v>
      </c>
      <c r="D399" t="s">
        <v>466</v>
      </c>
      <c r="E399">
        <v>718.88999976962805</v>
      </c>
      <c r="F399" t="str">
        <f t="shared" si="12"/>
        <v/>
      </c>
      <c r="G399" t="str">
        <f t="shared" si="13"/>
        <v/>
      </c>
      <c r="H399">
        <v>1983</v>
      </c>
      <c r="I399"/>
      <c r="J399" s="40">
        <v>0.40081249999999996</v>
      </c>
      <c r="K399" s="11" t="b">
        <v>0</v>
      </c>
    </row>
    <row r="400" spans="1:11" x14ac:dyDescent="0.2">
      <c r="A400">
        <v>416</v>
      </c>
      <c r="B400" t="s">
        <v>18</v>
      </c>
      <c r="C400" s="11" t="s">
        <v>44</v>
      </c>
      <c r="D400" t="s">
        <v>467</v>
      </c>
      <c r="E400">
        <v>30.1</v>
      </c>
      <c r="F400" t="str">
        <f t="shared" si="12"/>
        <v/>
      </c>
      <c r="G400" t="str">
        <f t="shared" si="13"/>
        <v/>
      </c>
      <c r="H400">
        <v>1964</v>
      </c>
      <c r="I400"/>
      <c r="J400" s="40" t="s">
        <v>85</v>
      </c>
      <c r="K400" s="11" t="b">
        <v>0</v>
      </c>
    </row>
    <row r="401" spans="1:11" x14ac:dyDescent="0.2">
      <c r="A401">
        <v>417</v>
      </c>
      <c r="B401" t="s">
        <v>4</v>
      </c>
      <c r="C401" s="11" t="s">
        <v>51</v>
      </c>
      <c r="D401" t="s">
        <v>468</v>
      </c>
      <c r="E401">
        <v>693.49999945610796</v>
      </c>
      <c r="F401" t="str">
        <f t="shared" si="12"/>
        <v/>
      </c>
      <c r="G401" t="str">
        <f t="shared" si="13"/>
        <v/>
      </c>
      <c r="H401">
        <v>1969</v>
      </c>
      <c r="I401"/>
      <c r="J401" s="40">
        <v>0.33</v>
      </c>
      <c r="K401" s="11" t="b">
        <v>0</v>
      </c>
    </row>
    <row r="402" spans="1:11" x14ac:dyDescent="0.2">
      <c r="A402">
        <v>418</v>
      </c>
      <c r="B402" t="s">
        <v>18</v>
      </c>
      <c r="C402" s="11" t="s">
        <v>51</v>
      </c>
      <c r="D402" t="s">
        <v>469</v>
      </c>
      <c r="E402">
        <v>21.45</v>
      </c>
      <c r="F402" t="str">
        <f t="shared" si="12"/>
        <v/>
      </c>
      <c r="G402" t="str">
        <f t="shared" si="13"/>
        <v/>
      </c>
      <c r="H402">
        <v>1927</v>
      </c>
      <c r="I402"/>
      <c r="J402" s="40" t="s">
        <v>85</v>
      </c>
      <c r="K402" s="11" t="b">
        <v>0</v>
      </c>
    </row>
    <row r="403" spans="1:11" x14ac:dyDescent="0.2">
      <c r="A403">
        <v>419</v>
      </c>
      <c r="B403" t="s">
        <v>8</v>
      </c>
      <c r="C403" s="11" t="s">
        <v>51</v>
      </c>
      <c r="D403" t="s">
        <v>470</v>
      </c>
      <c r="E403">
        <v>57.820000026375098</v>
      </c>
      <c r="F403" t="str">
        <f t="shared" si="12"/>
        <v/>
      </c>
      <c r="G403" t="str">
        <f t="shared" si="13"/>
        <v/>
      </c>
      <c r="H403">
        <v>1995</v>
      </c>
      <c r="I403"/>
      <c r="J403" s="40">
        <v>0.36399999999999999</v>
      </c>
      <c r="K403" s="11" t="b">
        <v>0</v>
      </c>
    </row>
    <row r="404" spans="1:11" x14ac:dyDescent="0.2">
      <c r="A404">
        <v>420</v>
      </c>
      <c r="B404" t="s">
        <v>8</v>
      </c>
      <c r="C404" s="11" t="s">
        <v>41</v>
      </c>
      <c r="D404" t="s">
        <v>471</v>
      </c>
      <c r="E404">
        <v>17.150000007823099</v>
      </c>
      <c r="F404" t="str">
        <f t="shared" si="12"/>
        <v/>
      </c>
      <c r="G404" t="str">
        <f t="shared" si="13"/>
        <v/>
      </c>
      <c r="H404">
        <v>1998</v>
      </c>
      <c r="I404"/>
      <c r="J404" s="40">
        <v>0.37180000000000002</v>
      </c>
      <c r="K404" s="11" t="b">
        <v>0</v>
      </c>
    </row>
    <row r="405" spans="1:11" x14ac:dyDescent="0.2">
      <c r="A405">
        <v>421</v>
      </c>
      <c r="B405" t="s">
        <v>9</v>
      </c>
      <c r="C405" s="11" t="s">
        <v>41</v>
      </c>
      <c r="D405" t="s">
        <v>472</v>
      </c>
      <c r="E405">
        <v>45.491600020751399</v>
      </c>
      <c r="F405" t="str">
        <f t="shared" si="12"/>
        <v/>
      </c>
      <c r="G405" t="str">
        <f t="shared" si="13"/>
        <v/>
      </c>
      <c r="H405">
        <v>1988</v>
      </c>
      <c r="I405"/>
      <c r="J405" s="40">
        <v>0.3458</v>
      </c>
      <c r="K405" s="11" t="b">
        <v>0</v>
      </c>
    </row>
    <row r="406" spans="1:11" x14ac:dyDescent="0.2">
      <c r="A406">
        <v>422</v>
      </c>
      <c r="B406" t="s">
        <v>8</v>
      </c>
      <c r="C406" s="11" t="s">
        <v>41</v>
      </c>
      <c r="D406" t="s">
        <v>473</v>
      </c>
      <c r="E406">
        <v>12.544000005721999</v>
      </c>
      <c r="F406" t="str">
        <f t="shared" si="12"/>
        <v/>
      </c>
      <c r="G406" t="str">
        <f t="shared" si="13"/>
        <v/>
      </c>
      <c r="H406">
        <v>2000</v>
      </c>
      <c r="I406"/>
      <c r="J406" s="40">
        <v>0.377</v>
      </c>
      <c r="K406" s="11" t="b">
        <v>1</v>
      </c>
    </row>
    <row r="407" spans="1:11" x14ac:dyDescent="0.2">
      <c r="A407">
        <v>423</v>
      </c>
      <c r="B407" t="s">
        <v>8</v>
      </c>
      <c r="C407" s="11" t="s">
        <v>41</v>
      </c>
      <c r="D407" t="s">
        <v>474</v>
      </c>
      <c r="E407">
        <v>14.4060000065714</v>
      </c>
      <c r="F407" t="str">
        <f t="shared" si="12"/>
        <v/>
      </c>
      <c r="G407" t="str">
        <f t="shared" si="13"/>
        <v/>
      </c>
      <c r="H407">
        <v>1995</v>
      </c>
      <c r="I407"/>
      <c r="J407" s="40">
        <v>0.36399999999999999</v>
      </c>
      <c r="K407" s="11" t="b">
        <v>1</v>
      </c>
    </row>
    <row r="408" spans="1:11" x14ac:dyDescent="0.2">
      <c r="A408">
        <v>424</v>
      </c>
      <c r="B408" t="s">
        <v>6</v>
      </c>
      <c r="C408" s="11" t="s">
        <v>40</v>
      </c>
      <c r="D408" t="s">
        <v>475</v>
      </c>
      <c r="E408">
        <v>144.149999953806</v>
      </c>
      <c r="F408" t="str">
        <f t="shared" si="12"/>
        <v/>
      </c>
      <c r="G408" t="str">
        <f t="shared" si="13"/>
        <v/>
      </c>
      <c r="H408">
        <v>1978</v>
      </c>
      <c r="I408"/>
      <c r="J408" s="40">
        <v>0.38487499999999997</v>
      </c>
      <c r="K408" s="11" t="b">
        <v>1</v>
      </c>
    </row>
    <row r="409" spans="1:11" x14ac:dyDescent="0.2">
      <c r="A409">
        <v>425</v>
      </c>
      <c r="B409" t="s">
        <v>7</v>
      </c>
      <c r="C409" s="11" t="s">
        <v>52</v>
      </c>
      <c r="D409" t="s">
        <v>476</v>
      </c>
      <c r="E409">
        <v>12.4800000116229</v>
      </c>
      <c r="F409" t="str">
        <f t="shared" si="12"/>
        <v/>
      </c>
      <c r="G409" t="str">
        <f t="shared" si="13"/>
        <v/>
      </c>
      <c r="H409">
        <v>2007</v>
      </c>
      <c r="I409"/>
      <c r="J409" s="40">
        <v>0.57999999999999996</v>
      </c>
      <c r="K409" s="11" t="b">
        <v>0</v>
      </c>
    </row>
    <row r="410" spans="1:11" x14ac:dyDescent="0.2">
      <c r="A410">
        <v>426</v>
      </c>
      <c r="B410" t="s">
        <v>18</v>
      </c>
      <c r="C410" s="11" t="s">
        <v>51</v>
      </c>
      <c r="D410" t="s">
        <v>477</v>
      </c>
      <c r="E410">
        <v>280</v>
      </c>
      <c r="F410" t="str">
        <f t="shared" si="12"/>
        <v/>
      </c>
      <c r="G410" t="str">
        <f t="shared" si="13"/>
        <v/>
      </c>
      <c r="H410">
        <v>1959</v>
      </c>
      <c r="I410"/>
      <c r="J410" s="40" t="s">
        <v>85</v>
      </c>
      <c r="K410" s="11" t="b">
        <v>0</v>
      </c>
    </row>
    <row r="411" spans="1:11" x14ac:dyDescent="0.2">
      <c r="A411">
        <v>427</v>
      </c>
      <c r="B411" t="s">
        <v>6</v>
      </c>
      <c r="C411" s="11" t="s">
        <v>40</v>
      </c>
      <c r="D411" t="s">
        <v>478</v>
      </c>
      <c r="E411">
        <v>9.6719999969005599</v>
      </c>
      <c r="F411" t="str">
        <f t="shared" si="12"/>
        <v/>
      </c>
      <c r="G411" t="str">
        <f t="shared" si="13"/>
        <v/>
      </c>
      <c r="H411">
        <v>1928</v>
      </c>
      <c r="I411"/>
      <c r="J411" s="40">
        <v>0.22550000000000001</v>
      </c>
      <c r="K411" s="11" t="b">
        <v>1</v>
      </c>
    </row>
    <row r="412" spans="1:11" x14ac:dyDescent="0.2">
      <c r="A412">
        <v>428</v>
      </c>
      <c r="B412" t="s">
        <v>6</v>
      </c>
      <c r="C412" s="11" t="s">
        <v>41</v>
      </c>
      <c r="D412" t="s">
        <v>479</v>
      </c>
      <c r="E412">
        <v>50.219999983906703</v>
      </c>
      <c r="F412" t="str">
        <f t="shared" si="12"/>
        <v/>
      </c>
      <c r="G412" t="str">
        <f t="shared" si="13"/>
        <v/>
      </c>
      <c r="H412">
        <v>1980</v>
      </c>
      <c r="I412"/>
      <c r="J412" s="40">
        <v>0.39124999999999999</v>
      </c>
      <c r="K412" s="11" t="b">
        <v>0</v>
      </c>
    </row>
    <row r="413" spans="1:11" x14ac:dyDescent="0.2">
      <c r="A413">
        <v>429</v>
      </c>
      <c r="B413" t="s">
        <v>9</v>
      </c>
      <c r="C413" s="11" t="s">
        <v>41</v>
      </c>
      <c r="D413" t="s">
        <v>479</v>
      </c>
      <c r="E413">
        <v>23.520000010728801</v>
      </c>
      <c r="F413" t="str">
        <f t="shared" si="12"/>
        <v/>
      </c>
      <c r="G413" t="str">
        <f t="shared" si="13"/>
        <v/>
      </c>
      <c r="H413">
        <v>1978</v>
      </c>
      <c r="I413"/>
      <c r="J413" s="40">
        <v>0.31980000000000003</v>
      </c>
      <c r="K413" s="11" t="b">
        <v>0</v>
      </c>
    </row>
    <row r="414" spans="1:11" x14ac:dyDescent="0.2">
      <c r="A414">
        <v>430</v>
      </c>
      <c r="B414" t="s">
        <v>65</v>
      </c>
      <c r="C414" s="11" t="s">
        <v>41</v>
      </c>
      <c r="D414" t="s">
        <v>480</v>
      </c>
      <c r="E414">
        <v>26</v>
      </c>
      <c r="F414" t="str">
        <f t="shared" si="12"/>
        <v/>
      </c>
      <c r="G414" t="str">
        <f t="shared" si="13"/>
        <v/>
      </c>
      <c r="H414">
        <v>1981</v>
      </c>
      <c r="I414"/>
      <c r="J414" s="40" t="s">
        <v>85</v>
      </c>
      <c r="K414" s="11" t="b">
        <v>1</v>
      </c>
    </row>
    <row r="415" spans="1:11" x14ac:dyDescent="0.2">
      <c r="A415">
        <v>431</v>
      </c>
      <c r="B415" t="s">
        <v>8</v>
      </c>
      <c r="C415" s="11" t="s">
        <v>52</v>
      </c>
      <c r="D415" t="s">
        <v>481</v>
      </c>
      <c r="E415">
        <v>15.601600007116801</v>
      </c>
      <c r="F415" t="str">
        <f t="shared" si="12"/>
        <v/>
      </c>
      <c r="G415" t="str">
        <f t="shared" si="13"/>
        <v/>
      </c>
      <c r="H415">
        <v>1993</v>
      </c>
      <c r="I415"/>
      <c r="J415" s="40">
        <v>0.35880000000000001</v>
      </c>
      <c r="K415" s="11" t="b">
        <v>1</v>
      </c>
    </row>
    <row r="416" spans="1:11" x14ac:dyDescent="0.2">
      <c r="A416">
        <v>432</v>
      </c>
      <c r="B416" t="s">
        <v>6</v>
      </c>
      <c r="C416" s="11" t="s">
        <v>40</v>
      </c>
      <c r="D416" t="s">
        <v>482</v>
      </c>
      <c r="E416">
        <v>100.160999967903</v>
      </c>
      <c r="F416" t="str">
        <f t="shared" si="12"/>
        <v/>
      </c>
      <c r="G416" t="str">
        <f t="shared" si="13"/>
        <v/>
      </c>
      <c r="H416">
        <v>1960</v>
      </c>
      <c r="I416"/>
      <c r="J416" s="40">
        <v>0.32750000000000001</v>
      </c>
      <c r="K416" s="11" t="b">
        <v>1</v>
      </c>
    </row>
    <row r="417" spans="1:11" x14ac:dyDescent="0.2">
      <c r="A417">
        <v>433</v>
      </c>
      <c r="B417" t="s">
        <v>6</v>
      </c>
      <c r="C417" s="11" t="s">
        <v>40</v>
      </c>
      <c r="D417" t="s">
        <v>483</v>
      </c>
      <c r="E417">
        <v>51.149999983608701</v>
      </c>
      <c r="F417" t="str">
        <f t="shared" si="12"/>
        <v/>
      </c>
      <c r="G417" t="str">
        <f t="shared" si="13"/>
        <v/>
      </c>
      <c r="H417">
        <v>1997</v>
      </c>
      <c r="I417"/>
      <c r="J417" s="40">
        <v>0.44543750000000004</v>
      </c>
      <c r="K417" s="11" t="b">
        <v>1</v>
      </c>
    </row>
    <row r="418" spans="1:11" x14ac:dyDescent="0.2">
      <c r="A418">
        <v>434</v>
      </c>
      <c r="B418" t="s">
        <v>18</v>
      </c>
      <c r="C418" s="11" t="s">
        <v>57</v>
      </c>
      <c r="D418" t="s">
        <v>484</v>
      </c>
      <c r="E418">
        <v>64.400000000000006</v>
      </c>
      <c r="F418" t="str">
        <f t="shared" si="12"/>
        <v/>
      </c>
      <c r="G418" t="str">
        <f t="shared" si="13"/>
        <v/>
      </c>
      <c r="H418">
        <v>1969</v>
      </c>
      <c r="I418"/>
      <c r="J418" s="40" t="s">
        <v>85</v>
      </c>
      <c r="K418" s="11" t="b">
        <v>0</v>
      </c>
    </row>
    <row r="419" spans="1:11" x14ac:dyDescent="0.2">
      <c r="A419">
        <v>435</v>
      </c>
      <c r="B419" t="s">
        <v>18</v>
      </c>
      <c r="C419" s="11" t="s">
        <v>51</v>
      </c>
      <c r="D419" t="s">
        <v>485</v>
      </c>
      <c r="E419">
        <v>1269</v>
      </c>
      <c r="F419" t="str">
        <f t="shared" si="12"/>
        <v/>
      </c>
      <c r="G419" t="str">
        <f t="shared" si="13"/>
        <v/>
      </c>
      <c r="H419">
        <v>1999</v>
      </c>
      <c r="I419"/>
      <c r="J419" s="40" t="s">
        <v>85</v>
      </c>
      <c r="K419" s="11" t="b">
        <v>0</v>
      </c>
    </row>
    <row r="420" spans="1:11" x14ac:dyDescent="0.2">
      <c r="A420">
        <v>436</v>
      </c>
      <c r="B420" t="s">
        <v>18</v>
      </c>
      <c r="C420" s="11" t="s">
        <v>52</v>
      </c>
      <c r="D420" t="s">
        <v>486</v>
      </c>
      <c r="E420">
        <v>15.832000000000001</v>
      </c>
      <c r="F420" t="str">
        <f t="shared" si="12"/>
        <v/>
      </c>
      <c r="G420" t="str">
        <f t="shared" si="13"/>
        <v/>
      </c>
      <c r="H420">
        <v>1980</v>
      </c>
      <c r="I420"/>
      <c r="J420" s="40" t="s">
        <v>85</v>
      </c>
      <c r="K420" s="11" t="b">
        <v>0</v>
      </c>
    </row>
    <row r="421" spans="1:11" x14ac:dyDescent="0.2">
      <c r="A421">
        <v>437</v>
      </c>
      <c r="B421" t="s">
        <v>18</v>
      </c>
      <c r="C421" s="11" t="s">
        <v>41</v>
      </c>
      <c r="D421" t="s">
        <v>487</v>
      </c>
      <c r="E421">
        <v>15.4</v>
      </c>
      <c r="F421" t="str">
        <f t="shared" si="12"/>
        <v/>
      </c>
      <c r="G421" t="str">
        <f t="shared" si="13"/>
        <v/>
      </c>
      <c r="H421">
        <v>1964</v>
      </c>
      <c r="I421"/>
      <c r="J421" s="40" t="s">
        <v>85</v>
      </c>
      <c r="K421" s="11" t="b">
        <v>0</v>
      </c>
    </row>
    <row r="422" spans="1:11" x14ac:dyDescent="0.2">
      <c r="A422">
        <v>438</v>
      </c>
      <c r="B422" t="s">
        <v>67</v>
      </c>
      <c r="C422" s="11" t="s">
        <v>57</v>
      </c>
      <c r="D422" t="s">
        <v>488</v>
      </c>
      <c r="E422">
        <v>15.8400000147521</v>
      </c>
      <c r="F422" t="str">
        <f t="shared" si="12"/>
        <v/>
      </c>
      <c r="G422" t="str">
        <f t="shared" si="13"/>
        <v/>
      </c>
      <c r="H422">
        <v>1976</v>
      </c>
      <c r="I422"/>
      <c r="J422" s="40">
        <v>0.38850000000000001</v>
      </c>
      <c r="K422" s="11" t="b">
        <v>1</v>
      </c>
    </row>
    <row r="423" spans="1:11" x14ac:dyDescent="0.2">
      <c r="A423">
        <v>439</v>
      </c>
      <c r="B423" t="s">
        <v>67</v>
      </c>
      <c r="C423" s="11" t="s">
        <v>44</v>
      </c>
      <c r="D423" t="s">
        <v>489</v>
      </c>
      <c r="E423">
        <v>19.200000017881401</v>
      </c>
      <c r="F423" t="str">
        <f t="shared" si="12"/>
        <v/>
      </c>
      <c r="G423" t="str">
        <f t="shared" si="13"/>
        <v/>
      </c>
      <c r="H423">
        <v>1933</v>
      </c>
      <c r="I423"/>
      <c r="J423" s="40">
        <v>0.25143749999999998</v>
      </c>
      <c r="K423" s="11" t="b">
        <v>1</v>
      </c>
    </row>
    <row r="424" spans="1:11" x14ac:dyDescent="0.2">
      <c r="A424">
        <v>440</v>
      </c>
      <c r="B424" t="s">
        <v>67</v>
      </c>
      <c r="C424" s="11" t="s">
        <v>44</v>
      </c>
      <c r="D424" t="s">
        <v>489</v>
      </c>
      <c r="E424">
        <v>18.048000016808501</v>
      </c>
      <c r="F424" t="str">
        <f t="shared" si="12"/>
        <v/>
      </c>
      <c r="G424" t="str">
        <f t="shared" si="13"/>
        <v/>
      </c>
      <c r="H424">
        <v>1931</v>
      </c>
      <c r="I424"/>
      <c r="J424" s="40">
        <v>0.24506250000000002</v>
      </c>
      <c r="K424" s="11" t="b">
        <v>0</v>
      </c>
    </row>
    <row r="425" spans="1:11" x14ac:dyDescent="0.2">
      <c r="A425">
        <v>441</v>
      </c>
      <c r="B425" t="s">
        <v>7</v>
      </c>
      <c r="C425" s="11" t="s">
        <v>34</v>
      </c>
      <c r="D425" t="s">
        <v>490</v>
      </c>
      <c r="E425">
        <v>22.080000020563599</v>
      </c>
      <c r="F425" t="str">
        <f t="shared" si="12"/>
        <v/>
      </c>
      <c r="G425" t="str">
        <f t="shared" si="13"/>
        <v/>
      </c>
      <c r="H425">
        <v>1983</v>
      </c>
      <c r="I425"/>
      <c r="J425" s="40">
        <v>0.42</v>
      </c>
      <c r="K425" s="11" t="b">
        <v>0</v>
      </c>
    </row>
    <row r="426" spans="1:11" x14ac:dyDescent="0.2">
      <c r="A426">
        <v>442</v>
      </c>
      <c r="B426" t="s">
        <v>18</v>
      </c>
      <c r="C426" s="11" t="s">
        <v>35</v>
      </c>
      <c r="D426" t="s">
        <v>491</v>
      </c>
      <c r="E426">
        <v>32.4</v>
      </c>
      <c r="F426" t="str">
        <f t="shared" si="12"/>
        <v/>
      </c>
      <c r="G426" t="str">
        <f t="shared" si="13"/>
        <v/>
      </c>
      <c r="H426">
        <v>1978</v>
      </c>
      <c r="I426"/>
      <c r="J426" s="40" t="s">
        <v>85</v>
      </c>
      <c r="K426" s="11" t="b">
        <v>0</v>
      </c>
    </row>
    <row r="427" spans="1:11" x14ac:dyDescent="0.2">
      <c r="A427">
        <v>443</v>
      </c>
      <c r="B427" t="s">
        <v>21</v>
      </c>
      <c r="C427" s="11" t="s">
        <v>57</v>
      </c>
      <c r="D427" t="s">
        <v>492</v>
      </c>
      <c r="E427">
        <v>15</v>
      </c>
      <c r="F427" t="str">
        <f t="shared" si="12"/>
        <v/>
      </c>
      <c r="G427" t="str">
        <f t="shared" si="13"/>
        <v/>
      </c>
      <c r="H427">
        <v>2010</v>
      </c>
      <c r="I427"/>
      <c r="J427" s="40" t="s">
        <v>85</v>
      </c>
      <c r="K427" s="11" t="b">
        <v>1</v>
      </c>
    </row>
    <row r="428" spans="1:11" x14ac:dyDescent="0.2">
      <c r="A428">
        <v>444</v>
      </c>
      <c r="B428" t="s">
        <v>18</v>
      </c>
      <c r="C428" s="11" t="s">
        <v>44</v>
      </c>
      <c r="D428" t="s">
        <v>493</v>
      </c>
      <c r="E428">
        <v>17.2</v>
      </c>
      <c r="F428" t="str">
        <f t="shared" si="12"/>
        <v/>
      </c>
      <c r="G428" t="str">
        <f t="shared" si="13"/>
        <v/>
      </c>
      <c r="H428">
        <v>1951</v>
      </c>
      <c r="I428"/>
      <c r="J428" s="40" t="s">
        <v>85</v>
      </c>
      <c r="K428" s="11" t="b">
        <v>0</v>
      </c>
    </row>
    <row r="429" spans="1:11" x14ac:dyDescent="0.2">
      <c r="A429">
        <v>446</v>
      </c>
      <c r="B429" t="s">
        <v>65</v>
      </c>
      <c r="C429" s="11" t="s">
        <v>43</v>
      </c>
      <c r="D429" t="s">
        <v>494</v>
      </c>
      <c r="E429">
        <v>17.899999999999999</v>
      </c>
      <c r="F429" t="str">
        <f t="shared" si="12"/>
        <v/>
      </c>
      <c r="G429" t="str">
        <f t="shared" si="13"/>
        <v/>
      </c>
      <c r="H429">
        <v>2009</v>
      </c>
      <c r="I429"/>
      <c r="J429" s="40" t="s">
        <v>85</v>
      </c>
      <c r="K429" s="11" t="b">
        <v>1</v>
      </c>
    </row>
    <row r="430" spans="1:11" x14ac:dyDescent="0.2">
      <c r="A430">
        <v>447</v>
      </c>
      <c r="B430" t="s">
        <v>18</v>
      </c>
      <c r="C430" s="11" t="s">
        <v>44</v>
      </c>
      <c r="D430" t="s">
        <v>495</v>
      </c>
      <c r="E430">
        <v>13.9</v>
      </c>
      <c r="F430" t="str">
        <f t="shared" si="12"/>
        <v/>
      </c>
      <c r="G430" t="str">
        <f t="shared" si="13"/>
        <v/>
      </c>
      <c r="H430">
        <v>1957</v>
      </c>
      <c r="I430"/>
      <c r="J430" s="40" t="s">
        <v>85</v>
      </c>
      <c r="K430" s="11" t="b">
        <v>0</v>
      </c>
    </row>
    <row r="431" spans="1:11" x14ac:dyDescent="0.2">
      <c r="A431">
        <v>448</v>
      </c>
      <c r="B431" t="s">
        <v>18</v>
      </c>
      <c r="C431" s="11" t="s">
        <v>51</v>
      </c>
      <c r="D431" t="s">
        <v>496</v>
      </c>
      <c r="E431">
        <v>100</v>
      </c>
      <c r="F431" t="str">
        <f t="shared" si="12"/>
        <v/>
      </c>
      <c r="G431" t="str">
        <f t="shared" si="13"/>
        <v/>
      </c>
      <c r="H431">
        <v>1954</v>
      </c>
      <c r="I431"/>
      <c r="J431" s="40" t="s">
        <v>85</v>
      </c>
      <c r="K431" s="11" t="b">
        <v>0</v>
      </c>
    </row>
    <row r="432" spans="1:11" x14ac:dyDescent="0.2">
      <c r="A432">
        <v>449</v>
      </c>
      <c r="B432" t="s">
        <v>21</v>
      </c>
      <c r="C432" s="11" t="s">
        <v>41</v>
      </c>
      <c r="D432" t="s">
        <v>497</v>
      </c>
      <c r="E432">
        <v>20</v>
      </c>
      <c r="F432" t="str">
        <f t="shared" si="12"/>
        <v/>
      </c>
      <c r="G432" t="str">
        <f t="shared" si="13"/>
        <v/>
      </c>
      <c r="H432">
        <v>2006</v>
      </c>
      <c r="I432"/>
      <c r="J432" s="40" t="s">
        <v>85</v>
      </c>
      <c r="K432" s="11" t="b">
        <v>1</v>
      </c>
    </row>
    <row r="433" spans="1:11" x14ac:dyDescent="0.2">
      <c r="A433">
        <v>450</v>
      </c>
      <c r="B433" t="s">
        <v>18</v>
      </c>
      <c r="C433" s="11" t="s">
        <v>50</v>
      </c>
      <c r="D433" t="s">
        <v>498</v>
      </c>
      <c r="E433">
        <v>16</v>
      </c>
      <c r="F433" t="str">
        <f t="shared" si="12"/>
        <v/>
      </c>
      <c r="G433" t="str">
        <f t="shared" si="13"/>
        <v/>
      </c>
      <c r="H433">
        <v>1984</v>
      </c>
      <c r="I433"/>
      <c r="J433" s="40" t="s">
        <v>85</v>
      </c>
      <c r="K433" s="11" t="b">
        <v>0</v>
      </c>
    </row>
    <row r="434" spans="1:11" x14ac:dyDescent="0.2">
      <c r="A434">
        <v>451</v>
      </c>
      <c r="B434" t="s">
        <v>18</v>
      </c>
      <c r="C434" s="11" t="s">
        <v>51</v>
      </c>
      <c r="D434" t="s">
        <v>499</v>
      </c>
      <c r="E434">
        <v>15</v>
      </c>
      <c r="F434" t="str">
        <f t="shared" si="12"/>
        <v/>
      </c>
      <c r="G434" t="str">
        <f t="shared" si="13"/>
        <v/>
      </c>
      <c r="H434">
        <v>1956</v>
      </c>
      <c r="I434"/>
      <c r="J434" s="40" t="s">
        <v>85</v>
      </c>
      <c r="K434" s="11" t="b">
        <v>0</v>
      </c>
    </row>
    <row r="435" spans="1:11" x14ac:dyDescent="0.2">
      <c r="A435">
        <v>452</v>
      </c>
      <c r="B435" t="s">
        <v>18</v>
      </c>
      <c r="C435" s="11" t="s">
        <v>44</v>
      </c>
      <c r="D435" t="s">
        <v>500</v>
      </c>
      <c r="E435">
        <v>225</v>
      </c>
      <c r="F435" t="str">
        <f t="shared" si="12"/>
        <v/>
      </c>
      <c r="G435" t="str">
        <f t="shared" si="13"/>
        <v/>
      </c>
      <c r="H435">
        <v>1936</v>
      </c>
      <c r="I435"/>
      <c r="J435" s="40" t="s">
        <v>85</v>
      </c>
      <c r="K435" s="11" t="b">
        <v>0</v>
      </c>
    </row>
    <row r="436" spans="1:11" x14ac:dyDescent="0.2">
      <c r="A436">
        <v>453</v>
      </c>
      <c r="B436" t="s">
        <v>10</v>
      </c>
      <c r="C436" s="11" t="s">
        <v>44</v>
      </c>
      <c r="D436" t="s">
        <v>500</v>
      </c>
      <c r="E436">
        <v>600</v>
      </c>
      <c r="F436">
        <f t="shared" si="12"/>
        <v>600</v>
      </c>
      <c r="G436">
        <f t="shared" si="13"/>
        <v>4800</v>
      </c>
      <c r="H436">
        <v>1983</v>
      </c>
      <c r="I436"/>
      <c r="J436" s="40" t="s">
        <v>85</v>
      </c>
      <c r="K436" s="11" t="b">
        <v>0</v>
      </c>
    </row>
    <row r="437" spans="1:11" x14ac:dyDescent="0.2">
      <c r="A437">
        <v>454</v>
      </c>
      <c r="B437" t="s">
        <v>18</v>
      </c>
      <c r="C437" s="11" t="s">
        <v>54</v>
      </c>
      <c r="D437" t="s">
        <v>501</v>
      </c>
      <c r="E437">
        <v>103.92</v>
      </c>
      <c r="F437" t="str">
        <f t="shared" si="12"/>
        <v/>
      </c>
      <c r="G437" t="str">
        <f t="shared" si="13"/>
        <v/>
      </c>
      <c r="H437">
        <v>1958</v>
      </c>
      <c r="I437"/>
      <c r="J437" s="40" t="s">
        <v>85</v>
      </c>
      <c r="K437" s="11" t="b">
        <v>0</v>
      </c>
    </row>
    <row r="438" spans="1:11" x14ac:dyDescent="0.2">
      <c r="A438">
        <v>455</v>
      </c>
      <c r="B438" t="s">
        <v>18</v>
      </c>
      <c r="C438" s="11" t="s">
        <v>62</v>
      </c>
      <c r="D438" t="s">
        <v>502</v>
      </c>
      <c r="E438">
        <v>28.4</v>
      </c>
      <c r="F438" t="str">
        <f t="shared" si="12"/>
        <v/>
      </c>
      <c r="G438" t="str">
        <f t="shared" si="13"/>
        <v/>
      </c>
      <c r="H438">
        <v>1962</v>
      </c>
      <c r="I438"/>
      <c r="J438" s="40" t="s">
        <v>85</v>
      </c>
      <c r="K438" s="11" t="b">
        <v>0</v>
      </c>
    </row>
    <row r="439" spans="1:11" x14ac:dyDescent="0.2">
      <c r="A439">
        <v>456</v>
      </c>
      <c r="B439" t="s">
        <v>5</v>
      </c>
      <c r="C439" s="11" t="s">
        <v>61</v>
      </c>
      <c r="D439" t="s">
        <v>503</v>
      </c>
      <c r="E439">
        <v>621.00000120699406</v>
      </c>
      <c r="F439" t="str">
        <f t="shared" si="12"/>
        <v/>
      </c>
      <c r="G439" t="str">
        <f t="shared" si="13"/>
        <v/>
      </c>
      <c r="H439">
        <v>1982</v>
      </c>
      <c r="I439"/>
      <c r="J439" s="40">
        <v>0.38600000000000001</v>
      </c>
      <c r="K439" s="11" t="b">
        <v>0</v>
      </c>
    </row>
    <row r="440" spans="1:11" x14ac:dyDescent="0.2">
      <c r="A440">
        <v>457</v>
      </c>
      <c r="B440" t="s">
        <v>18</v>
      </c>
      <c r="C440" s="11" t="s">
        <v>51</v>
      </c>
      <c r="D440" t="s">
        <v>504</v>
      </c>
      <c r="E440">
        <v>356</v>
      </c>
      <c r="F440" t="str">
        <f t="shared" si="12"/>
        <v/>
      </c>
      <c r="G440" t="str">
        <f t="shared" si="13"/>
        <v/>
      </c>
      <c r="H440">
        <v>1969</v>
      </c>
      <c r="I440"/>
      <c r="J440" s="40" t="s">
        <v>85</v>
      </c>
      <c r="K440" s="11" t="b">
        <v>0</v>
      </c>
    </row>
    <row r="441" spans="1:11" x14ac:dyDescent="0.2">
      <c r="A441">
        <v>458</v>
      </c>
      <c r="B441" t="s">
        <v>18</v>
      </c>
      <c r="C441" s="11" t="s">
        <v>41</v>
      </c>
      <c r="D441" t="s">
        <v>505</v>
      </c>
      <c r="E441">
        <v>19.8</v>
      </c>
      <c r="F441" t="str">
        <f t="shared" si="12"/>
        <v/>
      </c>
      <c r="G441" t="str">
        <f t="shared" si="13"/>
        <v/>
      </c>
      <c r="H441">
        <v>1968</v>
      </c>
      <c r="I441"/>
      <c r="J441" s="40" t="s">
        <v>85</v>
      </c>
      <c r="K441" s="11" t="b">
        <v>0</v>
      </c>
    </row>
    <row r="442" spans="1:11" x14ac:dyDescent="0.2">
      <c r="A442">
        <v>459</v>
      </c>
      <c r="B442" t="s">
        <v>7</v>
      </c>
      <c r="C442" s="11" t="s">
        <v>41</v>
      </c>
      <c r="D442" t="s">
        <v>506</v>
      </c>
      <c r="E442">
        <v>109.440000101924</v>
      </c>
      <c r="F442" t="str">
        <f t="shared" si="12"/>
        <v/>
      </c>
      <c r="G442" t="str">
        <f t="shared" si="13"/>
        <v/>
      </c>
      <c r="H442">
        <v>2000</v>
      </c>
      <c r="I442"/>
      <c r="J442" s="40">
        <v>0.53333333333333333</v>
      </c>
      <c r="K442" s="11" t="b">
        <v>0</v>
      </c>
    </row>
    <row r="443" spans="1:11" x14ac:dyDescent="0.2">
      <c r="A443">
        <v>460</v>
      </c>
      <c r="B443" t="s">
        <v>18</v>
      </c>
      <c r="C443" s="11" t="s">
        <v>35</v>
      </c>
      <c r="D443" t="s">
        <v>507</v>
      </c>
      <c r="E443">
        <v>53</v>
      </c>
      <c r="F443" t="str">
        <f t="shared" si="12"/>
        <v/>
      </c>
      <c r="G443" t="str">
        <f t="shared" si="13"/>
        <v/>
      </c>
      <c r="H443">
        <v>1974</v>
      </c>
      <c r="I443"/>
      <c r="J443" s="40" t="s">
        <v>85</v>
      </c>
      <c r="K443" s="11" t="b">
        <v>0</v>
      </c>
    </row>
    <row r="444" spans="1:11" x14ac:dyDescent="0.2">
      <c r="A444">
        <v>461</v>
      </c>
      <c r="B444" t="s">
        <v>18</v>
      </c>
      <c r="C444" s="11" t="s">
        <v>35</v>
      </c>
      <c r="D444" t="s">
        <v>508</v>
      </c>
      <c r="E444">
        <v>20</v>
      </c>
      <c r="F444" t="str">
        <f t="shared" si="12"/>
        <v/>
      </c>
      <c r="G444" t="str">
        <f t="shared" si="13"/>
        <v/>
      </c>
      <c r="H444">
        <v>1971</v>
      </c>
      <c r="I444"/>
      <c r="J444" s="40" t="s">
        <v>85</v>
      </c>
      <c r="K444" s="11" t="b">
        <v>0</v>
      </c>
    </row>
    <row r="445" spans="1:11" x14ac:dyDescent="0.2">
      <c r="A445">
        <v>462</v>
      </c>
      <c r="B445" t="s">
        <v>8</v>
      </c>
      <c r="C445" s="11" t="s">
        <v>38</v>
      </c>
      <c r="D445" t="s">
        <v>509</v>
      </c>
      <c r="E445">
        <v>11.9952000054717</v>
      </c>
      <c r="F445" t="str">
        <f t="shared" si="12"/>
        <v/>
      </c>
      <c r="G445" t="str">
        <f t="shared" si="13"/>
        <v/>
      </c>
      <c r="H445">
        <v>1993</v>
      </c>
      <c r="I445"/>
      <c r="J445" s="40">
        <v>0.35880000000000001</v>
      </c>
      <c r="K445" s="11" t="b">
        <v>1</v>
      </c>
    </row>
    <row r="446" spans="1:11" x14ac:dyDescent="0.2">
      <c r="A446">
        <v>463</v>
      </c>
      <c r="B446" t="s">
        <v>18</v>
      </c>
      <c r="C446" s="11" t="s">
        <v>35</v>
      </c>
      <c r="D446" t="s">
        <v>510</v>
      </c>
      <c r="E446">
        <v>54</v>
      </c>
      <c r="F446" t="str">
        <f t="shared" si="12"/>
        <v/>
      </c>
      <c r="G446" t="str">
        <f t="shared" si="13"/>
        <v/>
      </c>
      <c r="H446">
        <v>1972</v>
      </c>
      <c r="I446"/>
      <c r="J446" s="40" t="s">
        <v>85</v>
      </c>
      <c r="K446" s="11" t="b">
        <v>0</v>
      </c>
    </row>
    <row r="447" spans="1:11" x14ac:dyDescent="0.2">
      <c r="A447">
        <v>464</v>
      </c>
      <c r="B447" t="s">
        <v>18</v>
      </c>
      <c r="C447" s="11" t="s">
        <v>35</v>
      </c>
      <c r="D447" t="s">
        <v>511</v>
      </c>
      <c r="E447">
        <v>99.2</v>
      </c>
      <c r="F447" t="str">
        <f t="shared" si="12"/>
        <v/>
      </c>
      <c r="G447" t="str">
        <f t="shared" si="13"/>
        <v/>
      </c>
      <c r="H447">
        <v>2004</v>
      </c>
      <c r="I447"/>
      <c r="J447" s="40" t="s">
        <v>85</v>
      </c>
      <c r="K447" s="11" t="b">
        <v>0</v>
      </c>
    </row>
    <row r="448" spans="1:11" x14ac:dyDescent="0.2">
      <c r="A448">
        <v>465</v>
      </c>
      <c r="B448" t="s">
        <v>18</v>
      </c>
      <c r="C448" s="11" t="s">
        <v>37</v>
      </c>
      <c r="D448" t="s">
        <v>512</v>
      </c>
      <c r="E448">
        <v>17</v>
      </c>
      <c r="F448" t="str">
        <f t="shared" si="12"/>
        <v/>
      </c>
      <c r="G448" t="str">
        <f t="shared" si="13"/>
        <v/>
      </c>
      <c r="H448">
        <v>1986</v>
      </c>
      <c r="I448"/>
      <c r="J448" s="40" t="s">
        <v>85</v>
      </c>
      <c r="K448" s="11" t="b">
        <v>0</v>
      </c>
    </row>
    <row r="449" spans="1:11" x14ac:dyDescent="0.2">
      <c r="A449">
        <v>466</v>
      </c>
      <c r="B449" t="s">
        <v>18</v>
      </c>
      <c r="C449" s="11" t="s">
        <v>37</v>
      </c>
      <c r="D449" t="s">
        <v>513</v>
      </c>
      <c r="E449">
        <v>78</v>
      </c>
      <c r="F449" t="str">
        <f t="shared" si="12"/>
        <v/>
      </c>
      <c r="G449" t="str">
        <f t="shared" si="13"/>
        <v/>
      </c>
      <c r="H449">
        <v>1959</v>
      </c>
      <c r="I449"/>
      <c r="J449" s="40" t="s">
        <v>85</v>
      </c>
      <c r="K449" s="11" t="b">
        <v>0</v>
      </c>
    </row>
    <row r="450" spans="1:11" x14ac:dyDescent="0.2">
      <c r="A450">
        <v>467</v>
      </c>
      <c r="B450" t="s">
        <v>18</v>
      </c>
      <c r="C450" s="11" t="s">
        <v>37</v>
      </c>
      <c r="D450" t="s">
        <v>514</v>
      </c>
      <c r="E450">
        <v>45.99</v>
      </c>
      <c r="F450" t="str">
        <f t="shared" ref="F450:F513" si="14">IF(B450="PSP",E450,"")</f>
        <v/>
      </c>
      <c r="G450" t="str">
        <f t="shared" ref="G450:G513" si="15">IF(B450="PSP",E450*8,"")</f>
        <v/>
      </c>
      <c r="H450">
        <v>1962</v>
      </c>
      <c r="I450"/>
      <c r="J450" s="40" t="s">
        <v>85</v>
      </c>
      <c r="K450" s="11" t="b">
        <v>0</v>
      </c>
    </row>
    <row r="451" spans="1:11" x14ac:dyDescent="0.2">
      <c r="A451">
        <v>468</v>
      </c>
      <c r="B451" t="s">
        <v>65</v>
      </c>
      <c r="C451" s="11" t="s">
        <v>41</v>
      </c>
      <c r="D451" t="s">
        <v>515</v>
      </c>
      <c r="E451">
        <v>27.4</v>
      </c>
      <c r="F451" t="str">
        <f t="shared" si="14"/>
        <v/>
      </c>
      <c r="G451" t="str">
        <f t="shared" si="15"/>
        <v/>
      </c>
      <c r="H451">
        <v>2005</v>
      </c>
      <c r="I451"/>
      <c r="J451" s="40" t="s">
        <v>85</v>
      </c>
      <c r="K451" s="11" t="b">
        <v>1</v>
      </c>
    </row>
    <row r="452" spans="1:11" x14ac:dyDescent="0.2">
      <c r="A452">
        <v>469</v>
      </c>
      <c r="B452" t="s">
        <v>65</v>
      </c>
      <c r="C452" s="11" t="s">
        <v>41</v>
      </c>
      <c r="D452" t="s">
        <v>516</v>
      </c>
      <c r="E452">
        <v>22</v>
      </c>
      <c r="F452" t="str">
        <f t="shared" si="14"/>
        <v/>
      </c>
      <c r="G452" t="str">
        <f t="shared" si="15"/>
        <v/>
      </c>
      <c r="H452">
        <v>1979</v>
      </c>
      <c r="I452"/>
      <c r="J452" s="40" t="s">
        <v>85</v>
      </c>
      <c r="K452" s="11" t="b">
        <v>0</v>
      </c>
    </row>
    <row r="453" spans="1:11" x14ac:dyDescent="0.2">
      <c r="A453">
        <v>470</v>
      </c>
      <c r="B453" t="s">
        <v>6</v>
      </c>
      <c r="C453" s="11" t="s">
        <v>40</v>
      </c>
      <c r="D453" t="s">
        <v>517</v>
      </c>
      <c r="E453">
        <v>56.729999981820598</v>
      </c>
      <c r="F453" t="str">
        <f t="shared" si="14"/>
        <v/>
      </c>
      <c r="G453" t="str">
        <f t="shared" si="15"/>
        <v/>
      </c>
      <c r="H453">
        <v>1968</v>
      </c>
      <c r="I453"/>
      <c r="J453" s="40">
        <v>0.35299999999999998</v>
      </c>
      <c r="K453" s="11" t="b">
        <v>1</v>
      </c>
    </row>
    <row r="454" spans="1:11" x14ac:dyDescent="0.2">
      <c r="A454">
        <v>471</v>
      </c>
      <c r="B454" t="s">
        <v>6</v>
      </c>
      <c r="C454" s="11" t="s">
        <v>40</v>
      </c>
      <c r="D454" t="s">
        <v>517</v>
      </c>
      <c r="E454">
        <v>102.299999967217</v>
      </c>
      <c r="F454" t="str">
        <f t="shared" si="14"/>
        <v/>
      </c>
      <c r="G454" t="str">
        <f t="shared" si="15"/>
        <v/>
      </c>
      <c r="H454">
        <v>1958</v>
      </c>
      <c r="I454"/>
      <c r="J454" s="40">
        <v>0.32112499999999999</v>
      </c>
      <c r="K454" s="11" t="b">
        <v>0</v>
      </c>
    </row>
    <row r="455" spans="1:11" x14ac:dyDescent="0.2">
      <c r="A455">
        <v>472</v>
      </c>
      <c r="B455" t="s">
        <v>7</v>
      </c>
      <c r="C455" s="11" t="s">
        <v>34</v>
      </c>
      <c r="D455" t="s">
        <v>518</v>
      </c>
      <c r="E455">
        <v>59.712000055611099</v>
      </c>
      <c r="F455" t="str">
        <f t="shared" si="14"/>
        <v/>
      </c>
      <c r="G455" t="str">
        <f t="shared" si="15"/>
        <v/>
      </c>
      <c r="H455">
        <v>2002</v>
      </c>
      <c r="I455"/>
      <c r="J455" s="40">
        <v>0.54666666666666663</v>
      </c>
      <c r="K455" s="11" t="b">
        <v>0</v>
      </c>
    </row>
    <row r="456" spans="1:11" x14ac:dyDescent="0.2">
      <c r="A456">
        <v>473</v>
      </c>
      <c r="B456" t="s">
        <v>18</v>
      </c>
      <c r="C456" s="11" t="s">
        <v>35</v>
      </c>
      <c r="D456" t="s">
        <v>519</v>
      </c>
      <c r="E456">
        <v>235</v>
      </c>
      <c r="F456" t="str">
        <f t="shared" si="14"/>
        <v/>
      </c>
      <c r="G456" t="str">
        <f t="shared" si="15"/>
        <v/>
      </c>
      <c r="H456">
        <v>2006</v>
      </c>
      <c r="I456"/>
      <c r="J456" s="40" t="s">
        <v>85</v>
      </c>
      <c r="K456" s="11" t="b">
        <v>0</v>
      </c>
    </row>
    <row r="457" spans="1:11" x14ac:dyDescent="0.2">
      <c r="A457">
        <v>474</v>
      </c>
      <c r="B457" t="s">
        <v>18</v>
      </c>
      <c r="C457" s="11" t="s">
        <v>35</v>
      </c>
      <c r="D457" t="s">
        <v>520</v>
      </c>
      <c r="E457">
        <v>67.599999999999994</v>
      </c>
      <c r="F457" t="str">
        <f t="shared" si="14"/>
        <v/>
      </c>
      <c r="G457" t="str">
        <f t="shared" si="15"/>
        <v/>
      </c>
      <c r="H457">
        <v>1953</v>
      </c>
      <c r="I457"/>
      <c r="J457" s="40" t="s">
        <v>85</v>
      </c>
      <c r="K457" s="11" t="b">
        <v>0</v>
      </c>
    </row>
    <row r="458" spans="1:11" x14ac:dyDescent="0.2">
      <c r="A458">
        <v>475</v>
      </c>
      <c r="B458" t="s">
        <v>18</v>
      </c>
      <c r="C458" s="11" t="s">
        <v>35</v>
      </c>
      <c r="D458" t="s">
        <v>521</v>
      </c>
      <c r="E458">
        <v>105.95</v>
      </c>
      <c r="F458" t="str">
        <f t="shared" si="14"/>
        <v/>
      </c>
      <c r="G458" t="str">
        <f t="shared" si="15"/>
        <v/>
      </c>
      <c r="H458">
        <v>1968</v>
      </c>
      <c r="I458"/>
      <c r="J458" s="40" t="s">
        <v>85</v>
      </c>
      <c r="K458" s="11" t="b">
        <v>0</v>
      </c>
    </row>
    <row r="459" spans="1:11" x14ac:dyDescent="0.2">
      <c r="A459">
        <v>476</v>
      </c>
      <c r="B459" t="s">
        <v>18</v>
      </c>
      <c r="C459" s="11" t="s">
        <v>35</v>
      </c>
      <c r="D459" t="s">
        <v>522</v>
      </c>
      <c r="E459">
        <v>13.5</v>
      </c>
      <c r="F459" t="str">
        <f t="shared" si="14"/>
        <v/>
      </c>
      <c r="G459" t="str">
        <f t="shared" si="15"/>
        <v/>
      </c>
      <c r="H459">
        <v>1981</v>
      </c>
      <c r="I459"/>
      <c r="J459" s="40" t="s">
        <v>85</v>
      </c>
      <c r="K459" s="11" t="b">
        <v>0</v>
      </c>
    </row>
    <row r="460" spans="1:11" x14ac:dyDescent="0.2">
      <c r="A460">
        <v>477</v>
      </c>
      <c r="B460" t="s">
        <v>18</v>
      </c>
      <c r="C460" s="11" t="s">
        <v>53</v>
      </c>
      <c r="D460" t="s">
        <v>523</v>
      </c>
      <c r="E460">
        <v>37.979999999999997</v>
      </c>
      <c r="F460" t="str">
        <f t="shared" si="14"/>
        <v/>
      </c>
      <c r="G460" t="str">
        <f t="shared" si="15"/>
        <v/>
      </c>
      <c r="H460">
        <v>2009</v>
      </c>
      <c r="I460"/>
      <c r="J460" s="40" t="s">
        <v>85</v>
      </c>
      <c r="K460" s="11" t="b">
        <v>0</v>
      </c>
    </row>
    <row r="461" spans="1:11" x14ac:dyDescent="0.2">
      <c r="A461">
        <v>478</v>
      </c>
      <c r="B461" t="s">
        <v>18</v>
      </c>
      <c r="C461" s="11" t="s">
        <v>37</v>
      </c>
      <c r="D461" t="s">
        <v>524</v>
      </c>
      <c r="E461">
        <v>58</v>
      </c>
      <c r="F461" t="str">
        <f t="shared" si="14"/>
        <v/>
      </c>
      <c r="G461" t="str">
        <f t="shared" si="15"/>
        <v/>
      </c>
      <c r="H461">
        <v>1957</v>
      </c>
      <c r="I461"/>
      <c r="J461" s="40" t="s">
        <v>85</v>
      </c>
      <c r="K461" s="11" t="b">
        <v>0</v>
      </c>
    </row>
    <row r="462" spans="1:11" x14ac:dyDescent="0.2">
      <c r="A462">
        <v>479</v>
      </c>
      <c r="B462" t="s">
        <v>4</v>
      </c>
      <c r="C462" s="11" t="s">
        <v>44</v>
      </c>
      <c r="D462" t="s">
        <v>525</v>
      </c>
      <c r="E462">
        <v>3613.7999971658001</v>
      </c>
      <c r="F462" t="str">
        <f t="shared" si="14"/>
        <v/>
      </c>
      <c r="G462" t="str">
        <f t="shared" si="15"/>
        <v/>
      </c>
      <c r="H462">
        <v>1981</v>
      </c>
      <c r="I462"/>
      <c r="J462" s="40">
        <v>0.33</v>
      </c>
      <c r="K462" s="11" t="b">
        <v>0</v>
      </c>
    </row>
    <row r="463" spans="1:11" x14ac:dyDescent="0.2">
      <c r="A463">
        <v>480</v>
      </c>
      <c r="B463" t="s">
        <v>10</v>
      </c>
      <c r="C463" s="11" t="s">
        <v>41</v>
      </c>
      <c r="D463" t="s">
        <v>526</v>
      </c>
      <c r="E463">
        <v>80</v>
      </c>
      <c r="F463">
        <f t="shared" si="14"/>
        <v>80</v>
      </c>
      <c r="G463">
        <f t="shared" si="15"/>
        <v>640</v>
      </c>
      <c r="H463">
        <v>1932</v>
      </c>
      <c r="I463"/>
      <c r="J463" s="40" t="s">
        <v>85</v>
      </c>
      <c r="K463" s="11" t="b">
        <v>0</v>
      </c>
    </row>
    <row r="464" spans="1:11" x14ac:dyDescent="0.2">
      <c r="A464">
        <v>481</v>
      </c>
      <c r="B464" t="s">
        <v>66</v>
      </c>
      <c r="C464" s="11" t="s">
        <v>44</v>
      </c>
      <c r="D464" t="s">
        <v>527</v>
      </c>
      <c r="E464">
        <v>13.440000012517</v>
      </c>
      <c r="F464" t="str">
        <f t="shared" si="14"/>
        <v/>
      </c>
      <c r="G464" t="str">
        <f t="shared" si="15"/>
        <v/>
      </c>
      <c r="H464">
        <v>2002</v>
      </c>
      <c r="I464"/>
      <c r="J464" s="40">
        <v>0.47137500000000004</v>
      </c>
      <c r="K464" s="11" t="b">
        <v>1</v>
      </c>
    </row>
    <row r="465" spans="1:11" x14ac:dyDescent="0.2">
      <c r="A465">
        <v>482</v>
      </c>
      <c r="B465" t="s">
        <v>6</v>
      </c>
      <c r="C465" s="11" t="s">
        <v>44</v>
      </c>
      <c r="D465" t="s">
        <v>528</v>
      </c>
      <c r="E465">
        <v>697.49999977648304</v>
      </c>
      <c r="F465" t="str">
        <f t="shared" si="14"/>
        <v/>
      </c>
      <c r="G465" t="str">
        <f t="shared" si="15"/>
        <v/>
      </c>
      <c r="H465">
        <v>1966</v>
      </c>
      <c r="I465"/>
      <c r="J465" s="40">
        <v>0.34662500000000002</v>
      </c>
      <c r="K465" s="11" t="b">
        <v>0</v>
      </c>
    </row>
    <row r="466" spans="1:11" x14ac:dyDescent="0.2">
      <c r="A466">
        <v>483</v>
      </c>
      <c r="B466" t="s">
        <v>18</v>
      </c>
      <c r="C466" s="11" t="s">
        <v>37</v>
      </c>
      <c r="D466" t="s">
        <v>529</v>
      </c>
      <c r="E466">
        <v>15.1</v>
      </c>
      <c r="F466" t="str">
        <f t="shared" si="14"/>
        <v/>
      </c>
      <c r="G466" t="str">
        <f t="shared" si="15"/>
        <v/>
      </c>
      <c r="H466">
        <v>1969</v>
      </c>
      <c r="I466"/>
      <c r="J466" s="40" t="s">
        <v>85</v>
      </c>
      <c r="K466" s="11" t="b">
        <v>0</v>
      </c>
    </row>
    <row r="467" spans="1:11" x14ac:dyDescent="0.2">
      <c r="A467">
        <v>484</v>
      </c>
      <c r="B467" t="s">
        <v>21</v>
      </c>
      <c r="C467" s="11" t="s">
        <v>41</v>
      </c>
      <c r="D467" t="s">
        <v>530</v>
      </c>
      <c r="E467">
        <v>20</v>
      </c>
      <c r="F467" t="str">
        <f t="shared" si="14"/>
        <v/>
      </c>
      <c r="G467" t="str">
        <f t="shared" si="15"/>
        <v/>
      </c>
      <c r="H467">
        <v>2005</v>
      </c>
      <c r="I467"/>
      <c r="J467" s="40" t="s">
        <v>85</v>
      </c>
      <c r="K467" s="11" t="b">
        <v>0</v>
      </c>
    </row>
    <row r="468" spans="1:11" x14ac:dyDescent="0.2">
      <c r="A468">
        <v>485</v>
      </c>
      <c r="B468" t="s">
        <v>21</v>
      </c>
      <c r="C468" s="11" t="s">
        <v>41</v>
      </c>
      <c r="D468" t="s">
        <v>531</v>
      </c>
      <c r="E468">
        <v>20</v>
      </c>
      <c r="F468" t="str">
        <f t="shared" si="14"/>
        <v/>
      </c>
      <c r="G468" t="str">
        <f t="shared" si="15"/>
        <v/>
      </c>
      <c r="H468">
        <v>2006</v>
      </c>
      <c r="I468"/>
      <c r="J468" s="40" t="s">
        <v>85</v>
      </c>
      <c r="K468" s="11" t="b">
        <v>1</v>
      </c>
    </row>
    <row r="469" spans="1:11" x14ac:dyDescent="0.2">
      <c r="A469">
        <v>486</v>
      </c>
      <c r="B469" t="s">
        <v>21</v>
      </c>
      <c r="C469" s="11" t="s">
        <v>41</v>
      </c>
      <c r="D469" t="s">
        <v>532</v>
      </c>
      <c r="E469">
        <v>16.559999999999999</v>
      </c>
      <c r="F469" t="str">
        <f t="shared" si="14"/>
        <v/>
      </c>
      <c r="G469" t="str">
        <f t="shared" si="15"/>
        <v/>
      </c>
      <c r="H469">
        <v>2004</v>
      </c>
      <c r="I469"/>
      <c r="J469" s="40" t="s">
        <v>85</v>
      </c>
      <c r="K469" s="11" t="b">
        <v>1</v>
      </c>
    </row>
    <row r="470" spans="1:11" x14ac:dyDescent="0.2">
      <c r="A470">
        <v>487</v>
      </c>
      <c r="B470" t="s">
        <v>21</v>
      </c>
      <c r="C470" s="11" t="s">
        <v>41</v>
      </c>
      <c r="D470" t="s">
        <v>533</v>
      </c>
      <c r="E470">
        <v>20</v>
      </c>
      <c r="F470" t="str">
        <f t="shared" si="14"/>
        <v/>
      </c>
      <c r="G470" t="str">
        <f t="shared" si="15"/>
        <v/>
      </c>
      <c r="H470">
        <v>2003</v>
      </c>
      <c r="I470"/>
      <c r="J470" s="40" t="s">
        <v>85</v>
      </c>
      <c r="K470" s="11" t="b">
        <v>0</v>
      </c>
    </row>
    <row r="471" spans="1:11" x14ac:dyDescent="0.2">
      <c r="A471">
        <v>488</v>
      </c>
      <c r="B471" t="s">
        <v>65</v>
      </c>
      <c r="C471" s="11" t="s">
        <v>41</v>
      </c>
      <c r="D471" t="s">
        <v>534</v>
      </c>
      <c r="E471">
        <v>12</v>
      </c>
      <c r="F471" t="str">
        <f t="shared" si="14"/>
        <v/>
      </c>
      <c r="G471" t="str">
        <f t="shared" si="15"/>
        <v/>
      </c>
      <c r="H471">
        <v>1999</v>
      </c>
      <c r="I471"/>
      <c r="J471" s="40" t="s">
        <v>85</v>
      </c>
      <c r="K471" s="11" t="b">
        <v>1</v>
      </c>
    </row>
    <row r="472" spans="1:11" x14ac:dyDescent="0.2">
      <c r="A472">
        <v>489</v>
      </c>
      <c r="B472" t="s">
        <v>5</v>
      </c>
      <c r="C472" s="11" t="s">
        <v>58</v>
      </c>
      <c r="D472" t="s">
        <v>535</v>
      </c>
      <c r="E472">
        <v>386.40000075101898</v>
      </c>
      <c r="F472" t="str">
        <f t="shared" si="14"/>
        <v/>
      </c>
      <c r="G472" t="str">
        <f t="shared" si="15"/>
        <v/>
      </c>
      <c r="H472">
        <v>1973</v>
      </c>
      <c r="I472"/>
      <c r="J472" s="40">
        <v>0.35899999999999999</v>
      </c>
      <c r="K472" s="11" t="b">
        <v>0</v>
      </c>
    </row>
    <row r="473" spans="1:11" x14ac:dyDescent="0.2">
      <c r="A473">
        <v>490</v>
      </c>
      <c r="B473" t="s">
        <v>18</v>
      </c>
      <c r="C473" s="11" t="s">
        <v>56</v>
      </c>
      <c r="D473" t="s">
        <v>536</v>
      </c>
      <c r="E473">
        <v>110</v>
      </c>
      <c r="F473" t="str">
        <f t="shared" si="14"/>
        <v/>
      </c>
      <c r="G473" t="str">
        <f t="shared" si="15"/>
        <v/>
      </c>
      <c r="H473">
        <v>1981</v>
      </c>
      <c r="I473"/>
      <c r="J473" s="40" t="s">
        <v>85</v>
      </c>
      <c r="K473" s="11" t="b">
        <v>0</v>
      </c>
    </row>
    <row r="474" spans="1:11" x14ac:dyDescent="0.2">
      <c r="A474">
        <v>491</v>
      </c>
      <c r="B474" t="s">
        <v>66</v>
      </c>
      <c r="C474" s="11" t="s">
        <v>41</v>
      </c>
      <c r="D474" t="s">
        <v>537</v>
      </c>
      <c r="E474">
        <v>20.160000018775499</v>
      </c>
      <c r="F474" t="str">
        <f t="shared" si="14"/>
        <v/>
      </c>
      <c r="G474" t="str">
        <f t="shared" si="15"/>
        <v/>
      </c>
      <c r="H474">
        <v>2003</v>
      </c>
      <c r="I474"/>
      <c r="J474" s="40">
        <v>0.4745625</v>
      </c>
      <c r="K474" s="11" t="b">
        <v>1</v>
      </c>
    </row>
    <row r="475" spans="1:11" x14ac:dyDescent="0.2">
      <c r="A475">
        <v>492</v>
      </c>
      <c r="B475" t="s">
        <v>18</v>
      </c>
      <c r="C475" s="11" t="s">
        <v>50</v>
      </c>
      <c r="D475" t="s">
        <v>538</v>
      </c>
      <c r="E475">
        <v>46</v>
      </c>
      <c r="F475" t="str">
        <f t="shared" si="14"/>
        <v/>
      </c>
      <c r="G475" t="str">
        <f t="shared" si="15"/>
        <v/>
      </c>
      <c r="H475">
        <v>1981</v>
      </c>
      <c r="I475"/>
      <c r="J475" s="40" t="s">
        <v>85</v>
      </c>
      <c r="K475" s="11" t="b">
        <v>0</v>
      </c>
    </row>
    <row r="476" spans="1:11" x14ac:dyDescent="0.2">
      <c r="A476">
        <v>493</v>
      </c>
      <c r="B476" t="s">
        <v>18</v>
      </c>
      <c r="C476" s="11" t="s">
        <v>37</v>
      </c>
      <c r="D476" t="s">
        <v>539</v>
      </c>
      <c r="E476">
        <v>74</v>
      </c>
      <c r="F476" t="str">
        <f t="shared" si="14"/>
        <v/>
      </c>
      <c r="G476" t="str">
        <f t="shared" si="15"/>
        <v/>
      </c>
      <c r="H476">
        <v>1971</v>
      </c>
      <c r="I476"/>
      <c r="J476" s="40" t="s">
        <v>85</v>
      </c>
      <c r="K476" s="11" t="b">
        <v>0</v>
      </c>
    </row>
    <row r="477" spans="1:11" x14ac:dyDescent="0.2">
      <c r="A477">
        <v>494</v>
      </c>
      <c r="B477" t="s">
        <v>18</v>
      </c>
      <c r="C477" s="11" t="s">
        <v>37</v>
      </c>
      <c r="D477" t="s">
        <v>540</v>
      </c>
      <c r="E477">
        <v>12</v>
      </c>
      <c r="F477" t="str">
        <f t="shared" si="14"/>
        <v/>
      </c>
      <c r="G477" t="str">
        <f t="shared" si="15"/>
        <v/>
      </c>
      <c r="H477">
        <v>1975</v>
      </c>
      <c r="I477"/>
      <c r="J477" s="40" t="s">
        <v>85</v>
      </c>
      <c r="K477" s="11" t="b">
        <v>0</v>
      </c>
    </row>
    <row r="478" spans="1:11" x14ac:dyDescent="0.2">
      <c r="A478">
        <v>495</v>
      </c>
      <c r="B478" t="s">
        <v>7</v>
      </c>
      <c r="C478" s="11" t="s">
        <v>52</v>
      </c>
      <c r="D478" t="s">
        <v>541</v>
      </c>
      <c r="E478">
        <v>86.400000080466299</v>
      </c>
      <c r="F478" t="str">
        <f t="shared" si="14"/>
        <v/>
      </c>
      <c r="G478" t="str">
        <f t="shared" si="15"/>
        <v/>
      </c>
      <c r="H478">
        <v>1998</v>
      </c>
      <c r="I478"/>
      <c r="J478" s="40">
        <v>0.52</v>
      </c>
      <c r="K478" s="11" t="b">
        <v>0</v>
      </c>
    </row>
    <row r="479" spans="1:11" x14ac:dyDescent="0.2">
      <c r="A479">
        <v>496</v>
      </c>
      <c r="B479" t="s">
        <v>18</v>
      </c>
      <c r="C479" s="11" t="s">
        <v>52</v>
      </c>
      <c r="D479" t="s">
        <v>542</v>
      </c>
      <c r="E479">
        <v>10.4</v>
      </c>
      <c r="F479" t="str">
        <f t="shared" si="14"/>
        <v/>
      </c>
      <c r="G479" t="str">
        <f t="shared" si="15"/>
        <v/>
      </c>
      <c r="H479">
        <v>1917</v>
      </c>
      <c r="I479"/>
      <c r="J479" s="40" t="s">
        <v>85</v>
      </c>
      <c r="K479" s="11" t="b">
        <v>0</v>
      </c>
    </row>
    <row r="480" spans="1:11" x14ac:dyDescent="0.2">
      <c r="A480">
        <v>497</v>
      </c>
      <c r="B480" t="s">
        <v>18</v>
      </c>
      <c r="C480" s="11" t="s">
        <v>35</v>
      </c>
      <c r="D480" t="s">
        <v>543</v>
      </c>
      <c r="E480">
        <v>58.8</v>
      </c>
      <c r="F480" t="str">
        <f t="shared" si="14"/>
        <v/>
      </c>
      <c r="G480" t="str">
        <f t="shared" si="15"/>
        <v/>
      </c>
      <c r="H480">
        <v>1971</v>
      </c>
      <c r="I480"/>
      <c r="J480" s="40" t="s">
        <v>85</v>
      </c>
      <c r="K480" s="11" t="b">
        <v>0</v>
      </c>
    </row>
    <row r="481" spans="1:11" x14ac:dyDescent="0.2">
      <c r="A481">
        <v>498</v>
      </c>
      <c r="B481" t="s">
        <v>18</v>
      </c>
      <c r="C481" s="11" t="s">
        <v>57</v>
      </c>
      <c r="D481" t="s">
        <v>544</v>
      </c>
      <c r="E481">
        <v>16</v>
      </c>
      <c r="F481" t="str">
        <f t="shared" si="14"/>
        <v/>
      </c>
      <c r="G481" t="str">
        <f t="shared" si="15"/>
        <v/>
      </c>
      <c r="H481">
        <v>1956</v>
      </c>
      <c r="I481"/>
      <c r="J481" s="40" t="s">
        <v>85</v>
      </c>
      <c r="K481" s="11" t="b">
        <v>0</v>
      </c>
    </row>
    <row r="482" spans="1:11" x14ac:dyDescent="0.2">
      <c r="A482">
        <v>499</v>
      </c>
      <c r="B482" t="s">
        <v>4</v>
      </c>
      <c r="C482" s="11" t="s">
        <v>47</v>
      </c>
      <c r="D482" t="s">
        <v>545</v>
      </c>
      <c r="E482">
        <v>959.49999924749102</v>
      </c>
      <c r="F482" t="str">
        <f t="shared" si="14"/>
        <v/>
      </c>
      <c r="G482" t="str">
        <f t="shared" si="15"/>
        <v/>
      </c>
      <c r="H482">
        <v>1984</v>
      </c>
      <c r="I482"/>
      <c r="J482" s="40">
        <v>0.33</v>
      </c>
      <c r="K482" s="11" t="b">
        <v>1</v>
      </c>
    </row>
    <row r="483" spans="1:11" x14ac:dyDescent="0.2">
      <c r="A483">
        <v>500</v>
      </c>
      <c r="B483" t="s">
        <v>9</v>
      </c>
      <c r="C483" s="11" t="s">
        <v>57</v>
      </c>
      <c r="D483" t="s">
        <v>546</v>
      </c>
      <c r="E483">
        <v>26.239500011969401</v>
      </c>
      <c r="F483" t="str">
        <f t="shared" si="14"/>
        <v/>
      </c>
      <c r="G483" t="str">
        <f t="shared" si="15"/>
        <v/>
      </c>
      <c r="H483">
        <v>1997</v>
      </c>
      <c r="I483"/>
      <c r="J483" s="40">
        <v>0.36920000000000003</v>
      </c>
      <c r="K483" s="11" t="b">
        <v>1</v>
      </c>
    </row>
    <row r="484" spans="1:11" x14ac:dyDescent="0.2">
      <c r="A484">
        <v>501</v>
      </c>
      <c r="B484" t="s">
        <v>18</v>
      </c>
      <c r="C484" s="11" t="s">
        <v>57</v>
      </c>
      <c r="D484" t="s">
        <v>547</v>
      </c>
      <c r="E484">
        <v>28</v>
      </c>
      <c r="F484" t="str">
        <f t="shared" si="14"/>
        <v/>
      </c>
      <c r="G484" t="str">
        <f t="shared" si="15"/>
        <v/>
      </c>
      <c r="H484">
        <v>1954</v>
      </c>
      <c r="I484"/>
      <c r="J484" s="40" t="s">
        <v>85</v>
      </c>
      <c r="K484" s="11" t="b">
        <v>0</v>
      </c>
    </row>
    <row r="485" spans="1:11" x14ac:dyDescent="0.2">
      <c r="A485">
        <v>502</v>
      </c>
      <c r="B485" t="s">
        <v>10</v>
      </c>
      <c r="C485" s="11" t="s">
        <v>57</v>
      </c>
      <c r="D485" t="s">
        <v>547</v>
      </c>
      <c r="E485">
        <v>208</v>
      </c>
      <c r="F485">
        <f t="shared" si="14"/>
        <v>208</v>
      </c>
      <c r="G485">
        <f t="shared" si="15"/>
        <v>1664</v>
      </c>
      <c r="H485">
        <v>1973</v>
      </c>
      <c r="I485"/>
      <c r="J485" s="40" t="s">
        <v>85</v>
      </c>
      <c r="K485" s="11" t="b">
        <v>0</v>
      </c>
    </row>
    <row r="486" spans="1:11" x14ac:dyDescent="0.2">
      <c r="A486">
        <v>503</v>
      </c>
      <c r="B486" t="s">
        <v>8</v>
      </c>
      <c r="C486" s="11" t="s">
        <v>52</v>
      </c>
      <c r="D486" t="s">
        <v>548</v>
      </c>
      <c r="E486">
        <v>39.200000017881401</v>
      </c>
      <c r="F486" t="str">
        <f t="shared" si="14"/>
        <v/>
      </c>
      <c r="G486" t="str">
        <f t="shared" si="15"/>
        <v/>
      </c>
      <c r="H486">
        <v>1983</v>
      </c>
      <c r="I486"/>
      <c r="J486" s="40">
        <v>0.33279999999999998</v>
      </c>
      <c r="K486" s="11" t="b">
        <v>1</v>
      </c>
    </row>
    <row r="487" spans="1:11" x14ac:dyDescent="0.2">
      <c r="A487">
        <v>504</v>
      </c>
      <c r="B487" t="s">
        <v>18</v>
      </c>
      <c r="C487" s="11" t="s">
        <v>52</v>
      </c>
      <c r="D487" t="s">
        <v>549</v>
      </c>
      <c r="E487">
        <v>30.6</v>
      </c>
      <c r="F487" t="str">
        <f t="shared" si="14"/>
        <v/>
      </c>
      <c r="G487" t="str">
        <f t="shared" si="15"/>
        <v/>
      </c>
      <c r="H487">
        <v>1912</v>
      </c>
      <c r="I487"/>
      <c r="J487" s="40" t="s">
        <v>85</v>
      </c>
      <c r="K487" s="11" t="b">
        <v>0</v>
      </c>
    </row>
    <row r="488" spans="1:11" x14ac:dyDescent="0.2">
      <c r="A488">
        <v>505</v>
      </c>
      <c r="B488" t="s">
        <v>18</v>
      </c>
      <c r="C488" s="11" t="s">
        <v>44</v>
      </c>
      <c r="D488" t="s">
        <v>550</v>
      </c>
      <c r="E488">
        <v>21.6</v>
      </c>
      <c r="F488" t="str">
        <f t="shared" si="14"/>
        <v/>
      </c>
      <c r="G488" t="str">
        <f t="shared" si="15"/>
        <v/>
      </c>
      <c r="H488">
        <v>1931</v>
      </c>
      <c r="I488"/>
      <c r="J488" s="40" t="s">
        <v>85</v>
      </c>
      <c r="K488" s="11" t="b">
        <v>0</v>
      </c>
    </row>
    <row r="489" spans="1:11" x14ac:dyDescent="0.2">
      <c r="A489">
        <v>506</v>
      </c>
      <c r="B489" t="s">
        <v>65</v>
      </c>
      <c r="C489" s="11" t="s">
        <v>34</v>
      </c>
      <c r="D489" t="s">
        <v>551</v>
      </c>
      <c r="E489">
        <v>10.48</v>
      </c>
      <c r="F489" t="str">
        <f t="shared" si="14"/>
        <v/>
      </c>
      <c r="G489" t="str">
        <f t="shared" si="15"/>
        <v/>
      </c>
      <c r="H489">
        <v>1999</v>
      </c>
      <c r="I489"/>
      <c r="J489" s="40" t="s">
        <v>85</v>
      </c>
      <c r="K489" s="11" t="b">
        <v>0</v>
      </c>
    </row>
    <row r="490" spans="1:11" x14ac:dyDescent="0.2">
      <c r="A490">
        <v>507</v>
      </c>
      <c r="B490" t="s">
        <v>66</v>
      </c>
      <c r="C490" s="11" t="s">
        <v>41</v>
      </c>
      <c r="D490" t="s">
        <v>552</v>
      </c>
      <c r="E490">
        <v>15.072000014036901</v>
      </c>
      <c r="F490" t="str">
        <f t="shared" si="14"/>
        <v/>
      </c>
      <c r="G490" t="str">
        <f t="shared" si="15"/>
        <v/>
      </c>
      <c r="H490">
        <v>1991</v>
      </c>
      <c r="I490"/>
      <c r="J490" s="40">
        <v>0.43631249999999999</v>
      </c>
      <c r="K490" s="11" t="b">
        <v>1</v>
      </c>
    </row>
    <row r="491" spans="1:11" x14ac:dyDescent="0.2">
      <c r="A491">
        <v>508</v>
      </c>
      <c r="B491" t="s">
        <v>8</v>
      </c>
      <c r="C491" s="11" t="s">
        <v>41</v>
      </c>
      <c r="D491" t="s">
        <v>552</v>
      </c>
      <c r="E491">
        <v>22.540000010281801</v>
      </c>
      <c r="F491" t="str">
        <f t="shared" si="14"/>
        <v/>
      </c>
      <c r="G491" t="str">
        <f t="shared" si="15"/>
        <v/>
      </c>
      <c r="H491">
        <v>1998</v>
      </c>
      <c r="I491"/>
      <c r="J491" s="40">
        <v>0.37180000000000002</v>
      </c>
      <c r="K491" s="11" t="b">
        <v>1</v>
      </c>
    </row>
    <row r="492" spans="1:11" x14ac:dyDescent="0.2">
      <c r="A492">
        <v>509</v>
      </c>
      <c r="B492" t="s">
        <v>18</v>
      </c>
      <c r="C492" s="11" t="s">
        <v>34</v>
      </c>
      <c r="D492" t="s">
        <v>553</v>
      </c>
      <c r="E492">
        <v>11</v>
      </c>
      <c r="F492" t="str">
        <f t="shared" si="14"/>
        <v/>
      </c>
      <c r="G492" t="str">
        <f t="shared" si="15"/>
        <v/>
      </c>
      <c r="H492">
        <v>1926</v>
      </c>
      <c r="I492"/>
      <c r="J492" s="40" t="s">
        <v>85</v>
      </c>
      <c r="K492" s="11" t="b">
        <v>0</v>
      </c>
    </row>
    <row r="493" spans="1:11" x14ac:dyDescent="0.2">
      <c r="A493">
        <v>510</v>
      </c>
      <c r="B493" t="s">
        <v>18</v>
      </c>
      <c r="C493" s="11" t="s">
        <v>44</v>
      </c>
      <c r="D493" t="s">
        <v>554</v>
      </c>
      <c r="E493">
        <v>11</v>
      </c>
      <c r="F493" t="str">
        <f t="shared" si="14"/>
        <v/>
      </c>
      <c r="G493" t="str">
        <f t="shared" si="15"/>
        <v/>
      </c>
      <c r="H493">
        <v>1973</v>
      </c>
      <c r="I493"/>
      <c r="J493" s="40" t="s">
        <v>85</v>
      </c>
      <c r="K493" s="11" t="b">
        <v>0</v>
      </c>
    </row>
    <row r="494" spans="1:11" x14ac:dyDescent="0.2">
      <c r="A494">
        <v>511</v>
      </c>
      <c r="B494" t="s">
        <v>18</v>
      </c>
      <c r="C494" s="11" t="s">
        <v>52</v>
      </c>
      <c r="D494" t="s">
        <v>555</v>
      </c>
      <c r="E494">
        <v>70.680000000000007</v>
      </c>
      <c r="F494" t="str">
        <f t="shared" si="14"/>
        <v/>
      </c>
      <c r="G494" t="str">
        <f t="shared" si="15"/>
        <v/>
      </c>
      <c r="H494">
        <v>1999</v>
      </c>
      <c r="I494"/>
      <c r="J494" s="40" t="s">
        <v>85</v>
      </c>
      <c r="K494" s="11" t="b">
        <v>0</v>
      </c>
    </row>
    <row r="495" spans="1:11" x14ac:dyDescent="0.2">
      <c r="A495">
        <v>512</v>
      </c>
      <c r="B495" t="s">
        <v>9</v>
      </c>
      <c r="C495" s="11" t="s">
        <v>60</v>
      </c>
      <c r="D495" t="s">
        <v>556</v>
      </c>
      <c r="E495">
        <v>14.994000006839601</v>
      </c>
      <c r="F495" t="str">
        <f t="shared" si="14"/>
        <v/>
      </c>
      <c r="G495" t="str">
        <f t="shared" si="15"/>
        <v/>
      </c>
      <c r="H495">
        <v>1980</v>
      </c>
      <c r="I495"/>
      <c r="J495" s="40">
        <v>0.32500000000000001</v>
      </c>
      <c r="K495" s="11" t="b">
        <v>1</v>
      </c>
    </row>
    <row r="496" spans="1:11" x14ac:dyDescent="0.2">
      <c r="A496">
        <v>513</v>
      </c>
      <c r="B496" t="s">
        <v>18</v>
      </c>
      <c r="C496" s="11" t="s">
        <v>37</v>
      </c>
      <c r="D496" t="s">
        <v>557</v>
      </c>
      <c r="E496">
        <v>26</v>
      </c>
      <c r="F496" t="str">
        <f t="shared" si="14"/>
        <v/>
      </c>
      <c r="G496" t="str">
        <f t="shared" si="15"/>
        <v/>
      </c>
      <c r="H496">
        <v>1965</v>
      </c>
      <c r="I496"/>
      <c r="J496" s="40" t="s">
        <v>85</v>
      </c>
      <c r="K496" s="11" t="b">
        <v>0</v>
      </c>
    </row>
    <row r="497" spans="1:11" x14ac:dyDescent="0.2">
      <c r="A497">
        <v>514</v>
      </c>
      <c r="B497" t="s">
        <v>21</v>
      </c>
      <c r="C497" s="11" t="s">
        <v>41</v>
      </c>
      <c r="D497" t="s">
        <v>558</v>
      </c>
      <c r="E497">
        <v>23.13</v>
      </c>
      <c r="F497" t="str">
        <f t="shared" si="14"/>
        <v/>
      </c>
      <c r="G497" t="str">
        <f t="shared" si="15"/>
        <v/>
      </c>
      <c r="H497">
        <v>2005</v>
      </c>
      <c r="I497"/>
      <c r="J497" s="40" t="s">
        <v>85</v>
      </c>
      <c r="K497" s="11" t="b">
        <v>1</v>
      </c>
    </row>
    <row r="498" spans="1:11" x14ac:dyDescent="0.2">
      <c r="A498">
        <v>515</v>
      </c>
      <c r="B498" t="s">
        <v>65</v>
      </c>
      <c r="C498" s="11" t="s">
        <v>41</v>
      </c>
      <c r="D498" t="s">
        <v>558</v>
      </c>
      <c r="E498">
        <v>22.23</v>
      </c>
      <c r="F498" t="str">
        <f t="shared" si="14"/>
        <v/>
      </c>
      <c r="G498" t="str">
        <f t="shared" si="15"/>
        <v/>
      </c>
      <c r="H498">
        <v>1963</v>
      </c>
      <c r="I498"/>
      <c r="J498" s="40" t="s">
        <v>85</v>
      </c>
      <c r="K498" s="11" t="b">
        <v>0</v>
      </c>
    </row>
    <row r="499" spans="1:11" x14ac:dyDescent="0.2">
      <c r="A499">
        <v>516</v>
      </c>
      <c r="B499" t="s">
        <v>8</v>
      </c>
      <c r="C499" s="11" t="s">
        <v>48</v>
      </c>
      <c r="D499" t="s">
        <v>559</v>
      </c>
      <c r="E499">
        <v>49.000000022351699</v>
      </c>
      <c r="F499" t="str">
        <f t="shared" si="14"/>
        <v/>
      </c>
      <c r="G499" t="str">
        <f t="shared" si="15"/>
        <v/>
      </c>
      <c r="H499">
        <v>2001</v>
      </c>
      <c r="I499"/>
      <c r="J499" s="40">
        <v>0.37959999999999999</v>
      </c>
      <c r="K499" s="11" t="b">
        <v>1</v>
      </c>
    </row>
    <row r="500" spans="1:11" x14ac:dyDescent="0.2">
      <c r="A500">
        <v>517</v>
      </c>
      <c r="B500" t="s">
        <v>6</v>
      </c>
      <c r="C500" s="11" t="s">
        <v>42</v>
      </c>
      <c r="D500" t="s">
        <v>560</v>
      </c>
      <c r="E500">
        <v>390.59999987483002</v>
      </c>
      <c r="F500" t="str">
        <f t="shared" si="14"/>
        <v/>
      </c>
      <c r="G500" t="str">
        <f t="shared" si="15"/>
        <v/>
      </c>
      <c r="H500">
        <v>1987</v>
      </c>
      <c r="I500"/>
      <c r="J500" s="40">
        <v>0.41356250000000006</v>
      </c>
      <c r="K500" s="11" t="b">
        <v>0</v>
      </c>
    </row>
    <row r="501" spans="1:11" x14ac:dyDescent="0.2">
      <c r="A501">
        <v>518</v>
      </c>
      <c r="B501" t="s">
        <v>4</v>
      </c>
      <c r="C501" s="11" t="s">
        <v>42</v>
      </c>
      <c r="D501" t="s">
        <v>560</v>
      </c>
      <c r="E501">
        <v>474.99999962747103</v>
      </c>
      <c r="F501" t="str">
        <f t="shared" si="14"/>
        <v/>
      </c>
      <c r="G501" t="str">
        <f t="shared" si="15"/>
        <v/>
      </c>
      <c r="H501">
        <v>1973</v>
      </c>
      <c r="I501"/>
      <c r="J501" s="40">
        <v>0.33</v>
      </c>
      <c r="K501" s="11" t="b">
        <v>0</v>
      </c>
    </row>
    <row r="502" spans="1:11" x14ac:dyDescent="0.2">
      <c r="A502">
        <v>519</v>
      </c>
      <c r="B502" t="s">
        <v>8</v>
      </c>
      <c r="C502" s="11" t="s">
        <v>42</v>
      </c>
      <c r="D502" t="s">
        <v>560</v>
      </c>
      <c r="E502">
        <v>17.640000008046599</v>
      </c>
      <c r="F502" t="str">
        <f t="shared" si="14"/>
        <v/>
      </c>
      <c r="G502" t="str">
        <f t="shared" si="15"/>
        <v/>
      </c>
      <c r="H502">
        <v>1972</v>
      </c>
      <c r="I502"/>
      <c r="J502" s="40">
        <v>0.30420000000000003</v>
      </c>
      <c r="K502" s="11" t="b">
        <v>0</v>
      </c>
    </row>
    <row r="503" spans="1:11" x14ac:dyDescent="0.2">
      <c r="A503">
        <v>520</v>
      </c>
      <c r="B503" t="s">
        <v>18</v>
      </c>
      <c r="C503" s="11" t="s">
        <v>44</v>
      </c>
      <c r="D503" t="s">
        <v>561</v>
      </c>
      <c r="E503">
        <v>215</v>
      </c>
      <c r="F503" t="str">
        <f t="shared" si="14"/>
        <v/>
      </c>
      <c r="G503" t="str">
        <f t="shared" si="15"/>
        <v/>
      </c>
      <c r="H503">
        <v>1952</v>
      </c>
      <c r="I503"/>
      <c r="J503" s="40" t="s">
        <v>85</v>
      </c>
      <c r="K503" s="11" t="b">
        <v>0</v>
      </c>
    </row>
    <row r="504" spans="1:11" x14ac:dyDescent="0.2">
      <c r="A504">
        <v>521</v>
      </c>
      <c r="B504" t="s">
        <v>18</v>
      </c>
      <c r="C504" s="11" t="s">
        <v>44</v>
      </c>
      <c r="D504" t="s">
        <v>562</v>
      </c>
      <c r="E504">
        <v>10.7</v>
      </c>
      <c r="F504" t="str">
        <f t="shared" si="14"/>
        <v/>
      </c>
      <c r="G504" t="str">
        <f t="shared" si="15"/>
        <v/>
      </c>
      <c r="H504">
        <v>1954</v>
      </c>
      <c r="I504"/>
      <c r="J504" s="40" t="s">
        <v>85</v>
      </c>
      <c r="K504" s="11" t="b">
        <v>0</v>
      </c>
    </row>
    <row r="505" spans="1:11" x14ac:dyDescent="0.2">
      <c r="A505">
        <v>522</v>
      </c>
      <c r="B505" t="s">
        <v>67</v>
      </c>
      <c r="C505" s="11" t="s">
        <v>49</v>
      </c>
      <c r="D505" t="s">
        <v>563</v>
      </c>
      <c r="E505">
        <v>403.20000037550898</v>
      </c>
      <c r="F505" t="str">
        <f t="shared" si="14"/>
        <v/>
      </c>
      <c r="G505" t="str">
        <f t="shared" si="15"/>
        <v/>
      </c>
      <c r="H505">
        <v>1968</v>
      </c>
      <c r="I505"/>
      <c r="J505" s="40">
        <v>0.36299999999999999</v>
      </c>
      <c r="K505" s="11" t="b">
        <v>0</v>
      </c>
    </row>
    <row r="506" spans="1:11" x14ac:dyDescent="0.2">
      <c r="A506">
        <v>523</v>
      </c>
      <c r="B506" t="s">
        <v>67</v>
      </c>
      <c r="C506" s="11" t="s">
        <v>56</v>
      </c>
      <c r="D506" t="s">
        <v>564</v>
      </c>
      <c r="E506">
        <v>33.120000030845397</v>
      </c>
      <c r="F506" t="str">
        <f t="shared" si="14"/>
        <v/>
      </c>
      <c r="G506" t="str">
        <f t="shared" si="15"/>
        <v/>
      </c>
      <c r="H506">
        <v>1966</v>
      </c>
      <c r="I506"/>
      <c r="J506" s="40">
        <v>0.35662500000000003</v>
      </c>
      <c r="K506" s="11" t="b">
        <v>0</v>
      </c>
    </row>
    <row r="507" spans="1:11" x14ac:dyDescent="0.2">
      <c r="A507">
        <v>524</v>
      </c>
      <c r="B507" t="s">
        <v>18</v>
      </c>
      <c r="C507" s="11" t="s">
        <v>50</v>
      </c>
      <c r="D507" t="s">
        <v>565</v>
      </c>
      <c r="E507">
        <v>25.7</v>
      </c>
      <c r="F507" t="str">
        <f t="shared" si="14"/>
        <v/>
      </c>
      <c r="G507" t="str">
        <f t="shared" si="15"/>
        <v/>
      </c>
      <c r="H507">
        <v>1930</v>
      </c>
      <c r="I507"/>
      <c r="J507" s="40" t="s">
        <v>85</v>
      </c>
      <c r="K507" s="11" t="b">
        <v>0</v>
      </c>
    </row>
    <row r="508" spans="1:11" x14ac:dyDescent="0.2">
      <c r="A508">
        <v>525</v>
      </c>
      <c r="B508" t="s">
        <v>18</v>
      </c>
      <c r="C508" s="11" t="s">
        <v>57</v>
      </c>
      <c r="D508" t="s">
        <v>566</v>
      </c>
      <c r="E508">
        <v>21.6</v>
      </c>
      <c r="F508" t="str">
        <f t="shared" si="14"/>
        <v/>
      </c>
      <c r="G508" t="str">
        <f t="shared" si="15"/>
        <v/>
      </c>
      <c r="H508">
        <v>1956</v>
      </c>
      <c r="I508"/>
      <c r="J508" s="40" t="s">
        <v>85</v>
      </c>
      <c r="K508" s="11" t="b">
        <v>0</v>
      </c>
    </row>
    <row r="509" spans="1:11" x14ac:dyDescent="0.2">
      <c r="A509">
        <v>526</v>
      </c>
      <c r="B509" t="s">
        <v>18</v>
      </c>
      <c r="C509" s="11" t="s">
        <v>53</v>
      </c>
      <c r="D509" t="s">
        <v>567</v>
      </c>
      <c r="E509">
        <v>32.4</v>
      </c>
      <c r="F509" t="str">
        <f t="shared" si="14"/>
        <v/>
      </c>
      <c r="G509" t="str">
        <f t="shared" si="15"/>
        <v/>
      </c>
      <c r="H509">
        <v>2006</v>
      </c>
      <c r="I509"/>
      <c r="J509" s="40" t="s">
        <v>85</v>
      </c>
      <c r="K509" s="11" t="b">
        <v>0</v>
      </c>
    </row>
    <row r="510" spans="1:11" x14ac:dyDescent="0.2">
      <c r="A510">
        <v>527</v>
      </c>
      <c r="B510" t="s">
        <v>7</v>
      </c>
      <c r="C510" s="11" t="s">
        <v>42</v>
      </c>
      <c r="D510" t="s">
        <v>568</v>
      </c>
      <c r="E510">
        <v>43.2000000402331</v>
      </c>
      <c r="F510" t="str">
        <f t="shared" si="14"/>
        <v/>
      </c>
      <c r="G510" t="str">
        <f t="shared" si="15"/>
        <v/>
      </c>
      <c r="H510">
        <v>1997</v>
      </c>
      <c r="I510"/>
      <c r="J510" s="40">
        <v>0.51333333333333331</v>
      </c>
      <c r="K510" s="11" t="b">
        <v>0</v>
      </c>
    </row>
    <row r="511" spans="1:11" x14ac:dyDescent="0.2">
      <c r="A511">
        <v>528</v>
      </c>
      <c r="B511" t="s">
        <v>8</v>
      </c>
      <c r="C511" s="11" t="s">
        <v>42</v>
      </c>
      <c r="D511" t="s">
        <v>569</v>
      </c>
      <c r="E511">
        <v>37.5340000171214</v>
      </c>
      <c r="F511" t="str">
        <f t="shared" si="14"/>
        <v/>
      </c>
      <c r="G511" t="str">
        <f t="shared" si="15"/>
        <v/>
      </c>
      <c r="H511">
        <v>1991</v>
      </c>
      <c r="I511"/>
      <c r="J511" s="40">
        <v>0.35359999999999997</v>
      </c>
      <c r="K511" s="11" t="b">
        <v>1</v>
      </c>
    </row>
    <row r="512" spans="1:11" x14ac:dyDescent="0.2">
      <c r="A512">
        <v>529</v>
      </c>
      <c r="B512" t="s">
        <v>18</v>
      </c>
      <c r="C512" s="11" t="s">
        <v>60</v>
      </c>
      <c r="D512" t="s">
        <v>570</v>
      </c>
      <c r="E512">
        <v>44</v>
      </c>
      <c r="F512" t="str">
        <f t="shared" si="14"/>
        <v/>
      </c>
      <c r="G512" t="str">
        <f t="shared" si="15"/>
        <v/>
      </c>
      <c r="H512">
        <v>1955</v>
      </c>
      <c r="I512"/>
      <c r="J512" s="40" t="s">
        <v>85</v>
      </c>
      <c r="K512" s="11" t="b">
        <v>0</v>
      </c>
    </row>
    <row r="513" spans="1:11" x14ac:dyDescent="0.2">
      <c r="A513">
        <v>530</v>
      </c>
      <c r="B513" t="s">
        <v>6</v>
      </c>
      <c r="C513" s="11" t="s">
        <v>44</v>
      </c>
      <c r="D513" t="s">
        <v>571</v>
      </c>
      <c r="E513">
        <v>232.499999925494</v>
      </c>
      <c r="F513" t="str">
        <f t="shared" si="14"/>
        <v/>
      </c>
      <c r="G513" t="str">
        <f t="shared" si="15"/>
        <v/>
      </c>
      <c r="H513">
        <v>1970</v>
      </c>
      <c r="I513"/>
      <c r="J513" s="40">
        <v>0.359375</v>
      </c>
      <c r="K513" s="11" t="b">
        <v>0</v>
      </c>
    </row>
    <row r="514" spans="1:11" x14ac:dyDescent="0.2">
      <c r="A514">
        <v>531</v>
      </c>
      <c r="B514" t="s">
        <v>8</v>
      </c>
      <c r="C514" s="11" t="s">
        <v>34</v>
      </c>
      <c r="D514" t="s">
        <v>572</v>
      </c>
      <c r="E514">
        <v>15.6800000071526</v>
      </c>
      <c r="F514" t="str">
        <f t="shared" ref="F514:F577" si="16">IF(B514="PSP",E514,"")</f>
        <v/>
      </c>
      <c r="G514" t="str">
        <f t="shared" ref="G514:G577" si="17">IF(B514="PSP",E514*8,"")</f>
        <v/>
      </c>
      <c r="H514">
        <v>2002</v>
      </c>
      <c r="I514"/>
      <c r="J514" s="40">
        <v>0.38219999999999998</v>
      </c>
      <c r="K514" s="11" t="b">
        <v>1</v>
      </c>
    </row>
    <row r="515" spans="1:11" x14ac:dyDescent="0.2">
      <c r="A515">
        <v>532</v>
      </c>
      <c r="B515" t="s">
        <v>18</v>
      </c>
      <c r="C515" s="11" t="s">
        <v>44</v>
      </c>
      <c r="D515" t="s">
        <v>573</v>
      </c>
      <c r="E515">
        <v>186</v>
      </c>
      <c r="F515" t="str">
        <f t="shared" si="16"/>
        <v/>
      </c>
      <c r="G515" t="str">
        <f t="shared" si="17"/>
        <v/>
      </c>
      <c r="H515">
        <v>1968</v>
      </c>
      <c r="I515"/>
      <c r="J515" s="40" t="s">
        <v>85</v>
      </c>
      <c r="K515" s="11" t="b">
        <v>0</v>
      </c>
    </row>
    <row r="516" spans="1:11" x14ac:dyDescent="0.2">
      <c r="A516">
        <v>533</v>
      </c>
      <c r="B516" t="s">
        <v>18</v>
      </c>
      <c r="C516" s="11" t="s">
        <v>44</v>
      </c>
      <c r="D516" t="s">
        <v>574</v>
      </c>
      <c r="E516">
        <v>26.7</v>
      </c>
      <c r="F516" t="str">
        <f t="shared" si="16"/>
        <v/>
      </c>
      <c r="G516" t="str">
        <f t="shared" si="17"/>
        <v/>
      </c>
      <c r="H516">
        <v>1941</v>
      </c>
      <c r="I516"/>
      <c r="J516" s="40" t="s">
        <v>85</v>
      </c>
      <c r="K516" s="11" t="b">
        <v>0</v>
      </c>
    </row>
    <row r="517" spans="1:11" x14ac:dyDescent="0.2">
      <c r="A517">
        <v>534</v>
      </c>
      <c r="B517" t="s">
        <v>5</v>
      </c>
      <c r="C517" s="11" t="s">
        <v>41</v>
      </c>
      <c r="D517" t="s">
        <v>575</v>
      </c>
      <c r="E517">
        <v>834.44000162184204</v>
      </c>
      <c r="F517" t="str">
        <f t="shared" si="16"/>
        <v/>
      </c>
      <c r="G517" t="str">
        <f t="shared" si="17"/>
        <v/>
      </c>
      <c r="H517">
        <v>2000</v>
      </c>
      <c r="I517"/>
      <c r="J517" s="40">
        <v>0.44</v>
      </c>
      <c r="K517" s="11" t="b">
        <v>1</v>
      </c>
    </row>
    <row r="518" spans="1:11" x14ac:dyDescent="0.2">
      <c r="A518">
        <v>535</v>
      </c>
      <c r="B518" t="s">
        <v>5</v>
      </c>
      <c r="C518" s="11" t="s">
        <v>41</v>
      </c>
      <c r="D518" t="s">
        <v>575</v>
      </c>
      <c r="E518">
        <v>920.000001788139</v>
      </c>
      <c r="F518" t="str">
        <f t="shared" si="16"/>
        <v/>
      </c>
      <c r="G518" t="str">
        <f t="shared" si="17"/>
        <v/>
      </c>
      <c r="H518">
        <v>1978</v>
      </c>
      <c r="I518"/>
      <c r="J518" s="40">
        <v>0.374</v>
      </c>
      <c r="K518" s="11" t="b">
        <v>0</v>
      </c>
    </row>
    <row r="519" spans="1:11" x14ac:dyDescent="0.2">
      <c r="A519">
        <v>536</v>
      </c>
      <c r="B519" t="s">
        <v>18</v>
      </c>
      <c r="C519" s="11" t="s">
        <v>35</v>
      </c>
      <c r="D519" t="s">
        <v>576</v>
      </c>
      <c r="E519">
        <v>43</v>
      </c>
      <c r="F519" t="str">
        <f t="shared" si="16"/>
        <v/>
      </c>
      <c r="G519" t="str">
        <f t="shared" si="17"/>
        <v/>
      </c>
      <c r="H519">
        <v>1963</v>
      </c>
      <c r="I519"/>
      <c r="J519" s="40" t="s">
        <v>85</v>
      </c>
      <c r="K519" s="11" t="b">
        <v>0</v>
      </c>
    </row>
    <row r="520" spans="1:11" x14ac:dyDescent="0.2">
      <c r="A520">
        <v>537</v>
      </c>
      <c r="B520" t="s">
        <v>7</v>
      </c>
      <c r="C520" s="11" t="s">
        <v>34</v>
      </c>
      <c r="D520" t="s">
        <v>577</v>
      </c>
      <c r="E520">
        <v>13.7280000127852</v>
      </c>
      <c r="F520" t="str">
        <f t="shared" si="16"/>
        <v/>
      </c>
      <c r="G520" t="str">
        <f t="shared" si="17"/>
        <v/>
      </c>
      <c r="H520">
        <v>1987</v>
      </c>
      <c r="I520"/>
      <c r="J520" s="40">
        <v>0.44666666666666666</v>
      </c>
      <c r="K520" s="11" t="b">
        <v>0</v>
      </c>
    </row>
    <row r="521" spans="1:11" x14ac:dyDescent="0.2">
      <c r="A521">
        <v>538</v>
      </c>
      <c r="B521" t="s">
        <v>18</v>
      </c>
      <c r="C521" s="11" t="s">
        <v>49</v>
      </c>
      <c r="D521" t="s">
        <v>578</v>
      </c>
      <c r="E521">
        <v>115</v>
      </c>
      <c r="F521" t="str">
        <f t="shared" si="16"/>
        <v/>
      </c>
      <c r="G521" t="str">
        <f t="shared" si="17"/>
        <v/>
      </c>
      <c r="H521">
        <v>1982</v>
      </c>
      <c r="I521"/>
      <c r="J521" s="40" t="s">
        <v>85</v>
      </c>
      <c r="K521" s="11" t="b">
        <v>0</v>
      </c>
    </row>
    <row r="522" spans="1:11" x14ac:dyDescent="0.2">
      <c r="A522">
        <v>539</v>
      </c>
      <c r="B522" t="s">
        <v>67</v>
      </c>
      <c r="C522" s="11" t="s">
        <v>49</v>
      </c>
      <c r="D522" t="s">
        <v>579</v>
      </c>
      <c r="E522">
        <v>736.32000068575098</v>
      </c>
      <c r="F522" t="str">
        <f t="shared" si="16"/>
        <v/>
      </c>
      <c r="G522" t="str">
        <f t="shared" si="17"/>
        <v/>
      </c>
      <c r="H522">
        <v>1973</v>
      </c>
      <c r="I522"/>
      <c r="J522" s="40">
        <v>0.37893749999999998</v>
      </c>
      <c r="K522" s="11" t="b">
        <v>0</v>
      </c>
    </row>
    <row r="523" spans="1:11" x14ac:dyDescent="0.2">
      <c r="A523">
        <v>540</v>
      </c>
      <c r="B523" t="s">
        <v>8</v>
      </c>
      <c r="C523" s="11" t="s">
        <v>38</v>
      </c>
      <c r="D523" t="s">
        <v>580</v>
      </c>
      <c r="E523">
        <v>15.381100007016199</v>
      </c>
      <c r="F523" t="str">
        <f t="shared" si="16"/>
        <v/>
      </c>
      <c r="G523" t="str">
        <f t="shared" si="17"/>
        <v/>
      </c>
      <c r="H523">
        <v>1994</v>
      </c>
      <c r="I523"/>
      <c r="J523" s="40">
        <v>0.3614</v>
      </c>
      <c r="K523" s="11" t="b">
        <v>1</v>
      </c>
    </row>
    <row r="524" spans="1:11" x14ac:dyDescent="0.2">
      <c r="A524">
        <v>541</v>
      </c>
      <c r="B524" t="s">
        <v>18</v>
      </c>
      <c r="C524" s="11" t="s">
        <v>51</v>
      </c>
      <c r="D524" t="s">
        <v>581</v>
      </c>
      <c r="E524">
        <v>27.35</v>
      </c>
      <c r="F524" t="str">
        <f t="shared" si="16"/>
        <v/>
      </c>
      <c r="G524" t="str">
        <f t="shared" si="17"/>
        <v/>
      </c>
      <c r="H524">
        <v>1915</v>
      </c>
      <c r="I524"/>
      <c r="J524" s="40" t="s">
        <v>85</v>
      </c>
      <c r="K524" s="11" t="b">
        <v>0</v>
      </c>
    </row>
    <row r="525" spans="1:11" x14ac:dyDescent="0.2">
      <c r="A525">
        <v>542</v>
      </c>
      <c r="B525" t="s">
        <v>66</v>
      </c>
      <c r="C525" s="11" t="s">
        <v>41</v>
      </c>
      <c r="D525" t="s">
        <v>582</v>
      </c>
      <c r="E525">
        <v>12.000000011175899</v>
      </c>
      <c r="F525" t="str">
        <f t="shared" si="16"/>
        <v/>
      </c>
      <c r="G525" t="str">
        <f t="shared" si="17"/>
        <v/>
      </c>
      <c r="H525">
        <v>1964</v>
      </c>
      <c r="I525"/>
      <c r="J525" s="40">
        <v>0.35025000000000001</v>
      </c>
      <c r="K525" s="11" t="b">
        <v>1</v>
      </c>
    </row>
    <row r="526" spans="1:11" x14ac:dyDescent="0.2">
      <c r="A526">
        <v>543</v>
      </c>
      <c r="B526" t="s">
        <v>8</v>
      </c>
      <c r="C526" s="11" t="s">
        <v>34</v>
      </c>
      <c r="D526" t="s">
        <v>583</v>
      </c>
      <c r="E526">
        <v>15.2880000069737</v>
      </c>
      <c r="F526" t="str">
        <f t="shared" si="16"/>
        <v/>
      </c>
      <c r="G526" t="str">
        <f t="shared" si="17"/>
        <v/>
      </c>
      <c r="H526">
        <v>1999</v>
      </c>
      <c r="I526"/>
      <c r="J526" s="40">
        <v>0.37439999999999996</v>
      </c>
      <c r="K526" s="11" t="b">
        <v>1</v>
      </c>
    </row>
    <row r="527" spans="1:11" x14ac:dyDescent="0.2">
      <c r="A527">
        <v>544</v>
      </c>
      <c r="B527" t="s">
        <v>18</v>
      </c>
      <c r="C527" s="11" t="s">
        <v>57</v>
      </c>
      <c r="D527" t="s">
        <v>584</v>
      </c>
      <c r="E527">
        <v>17.5</v>
      </c>
      <c r="F527" t="str">
        <f t="shared" si="16"/>
        <v/>
      </c>
      <c r="G527" t="str">
        <f t="shared" si="17"/>
        <v/>
      </c>
      <c r="H527">
        <v>2007</v>
      </c>
      <c r="I527"/>
      <c r="J527" s="40" t="s">
        <v>85</v>
      </c>
      <c r="K527" s="11" t="b">
        <v>0</v>
      </c>
    </row>
    <row r="528" spans="1:11" x14ac:dyDescent="0.2">
      <c r="A528">
        <v>545</v>
      </c>
      <c r="B528" t="s">
        <v>8</v>
      </c>
      <c r="C528" s="11" t="s">
        <v>41</v>
      </c>
      <c r="D528" t="s">
        <v>585</v>
      </c>
      <c r="E528">
        <v>36.260000016540303</v>
      </c>
      <c r="F528" t="str">
        <f t="shared" si="16"/>
        <v/>
      </c>
      <c r="G528" t="str">
        <f t="shared" si="17"/>
        <v/>
      </c>
      <c r="H528">
        <v>1997</v>
      </c>
      <c r="I528"/>
      <c r="J528" s="40">
        <v>0.36920000000000003</v>
      </c>
      <c r="K528" s="11" t="b">
        <v>1</v>
      </c>
    </row>
    <row r="529" spans="1:11" x14ac:dyDescent="0.2">
      <c r="A529">
        <v>546</v>
      </c>
      <c r="B529" t="s">
        <v>18</v>
      </c>
      <c r="C529" s="11" t="s">
        <v>35</v>
      </c>
      <c r="D529" t="s">
        <v>586</v>
      </c>
      <c r="E529">
        <v>22</v>
      </c>
      <c r="F529" t="str">
        <f t="shared" si="16"/>
        <v/>
      </c>
      <c r="G529" t="str">
        <f t="shared" si="17"/>
        <v/>
      </c>
      <c r="H529">
        <v>1978</v>
      </c>
      <c r="I529"/>
      <c r="J529" s="40" t="s">
        <v>85</v>
      </c>
      <c r="K529" s="11" t="b">
        <v>0</v>
      </c>
    </row>
    <row r="530" spans="1:11" x14ac:dyDescent="0.2">
      <c r="A530">
        <v>547</v>
      </c>
      <c r="B530" t="s">
        <v>5</v>
      </c>
      <c r="C530" s="11" t="s">
        <v>49</v>
      </c>
      <c r="D530" t="s">
        <v>587</v>
      </c>
      <c r="E530">
        <v>92.000000178813906</v>
      </c>
      <c r="F530" t="str">
        <f t="shared" si="16"/>
        <v/>
      </c>
      <c r="G530" t="str">
        <f t="shared" si="17"/>
        <v/>
      </c>
      <c r="H530">
        <v>1990</v>
      </c>
      <c r="I530"/>
      <c r="J530" s="40">
        <v>0.41</v>
      </c>
      <c r="K530" s="11" t="b">
        <v>1</v>
      </c>
    </row>
    <row r="531" spans="1:11" x14ac:dyDescent="0.2">
      <c r="A531">
        <v>548</v>
      </c>
      <c r="B531" t="s">
        <v>18</v>
      </c>
      <c r="C531" s="11" t="s">
        <v>44</v>
      </c>
      <c r="D531" t="s">
        <v>588</v>
      </c>
      <c r="E531">
        <v>22.5</v>
      </c>
      <c r="F531" t="str">
        <f t="shared" si="16"/>
        <v/>
      </c>
      <c r="G531" t="str">
        <f t="shared" si="17"/>
        <v/>
      </c>
      <c r="H531">
        <v>1980</v>
      </c>
      <c r="I531"/>
      <c r="J531" s="40" t="s">
        <v>85</v>
      </c>
      <c r="K531" s="11" t="b">
        <v>0</v>
      </c>
    </row>
    <row r="532" spans="1:11" x14ac:dyDescent="0.2">
      <c r="A532">
        <v>549</v>
      </c>
      <c r="B532" t="s">
        <v>7</v>
      </c>
      <c r="C532" s="11" t="s">
        <v>47</v>
      </c>
      <c r="D532" t="s">
        <v>589</v>
      </c>
      <c r="E532">
        <v>206.40000019222501</v>
      </c>
      <c r="F532" t="str">
        <f t="shared" si="16"/>
        <v/>
      </c>
      <c r="G532" t="str">
        <f t="shared" si="17"/>
        <v/>
      </c>
      <c r="H532">
        <v>1998</v>
      </c>
      <c r="I532"/>
      <c r="J532" s="40">
        <v>0.52</v>
      </c>
      <c r="K532" s="11" t="b">
        <v>0</v>
      </c>
    </row>
    <row r="533" spans="1:11" x14ac:dyDescent="0.2">
      <c r="A533">
        <v>550</v>
      </c>
      <c r="B533" t="s">
        <v>8</v>
      </c>
      <c r="C533" s="11" t="s">
        <v>47</v>
      </c>
      <c r="D533" t="s">
        <v>590</v>
      </c>
      <c r="E533">
        <v>152.88000006973701</v>
      </c>
      <c r="F533" t="str">
        <f t="shared" si="16"/>
        <v/>
      </c>
      <c r="G533" t="str">
        <f t="shared" si="17"/>
        <v/>
      </c>
      <c r="H533">
        <v>1997</v>
      </c>
      <c r="I533"/>
      <c r="J533" s="40">
        <v>0.36920000000000003</v>
      </c>
      <c r="K533" s="11" t="b">
        <v>1</v>
      </c>
    </row>
    <row r="534" spans="1:11" x14ac:dyDescent="0.2">
      <c r="A534">
        <v>551</v>
      </c>
      <c r="B534" t="s">
        <v>18</v>
      </c>
      <c r="C534" s="11" t="s">
        <v>35</v>
      </c>
      <c r="D534" t="s">
        <v>591</v>
      </c>
      <c r="E534">
        <v>124</v>
      </c>
      <c r="F534" t="str">
        <f t="shared" si="16"/>
        <v/>
      </c>
      <c r="G534" t="str">
        <f t="shared" si="17"/>
        <v/>
      </c>
      <c r="H534">
        <v>1977</v>
      </c>
      <c r="I534"/>
      <c r="J534" s="40" t="s">
        <v>85</v>
      </c>
      <c r="K534" s="11" t="b">
        <v>0</v>
      </c>
    </row>
    <row r="535" spans="1:11" x14ac:dyDescent="0.2">
      <c r="A535">
        <v>552</v>
      </c>
      <c r="B535" t="s">
        <v>18</v>
      </c>
      <c r="C535" s="11" t="s">
        <v>35</v>
      </c>
      <c r="D535" t="s">
        <v>592</v>
      </c>
      <c r="E535">
        <v>80</v>
      </c>
      <c r="F535" t="str">
        <f t="shared" si="16"/>
        <v/>
      </c>
      <c r="G535" t="str">
        <f t="shared" si="17"/>
        <v/>
      </c>
      <c r="H535">
        <v>1982</v>
      </c>
      <c r="I535"/>
      <c r="J535" s="40" t="s">
        <v>85</v>
      </c>
      <c r="K535" s="11" t="b">
        <v>0</v>
      </c>
    </row>
    <row r="536" spans="1:11" x14ac:dyDescent="0.2">
      <c r="A536">
        <v>553</v>
      </c>
      <c r="B536" t="s">
        <v>18</v>
      </c>
      <c r="C536" s="11" t="s">
        <v>52</v>
      </c>
      <c r="D536" t="s">
        <v>593</v>
      </c>
      <c r="E536">
        <v>18.399999999999999</v>
      </c>
      <c r="F536" t="str">
        <f t="shared" si="16"/>
        <v/>
      </c>
      <c r="G536" t="str">
        <f t="shared" si="17"/>
        <v/>
      </c>
      <c r="H536">
        <v>1986</v>
      </c>
      <c r="I536"/>
      <c r="J536" s="40" t="s">
        <v>85</v>
      </c>
      <c r="K536" s="11" t="b">
        <v>0</v>
      </c>
    </row>
    <row r="537" spans="1:11" x14ac:dyDescent="0.2">
      <c r="A537">
        <v>554</v>
      </c>
      <c r="B537" t="s">
        <v>18</v>
      </c>
      <c r="C537" s="11" t="s">
        <v>41</v>
      </c>
      <c r="D537" t="s">
        <v>594</v>
      </c>
      <c r="E537">
        <v>96</v>
      </c>
      <c r="F537" t="str">
        <f t="shared" si="16"/>
        <v/>
      </c>
      <c r="G537" t="str">
        <f t="shared" si="17"/>
        <v/>
      </c>
      <c r="H537">
        <v>1953</v>
      </c>
      <c r="I537"/>
      <c r="J537" s="40" t="s">
        <v>85</v>
      </c>
      <c r="K537" s="11" t="b">
        <v>0</v>
      </c>
    </row>
    <row r="538" spans="1:11" x14ac:dyDescent="0.2">
      <c r="A538">
        <v>555</v>
      </c>
      <c r="B538" t="s">
        <v>6</v>
      </c>
      <c r="C538" s="11" t="s">
        <v>41</v>
      </c>
      <c r="D538" t="s">
        <v>595</v>
      </c>
      <c r="E538">
        <v>87.605999971926195</v>
      </c>
      <c r="F538" t="str">
        <f t="shared" si="16"/>
        <v/>
      </c>
      <c r="G538" t="str">
        <f t="shared" si="17"/>
        <v/>
      </c>
      <c r="H538">
        <v>1984</v>
      </c>
      <c r="I538"/>
      <c r="J538" s="40">
        <v>0.40399999999999997</v>
      </c>
      <c r="K538" s="11" t="b">
        <v>1</v>
      </c>
    </row>
    <row r="539" spans="1:11" x14ac:dyDescent="0.2">
      <c r="A539">
        <v>556</v>
      </c>
      <c r="B539" t="s">
        <v>8</v>
      </c>
      <c r="C539" s="11" t="s">
        <v>41</v>
      </c>
      <c r="D539" t="s">
        <v>596</v>
      </c>
      <c r="E539">
        <v>25.480000011622899</v>
      </c>
      <c r="F539" t="str">
        <f t="shared" si="16"/>
        <v/>
      </c>
      <c r="G539" t="str">
        <f t="shared" si="17"/>
        <v/>
      </c>
      <c r="H539">
        <v>1990</v>
      </c>
      <c r="I539"/>
      <c r="J539" s="40">
        <v>0.35100000000000003</v>
      </c>
      <c r="K539" s="11" t="b">
        <v>1</v>
      </c>
    </row>
    <row r="540" spans="1:11" x14ac:dyDescent="0.2">
      <c r="A540">
        <v>557</v>
      </c>
      <c r="B540" t="s">
        <v>18</v>
      </c>
      <c r="C540" s="11" t="s">
        <v>44</v>
      </c>
      <c r="D540" t="s">
        <v>597</v>
      </c>
      <c r="E540">
        <v>75.34</v>
      </c>
      <c r="F540" t="str">
        <f t="shared" si="16"/>
        <v/>
      </c>
      <c r="G540" t="str">
        <f t="shared" si="17"/>
        <v/>
      </c>
      <c r="H540">
        <v>1984</v>
      </c>
      <c r="I540"/>
      <c r="J540" s="40" t="s">
        <v>85</v>
      </c>
      <c r="K540" s="11" t="b">
        <v>0</v>
      </c>
    </row>
    <row r="541" spans="1:11" x14ac:dyDescent="0.2">
      <c r="A541">
        <v>558</v>
      </c>
      <c r="B541" t="s">
        <v>18</v>
      </c>
      <c r="C541" s="11" t="s">
        <v>35</v>
      </c>
      <c r="D541" t="s">
        <v>598</v>
      </c>
      <c r="E541">
        <v>14.4</v>
      </c>
      <c r="F541" t="str">
        <f t="shared" si="16"/>
        <v/>
      </c>
      <c r="G541" t="str">
        <f t="shared" si="17"/>
        <v/>
      </c>
      <c r="H541">
        <v>2006</v>
      </c>
      <c r="I541"/>
      <c r="J541" s="40" t="s">
        <v>85</v>
      </c>
      <c r="K541" s="11" t="b">
        <v>0</v>
      </c>
    </row>
    <row r="542" spans="1:11" x14ac:dyDescent="0.2">
      <c r="A542">
        <v>559</v>
      </c>
      <c r="B542" t="s">
        <v>8</v>
      </c>
      <c r="C542" s="11" t="s">
        <v>41</v>
      </c>
      <c r="D542" t="s">
        <v>599</v>
      </c>
      <c r="E542">
        <v>14.994000006839601</v>
      </c>
      <c r="F542" t="str">
        <f t="shared" si="16"/>
        <v/>
      </c>
      <c r="G542" t="str">
        <f t="shared" si="17"/>
        <v/>
      </c>
      <c r="H542">
        <v>1993</v>
      </c>
      <c r="I542"/>
      <c r="J542" s="40">
        <v>0.35880000000000001</v>
      </c>
      <c r="K542" s="11" t="b">
        <v>1</v>
      </c>
    </row>
    <row r="543" spans="1:11" x14ac:dyDescent="0.2">
      <c r="A543">
        <v>560</v>
      </c>
      <c r="B543" t="s">
        <v>18</v>
      </c>
      <c r="C543" s="11" t="s">
        <v>51</v>
      </c>
      <c r="D543" t="s">
        <v>600</v>
      </c>
      <c r="E543">
        <v>20</v>
      </c>
      <c r="F543" t="str">
        <f t="shared" si="16"/>
        <v/>
      </c>
      <c r="G543" t="str">
        <f t="shared" si="17"/>
        <v/>
      </c>
      <c r="H543">
        <v>1975</v>
      </c>
      <c r="I543"/>
      <c r="J543" s="40" t="s">
        <v>85</v>
      </c>
      <c r="K543" s="11" t="b">
        <v>0</v>
      </c>
    </row>
    <row r="544" spans="1:11" x14ac:dyDescent="0.2">
      <c r="A544">
        <v>561</v>
      </c>
      <c r="B544" t="s">
        <v>9</v>
      </c>
      <c r="C544" s="11" t="s">
        <v>44</v>
      </c>
      <c r="D544" t="s">
        <v>601</v>
      </c>
      <c r="E544">
        <v>289.10000013187499</v>
      </c>
      <c r="F544" t="str">
        <f t="shared" si="16"/>
        <v/>
      </c>
      <c r="G544" t="str">
        <f t="shared" si="17"/>
        <v/>
      </c>
      <c r="H544">
        <v>1980</v>
      </c>
      <c r="I544"/>
      <c r="J544" s="40">
        <v>0.32500000000000001</v>
      </c>
      <c r="K544" s="11" t="b">
        <v>0</v>
      </c>
    </row>
    <row r="545" spans="1:11" x14ac:dyDescent="0.2">
      <c r="A545">
        <v>562</v>
      </c>
      <c r="B545" t="s">
        <v>9</v>
      </c>
      <c r="C545" s="11" t="s">
        <v>52</v>
      </c>
      <c r="D545" t="s">
        <v>602</v>
      </c>
      <c r="E545">
        <v>24.990000011399399</v>
      </c>
      <c r="F545" t="str">
        <f t="shared" si="16"/>
        <v/>
      </c>
      <c r="G545" t="str">
        <f t="shared" si="17"/>
        <v/>
      </c>
      <c r="H545">
        <v>1984</v>
      </c>
      <c r="I545"/>
      <c r="J545" s="40">
        <v>0.33539999999999998</v>
      </c>
      <c r="K545" s="11" t="b">
        <v>1</v>
      </c>
    </row>
    <row r="546" spans="1:11" x14ac:dyDescent="0.2">
      <c r="A546">
        <v>563</v>
      </c>
      <c r="B546" t="s">
        <v>18</v>
      </c>
      <c r="C546" s="11" t="s">
        <v>52</v>
      </c>
      <c r="D546" t="s">
        <v>603</v>
      </c>
      <c r="E546">
        <v>87</v>
      </c>
      <c r="F546" t="str">
        <f t="shared" si="16"/>
        <v/>
      </c>
      <c r="G546" t="str">
        <f t="shared" si="17"/>
        <v/>
      </c>
      <c r="H546">
        <v>1940</v>
      </c>
      <c r="I546"/>
      <c r="J546" s="40" t="s">
        <v>85</v>
      </c>
      <c r="K546" s="11" t="b">
        <v>0</v>
      </c>
    </row>
    <row r="547" spans="1:11" x14ac:dyDescent="0.2">
      <c r="A547">
        <v>564</v>
      </c>
      <c r="B547" t="s">
        <v>7</v>
      </c>
      <c r="C547" s="11" t="s">
        <v>44</v>
      </c>
      <c r="D547" t="s">
        <v>604</v>
      </c>
      <c r="E547">
        <v>45.2160000421107</v>
      </c>
      <c r="F547" t="str">
        <f t="shared" si="16"/>
        <v/>
      </c>
      <c r="G547" t="str">
        <f t="shared" si="17"/>
        <v/>
      </c>
      <c r="H547">
        <v>2000</v>
      </c>
      <c r="I547"/>
      <c r="J547" s="40">
        <v>0.53333333333333333</v>
      </c>
      <c r="K547" s="11" t="b">
        <v>0</v>
      </c>
    </row>
    <row r="548" spans="1:11" x14ac:dyDescent="0.2">
      <c r="A548">
        <v>565</v>
      </c>
      <c r="B548" t="s">
        <v>9</v>
      </c>
      <c r="C548" s="11" t="s">
        <v>44</v>
      </c>
      <c r="D548" t="s">
        <v>605</v>
      </c>
      <c r="E548">
        <v>39.200000017881401</v>
      </c>
      <c r="F548" t="str">
        <f t="shared" si="16"/>
        <v/>
      </c>
      <c r="G548" t="str">
        <f t="shared" si="17"/>
        <v/>
      </c>
      <c r="H548">
        <v>1980</v>
      </c>
      <c r="I548"/>
      <c r="J548" s="40">
        <v>0.32500000000000001</v>
      </c>
      <c r="K548" s="11" t="b">
        <v>0</v>
      </c>
    </row>
    <row r="549" spans="1:11" x14ac:dyDescent="0.2">
      <c r="A549">
        <v>566</v>
      </c>
      <c r="B549" t="s">
        <v>7</v>
      </c>
      <c r="C549" s="11" t="s">
        <v>53</v>
      </c>
      <c r="D549" t="s">
        <v>606</v>
      </c>
      <c r="E549">
        <v>24.480000022798801</v>
      </c>
      <c r="F549" t="str">
        <f t="shared" si="16"/>
        <v/>
      </c>
      <c r="G549" t="str">
        <f t="shared" si="17"/>
        <v/>
      </c>
      <c r="H549">
        <v>1943</v>
      </c>
      <c r="I549"/>
      <c r="J549" s="40">
        <v>0.15333333333333332</v>
      </c>
      <c r="K549" s="11" t="b">
        <v>0</v>
      </c>
    </row>
    <row r="550" spans="1:11" x14ac:dyDescent="0.2">
      <c r="A550">
        <v>567</v>
      </c>
      <c r="B550" t="s">
        <v>17</v>
      </c>
      <c r="C550" s="11" t="s">
        <v>53</v>
      </c>
      <c r="D550" t="s">
        <v>606</v>
      </c>
      <c r="E550">
        <v>66.240000061690793</v>
      </c>
      <c r="F550" t="str">
        <f t="shared" si="16"/>
        <v/>
      </c>
      <c r="G550" t="str">
        <f t="shared" si="17"/>
        <v/>
      </c>
      <c r="H550">
        <v>1975</v>
      </c>
      <c r="I550"/>
      <c r="J550" s="40">
        <v>0.36666666666666664</v>
      </c>
      <c r="K550" s="11" t="b">
        <v>0</v>
      </c>
    </row>
    <row r="551" spans="1:11" x14ac:dyDescent="0.2">
      <c r="A551">
        <v>568</v>
      </c>
      <c r="B551" t="s">
        <v>8</v>
      </c>
      <c r="C551" s="11" t="s">
        <v>53</v>
      </c>
      <c r="D551" t="s">
        <v>606</v>
      </c>
      <c r="E551">
        <v>223.440000101924</v>
      </c>
      <c r="F551" t="str">
        <f t="shared" si="16"/>
        <v/>
      </c>
      <c r="G551" t="str">
        <f t="shared" si="17"/>
        <v/>
      </c>
      <c r="H551">
        <v>2001</v>
      </c>
      <c r="I551"/>
      <c r="J551" s="40">
        <v>0.37959999999999999</v>
      </c>
      <c r="K551" s="11" t="b">
        <v>0</v>
      </c>
    </row>
    <row r="552" spans="1:11" x14ac:dyDescent="0.2">
      <c r="A552">
        <v>569</v>
      </c>
      <c r="B552" t="s">
        <v>8</v>
      </c>
      <c r="C552" s="11" t="s">
        <v>41</v>
      </c>
      <c r="D552" t="s">
        <v>607</v>
      </c>
      <c r="E552">
        <v>10.4860000047833</v>
      </c>
      <c r="F552" t="str">
        <f t="shared" si="16"/>
        <v/>
      </c>
      <c r="G552" t="str">
        <f t="shared" si="17"/>
        <v/>
      </c>
      <c r="H552">
        <v>2000</v>
      </c>
      <c r="I552"/>
      <c r="J552" s="40">
        <v>0.377</v>
      </c>
      <c r="K552" s="11" t="b">
        <v>1</v>
      </c>
    </row>
    <row r="553" spans="1:11" x14ac:dyDescent="0.2">
      <c r="A553">
        <v>570</v>
      </c>
      <c r="B553" t="s">
        <v>66</v>
      </c>
      <c r="C553" s="11" t="s">
        <v>34</v>
      </c>
      <c r="D553" t="s">
        <v>608</v>
      </c>
      <c r="E553">
        <v>10.5600000098348</v>
      </c>
      <c r="F553" t="str">
        <f t="shared" si="16"/>
        <v/>
      </c>
      <c r="G553" t="str">
        <f t="shared" si="17"/>
        <v/>
      </c>
      <c r="H553">
        <v>1966</v>
      </c>
      <c r="I553"/>
      <c r="J553" s="40">
        <v>0.35662500000000003</v>
      </c>
      <c r="K553" s="11" t="b">
        <v>1</v>
      </c>
    </row>
    <row r="554" spans="1:11" x14ac:dyDescent="0.2">
      <c r="A554">
        <v>571</v>
      </c>
      <c r="B554" t="s">
        <v>7</v>
      </c>
      <c r="C554" s="11" t="s">
        <v>34</v>
      </c>
      <c r="D554" t="s">
        <v>609</v>
      </c>
      <c r="E554">
        <v>55.459200051650399</v>
      </c>
      <c r="F554" t="str">
        <f t="shared" si="16"/>
        <v/>
      </c>
      <c r="G554" t="str">
        <f t="shared" si="17"/>
        <v/>
      </c>
      <c r="H554">
        <v>2000</v>
      </c>
      <c r="I554"/>
      <c r="J554" s="40">
        <v>0.53333333333333333</v>
      </c>
      <c r="K554" s="11" t="b">
        <v>0</v>
      </c>
    </row>
    <row r="555" spans="1:11" x14ac:dyDescent="0.2">
      <c r="A555">
        <v>572</v>
      </c>
      <c r="B555" t="s">
        <v>18</v>
      </c>
      <c r="C555" s="11" t="s">
        <v>51</v>
      </c>
      <c r="D555" t="s">
        <v>610</v>
      </c>
      <c r="E555">
        <v>13</v>
      </c>
      <c r="F555" t="str">
        <f t="shared" si="16"/>
        <v/>
      </c>
      <c r="G555" t="str">
        <f t="shared" si="17"/>
        <v/>
      </c>
      <c r="H555">
        <v>1960</v>
      </c>
      <c r="I555"/>
      <c r="J555" s="40" t="s">
        <v>85</v>
      </c>
      <c r="K555" s="11" t="b">
        <v>0</v>
      </c>
    </row>
    <row r="556" spans="1:11" x14ac:dyDescent="0.2">
      <c r="A556">
        <v>573</v>
      </c>
      <c r="B556" t="s">
        <v>7</v>
      </c>
      <c r="C556" s="11" t="s">
        <v>34</v>
      </c>
      <c r="D556" t="s">
        <v>611</v>
      </c>
      <c r="E556">
        <v>384.00000035762798</v>
      </c>
      <c r="F556" t="str">
        <f t="shared" si="16"/>
        <v/>
      </c>
      <c r="G556" t="str">
        <f t="shared" si="17"/>
        <v/>
      </c>
      <c r="H556">
        <v>2002</v>
      </c>
      <c r="I556"/>
      <c r="J556" s="40">
        <v>0.54666666666666663</v>
      </c>
      <c r="K556" s="11" t="b">
        <v>0</v>
      </c>
    </row>
    <row r="557" spans="1:11" x14ac:dyDescent="0.2">
      <c r="A557">
        <v>574</v>
      </c>
      <c r="B557" t="s">
        <v>66</v>
      </c>
      <c r="C557" s="11" t="s">
        <v>41</v>
      </c>
      <c r="D557" t="s">
        <v>612</v>
      </c>
      <c r="E557">
        <v>20.457600019052599</v>
      </c>
      <c r="F557" t="str">
        <f t="shared" si="16"/>
        <v/>
      </c>
      <c r="G557" t="str">
        <f t="shared" si="17"/>
        <v/>
      </c>
      <c r="H557">
        <v>1990</v>
      </c>
      <c r="I557"/>
      <c r="J557" s="40">
        <v>0.43312499999999998</v>
      </c>
      <c r="K557" s="11" t="b">
        <v>1</v>
      </c>
    </row>
    <row r="558" spans="1:11" x14ac:dyDescent="0.2">
      <c r="A558">
        <v>575</v>
      </c>
      <c r="B558" t="s">
        <v>8</v>
      </c>
      <c r="C558" s="11" t="s">
        <v>41</v>
      </c>
      <c r="D558" t="s">
        <v>612</v>
      </c>
      <c r="E558">
        <v>14.4060000065714</v>
      </c>
      <c r="F558" t="str">
        <f t="shared" si="16"/>
        <v/>
      </c>
      <c r="G558" t="str">
        <f t="shared" si="17"/>
        <v/>
      </c>
      <c r="H558">
        <v>1996</v>
      </c>
      <c r="I558"/>
      <c r="J558" s="40">
        <v>0.36659999999999998</v>
      </c>
      <c r="K558" s="11" t="b">
        <v>1</v>
      </c>
    </row>
    <row r="559" spans="1:11" x14ac:dyDescent="0.2">
      <c r="A559">
        <v>576</v>
      </c>
      <c r="B559" t="s">
        <v>7</v>
      </c>
      <c r="C559" s="11" t="s">
        <v>52</v>
      </c>
      <c r="D559" t="s">
        <v>613</v>
      </c>
      <c r="E559">
        <v>1123.2000010460599</v>
      </c>
      <c r="F559" t="str">
        <f t="shared" si="16"/>
        <v/>
      </c>
      <c r="G559" t="str">
        <f t="shared" si="17"/>
        <v/>
      </c>
      <c r="H559">
        <v>2006</v>
      </c>
      <c r="I559"/>
      <c r="J559" s="40">
        <v>0.57333333333333325</v>
      </c>
      <c r="K559" s="11" t="b">
        <v>1</v>
      </c>
    </row>
    <row r="560" spans="1:11" x14ac:dyDescent="0.2">
      <c r="A560">
        <v>577</v>
      </c>
      <c r="B560" t="s">
        <v>7</v>
      </c>
      <c r="C560" s="11" t="s">
        <v>52</v>
      </c>
      <c r="D560" t="s">
        <v>613</v>
      </c>
      <c r="E560">
        <v>144.960000135005</v>
      </c>
      <c r="F560" t="str">
        <f t="shared" si="16"/>
        <v/>
      </c>
      <c r="G560" t="str">
        <f t="shared" si="17"/>
        <v/>
      </c>
      <c r="H560">
        <v>2006</v>
      </c>
      <c r="I560"/>
      <c r="J560" s="40">
        <v>0.57333333333333325</v>
      </c>
      <c r="K560" s="11" t="b">
        <v>0</v>
      </c>
    </row>
    <row r="561" spans="1:11" x14ac:dyDescent="0.2">
      <c r="A561">
        <v>578</v>
      </c>
      <c r="B561" t="s">
        <v>67</v>
      </c>
      <c r="C561" s="11" t="s">
        <v>52</v>
      </c>
      <c r="D561" t="s">
        <v>614</v>
      </c>
      <c r="E561">
        <v>136.32000012695801</v>
      </c>
      <c r="F561" t="str">
        <f t="shared" si="16"/>
        <v/>
      </c>
      <c r="G561" t="str">
        <f t="shared" si="17"/>
        <v/>
      </c>
      <c r="H561">
        <v>1969</v>
      </c>
      <c r="I561"/>
      <c r="J561" s="40">
        <v>0.3661875</v>
      </c>
      <c r="K561" s="11" t="b">
        <v>1</v>
      </c>
    </row>
    <row r="562" spans="1:11" x14ac:dyDescent="0.2">
      <c r="A562">
        <v>579</v>
      </c>
      <c r="B562" t="s">
        <v>6</v>
      </c>
      <c r="C562" s="11" t="s">
        <v>52</v>
      </c>
      <c r="D562" t="s">
        <v>615</v>
      </c>
      <c r="E562">
        <v>1190.39999961853</v>
      </c>
      <c r="F562" t="str">
        <f t="shared" si="16"/>
        <v/>
      </c>
      <c r="G562" t="str">
        <f t="shared" si="17"/>
        <v/>
      </c>
      <c r="H562">
        <v>1969</v>
      </c>
      <c r="I562"/>
      <c r="J562" s="40">
        <v>0.35618749999999999</v>
      </c>
      <c r="K562" s="11" t="b">
        <v>0</v>
      </c>
    </row>
    <row r="563" spans="1:11" x14ac:dyDescent="0.2">
      <c r="A563">
        <v>580</v>
      </c>
      <c r="B563" t="s">
        <v>6</v>
      </c>
      <c r="C563" s="11" t="s">
        <v>52</v>
      </c>
      <c r="D563" t="s">
        <v>616</v>
      </c>
      <c r="E563">
        <v>2455.1999992132201</v>
      </c>
      <c r="F563" t="str">
        <f t="shared" si="16"/>
        <v/>
      </c>
      <c r="G563" t="str">
        <f t="shared" si="17"/>
        <v/>
      </c>
      <c r="H563">
        <v>1991</v>
      </c>
      <c r="I563"/>
      <c r="J563" s="40">
        <v>0.42631250000000004</v>
      </c>
      <c r="K563" s="11" t="b">
        <v>0</v>
      </c>
    </row>
    <row r="564" spans="1:11" x14ac:dyDescent="0.2">
      <c r="A564">
        <v>581</v>
      </c>
      <c r="B564" t="s">
        <v>21</v>
      </c>
      <c r="C564" s="11" t="s">
        <v>37</v>
      </c>
      <c r="D564" t="s">
        <v>617</v>
      </c>
      <c r="E564">
        <v>44</v>
      </c>
      <c r="F564" t="str">
        <f t="shared" si="16"/>
        <v/>
      </c>
      <c r="G564" t="str">
        <f t="shared" si="17"/>
        <v/>
      </c>
      <c r="H564">
        <v>1997</v>
      </c>
      <c r="I564"/>
      <c r="J564" s="40" t="s">
        <v>85</v>
      </c>
      <c r="K564" s="11" t="b">
        <v>1</v>
      </c>
    </row>
    <row r="565" spans="1:11" x14ac:dyDescent="0.2">
      <c r="A565">
        <v>582</v>
      </c>
      <c r="B565" t="s">
        <v>21</v>
      </c>
      <c r="C565" s="11" t="s">
        <v>57</v>
      </c>
      <c r="D565" t="s">
        <v>618</v>
      </c>
      <c r="E565">
        <v>18</v>
      </c>
      <c r="F565" t="str">
        <f t="shared" si="16"/>
        <v/>
      </c>
      <c r="G565" t="str">
        <f t="shared" si="17"/>
        <v/>
      </c>
      <c r="H565">
        <v>2010</v>
      </c>
      <c r="I565"/>
      <c r="J565" s="40" t="s">
        <v>85</v>
      </c>
      <c r="K565" s="11" t="b">
        <v>0</v>
      </c>
    </row>
    <row r="566" spans="1:11" x14ac:dyDescent="0.2">
      <c r="A566">
        <v>584</v>
      </c>
      <c r="B566" t="s">
        <v>18</v>
      </c>
      <c r="C566" s="11" t="s">
        <v>51</v>
      </c>
      <c r="D566" t="s">
        <v>619</v>
      </c>
      <c r="E566">
        <v>17.600000000000001</v>
      </c>
      <c r="F566" t="str">
        <f t="shared" si="16"/>
        <v/>
      </c>
      <c r="G566" t="str">
        <f t="shared" si="17"/>
        <v/>
      </c>
      <c r="H566">
        <v>1963</v>
      </c>
      <c r="I566"/>
      <c r="J566" s="40" t="s">
        <v>85</v>
      </c>
      <c r="K566" s="11" t="b">
        <v>0</v>
      </c>
    </row>
    <row r="567" spans="1:11" x14ac:dyDescent="0.2">
      <c r="A567">
        <v>585</v>
      </c>
      <c r="B567" t="s">
        <v>21</v>
      </c>
      <c r="C567" s="11" t="s">
        <v>34</v>
      </c>
      <c r="D567" t="s">
        <v>620</v>
      </c>
      <c r="E567">
        <v>19.596</v>
      </c>
      <c r="F567" t="str">
        <f t="shared" si="16"/>
        <v/>
      </c>
      <c r="G567" t="str">
        <f t="shared" si="17"/>
        <v/>
      </c>
      <c r="H567">
        <v>1991</v>
      </c>
      <c r="I567"/>
      <c r="J567" s="40" t="s">
        <v>85</v>
      </c>
      <c r="K567" s="11" t="b">
        <v>0</v>
      </c>
    </row>
    <row r="568" spans="1:11" x14ac:dyDescent="0.2">
      <c r="A568">
        <v>586</v>
      </c>
      <c r="B568" t="s">
        <v>4</v>
      </c>
      <c r="C568" s="11" t="s">
        <v>41</v>
      </c>
      <c r="D568" t="s">
        <v>621</v>
      </c>
      <c r="E568">
        <v>1405.99999889731</v>
      </c>
      <c r="F568" t="str">
        <f t="shared" si="16"/>
        <v/>
      </c>
      <c r="G568" t="str">
        <f t="shared" si="17"/>
        <v/>
      </c>
      <c r="H568">
        <v>1986</v>
      </c>
      <c r="I568">
        <v>2021</v>
      </c>
      <c r="J568" s="40">
        <v>0.33</v>
      </c>
      <c r="K568" s="11" t="b">
        <v>0</v>
      </c>
    </row>
    <row r="569" spans="1:11" x14ac:dyDescent="0.2">
      <c r="A569">
        <v>587</v>
      </c>
      <c r="B569" t="s">
        <v>18</v>
      </c>
      <c r="C569" s="11" t="s">
        <v>35</v>
      </c>
      <c r="D569" t="s">
        <v>622</v>
      </c>
      <c r="E569">
        <v>333.8</v>
      </c>
      <c r="F569" t="str">
        <f t="shared" si="16"/>
        <v/>
      </c>
      <c r="G569" t="str">
        <f t="shared" si="17"/>
        <v/>
      </c>
      <c r="H569">
        <v>1964</v>
      </c>
      <c r="I569"/>
      <c r="J569" s="40" t="s">
        <v>85</v>
      </c>
      <c r="K569" s="11" t="b">
        <v>0</v>
      </c>
    </row>
    <row r="570" spans="1:11" x14ac:dyDescent="0.2">
      <c r="A570">
        <v>588</v>
      </c>
      <c r="B570" t="s">
        <v>18</v>
      </c>
      <c r="C570" s="11" t="s">
        <v>44</v>
      </c>
      <c r="D570" t="s">
        <v>623</v>
      </c>
      <c r="E570">
        <v>333.46</v>
      </c>
      <c r="F570" t="str">
        <f t="shared" si="16"/>
        <v/>
      </c>
      <c r="G570" t="str">
        <f t="shared" si="17"/>
        <v/>
      </c>
      <c r="H570">
        <v>1931</v>
      </c>
      <c r="I570"/>
      <c r="J570" s="40" t="s">
        <v>85</v>
      </c>
      <c r="K570" s="11" t="b">
        <v>0</v>
      </c>
    </row>
    <row r="571" spans="1:11" x14ac:dyDescent="0.2">
      <c r="A571">
        <v>589</v>
      </c>
      <c r="B571" t="s">
        <v>8</v>
      </c>
      <c r="C571" s="11" t="s">
        <v>38</v>
      </c>
      <c r="D571" t="s">
        <v>624</v>
      </c>
      <c r="E571">
        <v>20.9916000095755</v>
      </c>
      <c r="F571" t="str">
        <f t="shared" si="16"/>
        <v/>
      </c>
      <c r="G571" t="str">
        <f t="shared" si="17"/>
        <v/>
      </c>
      <c r="H571">
        <v>1995</v>
      </c>
      <c r="I571"/>
      <c r="J571" s="40">
        <v>0.36399999999999999</v>
      </c>
      <c r="K571" s="11" t="b">
        <v>1</v>
      </c>
    </row>
    <row r="572" spans="1:11" x14ac:dyDescent="0.2">
      <c r="A572">
        <v>590</v>
      </c>
      <c r="B572" t="s">
        <v>18</v>
      </c>
      <c r="C572" s="11" t="s">
        <v>52</v>
      </c>
      <c r="D572" t="s">
        <v>625</v>
      </c>
      <c r="E572">
        <v>36.200000000000003</v>
      </c>
      <c r="F572" t="str">
        <f t="shared" si="16"/>
        <v/>
      </c>
      <c r="G572" t="str">
        <f t="shared" si="17"/>
        <v/>
      </c>
      <c r="H572">
        <v>1943</v>
      </c>
      <c r="I572"/>
      <c r="J572" s="40" t="s">
        <v>85</v>
      </c>
      <c r="K572" s="11" t="b">
        <v>0</v>
      </c>
    </row>
    <row r="573" spans="1:11" x14ac:dyDescent="0.2">
      <c r="A573">
        <v>591</v>
      </c>
      <c r="B573" t="s">
        <v>21</v>
      </c>
      <c r="C573" s="11" t="s">
        <v>50</v>
      </c>
      <c r="D573" t="s">
        <v>626</v>
      </c>
      <c r="E573">
        <v>20.09</v>
      </c>
      <c r="F573" t="str">
        <f t="shared" si="16"/>
        <v/>
      </c>
      <c r="G573" t="str">
        <f t="shared" si="17"/>
        <v/>
      </c>
      <c r="H573">
        <v>1992</v>
      </c>
      <c r="I573"/>
      <c r="J573" s="40" t="s">
        <v>85</v>
      </c>
      <c r="K573" s="11" t="b">
        <v>1</v>
      </c>
    </row>
    <row r="574" spans="1:11" x14ac:dyDescent="0.2">
      <c r="A574">
        <v>592</v>
      </c>
      <c r="B574" t="s">
        <v>7</v>
      </c>
      <c r="C574" s="11" t="s">
        <v>43</v>
      </c>
      <c r="D574" t="s">
        <v>627</v>
      </c>
      <c r="E574">
        <v>445.63200041502699</v>
      </c>
      <c r="F574" t="str">
        <f t="shared" si="16"/>
        <v/>
      </c>
      <c r="G574" t="str">
        <f t="shared" si="17"/>
        <v/>
      </c>
      <c r="H574">
        <v>1998</v>
      </c>
      <c r="I574"/>
      <c r="J574" s="40">
        <v>0.52</v>
      </c>
      <c r="K574" s="11" t="b">
        <v>0</v>
      </c>
    </row>
    <row r="575" spans="1:11" x14ac:dyDescent="0.2">
      <c r="A575">
        <v>593</v>
      </c>
      <c r="B575" t="s">
        <v>18</v>
      </c>
      <c r="C575" s="11" t="s">
        <v>35</v>
      </c>
      <c r="D575" t="s">
        <v>628</v>
      </c>
      <c r="E575">
        <v>12</v>
      </c>
      <c r="F575" t="str">
        <f t="shared" si="16"/>
        <v/>
      </c>
      <c r="G575" t="str">
        <f t="shared" si="17"/>
        <v/>
      </c>
      <c r="H575">
        <v>1989</v>
      </c>
      <c r="I575"/>
      <c r="J575" s="40" t="s">
        <v>85</v>
      </c>
      <c r="K575" s="11" t="b">
        <v>0</v>
      </c>
    </row>
    <row r="576" spans="1:11" x14ac:dyDescent="0.2">
      <c r="A576">
        <v>594</v>
      </c>
      <c r="B576" t="s">
        <v>18</v>
      </c>
      <c r="C576" s="11" t="s">
        <v>52</v>
      </c>
      <c r="D576" t="s">
        <v>629</v>
      </c>
      <c r="E576">
        <v>42</v>
      </c>
      <c r="F576" t="str">
        <f t="shared" si="16"/>
        <v/>
      </c>
      <c r="G576" t="str">
        <f t="shared" si="17"/>
        <v/>
      </c>
      <c r="H576">
        <v>1958</v>
      </c>
      <c r="I576"/>
      <c r="J576" s="40" t="s">
        <v>85</v>
      </c>
      <c r="K576" s="11" t="b">
        <v>0</v>
      </c>
    </row>
    <row r="577" spans="1:11" x14ac:dyDescent="0.2">
      <c r="A577">
        <v>595</v>
      </c>
      <c r="B577" t="s">
        <v>9</v>
      </c>
      <c r="C577" s="11" t="s">
        <v>41</v>
      </c>
      <c r="D577" t="s">
        <v>630</v>
      </c>
      <c r="E577">
        <v>242.25600011050699</v>
      </c>
      <c r="F577" t="str">
        <f t="shared" si="16"/>
        <v/>
      </c>
      <c r="G577" t="str">
        <f t="shared" si="17"/>
        <v/>
      </c>
      <c r="H577">
        <v>1973</v>
      </c>
      <c r="I577"/>
      <c r="J577" s="40">
        <v>0.30680000000000002</v>
      </c>
      <c r="K577" s="11" t="b">
        <v>0</v>
      </c>
    </row>
    <row r="578" spans="1:11" x14ac:dyDescent="0.2">
      <c r="A578">
        <v>596</v>
      </c>
      <c r="B578" t="s">
        <v>18</v>
      </c>
      <c r="C578" s="11" t="s">
        <v>40</v>
      </c>
      <c r="D578" t="s">
        <v>631</v>
      </c>
      <c r="E578">
        <v>12.72</v>
      </c>
      <c r="F578" t="str">
        <f t="shared" ref="F578:F641" si="18">IF(B578="PSP",E578,"")</f>
        <v/>
      </c>
      <c r="G578" t="str">
        <f t="shared" ref="G578:G641" si="19">IF(B578="PSP",E578*8,"")</f>
        <v/>
      </c>
      <c r="H578">
        <v>1958</v>
      </c>
      <c r="I578"/>
      <c r="J578" s="40" t="s">
        <v>85</v>
      </c>
      <c r="K578" s="11" t="b">
        <v>0</v>
      </c>
    </row>
    <row r="579" spans="1:11" x14ac:dyDescent="0.2">
      <c r="A579">
        <v>597</v>
      </c>
      <c r="B579" t="s">
        <v>66</v>
      </c>
      <c r="C579" s="11" t="s">
        <v>49</v>
      </c>
      <c r="D579" t="s">
        <v>632</v>
      </c>
      <c r="E579">
        <v>96.000000089406996</v>
      </c>
      <c r="F579" t="str">
        <f t="shared" si="18"/>
        <v/>
      </c>
      <c r="G579" t="str">
        <f t="shared" si="19"/>
        <v/>
      </c>
      <c r="H579">
        <v>1964</v>
      </c>
      <c r="I579"/>
      <c r="J579" s="40">
        <v>0.35025000000000001</v>
      </c>
      <c r="K579" s="11" t="b">
        <v>1</v>
      </c>
    </row>
    <row r="580" spans="1:11" x14ac:dyDescent="0.2">
      <c r="A580">
        <v>598</v>
      </c>
      <c r="B580" t="s">
        <v>66</v>
      </c>
      <c r="C580" s="11" t="s">
        <v>49</v>
      </c>
      <c r="D580" t="s">
        <v>633</v>
      </c>
      <c r="E580">
        <v>192.00000017881399</v>
      </c>
      <c r="F580" t="str">
        <f t="shared" si="18"/>
        <v/>
      </c>
      <c r="G580" t="str">
        <f t="shared" si="19"/>
        <v/>
      </c>
      <c r="H580">
        <v>1987</v>
      </c>
      <c r="I580"/>
      <c r="J580" s="40">
        <v>0.42356250000000001</v>
      </c>
      <c r="K580" s="11" t="b">
        <v>1</v>
      </c>
    </row>
    <row r="581" spans="1:11" x14ac:dyDescent="0.2">
      <c r="A581">
        <v>599</v>
      </c>
      <c r="B581" t="s">
        <v>66</v>
      </c>
      <c r="C581" s="11" t="s">
        <v>49</v>
      </c>
      <c r="D581" t="s">
        <v>634</v>
      </c>
      <c r="E581">
        <v>528.00000049173798</v>
      </c>
      <c r="F581" t="str">
        <f t="shared" si="18"/>
        <v/>
      </c>
      <c r="G581" t="str">
        <f t="shared" si="19"/>
        <v/>
      </c>
      <c r="H581">
        <v>1965</v>
      </c>
      <c r="I581"/>
      <c r="J581" s="40">
        <v>0.35343750000000002</v>
      </c>
      <c r="K581" s="11" t="b">
        <v>1</v>
      </c>
    </row>
    <row r="582" spans="1:11" x14ac:dyDescent="0.2">
      <c r="A582">
        <v>600</v>
      </c>
      <c r="B582" t="s">
        <v>7</v>
      </c>
      <c r="C582" s="11" t="s">
        <v>49</v>
      </c>
      <c r="D582" t="s">
        <v>635</v>
      </c>
      <c r="E582">
        <v>240.00000022351699</v>
      </c>
      <c r="F582" t="str">
        <f t="shared" si="18"/>
        <v/>
      </c>
      <c r="G582" t="str">
        <f t="shared" si="19"/>
        <v/>
      </c>
      <c r="H582">
        <v>2009</v>
      </c>
      <c r="I582"/>
      <c r="J582" s="40">
        <v>0.59333333333333327</v>
      </c>
      <c r="K582" s="11" t="b">
        <v>1</v>
      </c>
    </row>
    <row r="583" spans="1:11" x14ac:dyDescent="0.2">
      <c r="A583">
        <v>601</v>
      </c>
      <c r="B583" t="s">
        <v>66</v>
      </c>
      <c r="C583" s="11" t="s">
        <v>49</v>
      </c>
      <c r="D583" t="s">
        <v>635</v>
      </c>
      <c r="E583">
        <v>240.00000022351699</v>
      </c>
      <c r="F583" t="str">
        <f t="shared" si="18"/>
        <v/>
      </c>
      <c r="G583" t="str">
        <f t="shared" si="19"/>
        <v/>
      </c>
      <c r="H583">
        <v>1975</v>
      </c>
      <c r="I583"/>
      <c r="J583" s="40">
        <v>0.3853125</v>
      </c>
      <c r="K583" s="11" t="b">
        <v>1</v>
      </c>
    </row>
    <row r="584" spans="1:11" x14ac:dyDescent="0.2">
      <c r="A584">
        <v>602</v>
      </c>
      <c r="B584" t="s">
        <v>65</v>
      </c>
      <c r="C584" s="11" t="s">
        <v>51</v>
      </c>
      <c r="D584" t="s">
        <v>636</v>
      </c>
      <c r="E584">
        <v>16.7</v>
      </c>
      <c r="F584" t="str">
        <f t="shared" si="18"/>
        <v/>
      </c>
      <c r="G584" t="str">
        <f t="shared" si="19"/>
        <v/>
      </c>
      <c r="H584">
        <v>1974</v>
      </c>
      <c r="I584"/>
      <c r="J584" s="40" t="s">
        <v>85</v>
      </c>
      <c r="K584" s="11" t="b">
        <v>1</v>
      </c>
    </row>
    <row r="585" spans="1:11" x14ac:dyDescent="0.2">
      <c r="A585">
        <v>603</v>
      </c>
      <c r="B585" t="s">
        <v>18</v>
      </c>
      <c r="C585" s="11" t="s">
        <v>49</v>
      </c>
      <c r="D585" t="s">
        <v>637</v>
      </c>
      <c r="E585">
        <v>11.5</v>
      </c>
      <c r="F585" t="str">
        <f t="shared" si="18"/>
        <v/>
      </c>
      <c r="G585" t="str">
        <f t="shared" si="19"/>
        <v/>
      </c>
      <c r="H585">
        <v>1978</v>
      </c>
      <c r="I585"/>
      <c r="J585" s="40" t="s">
        <v>85</v>
      </c>
      <c r="K585" s="11" t="b">
        <v>0</v>
      </c>
    </row>
    <row r="586" spans="1:11" x14ac:dyDescent="0.2">
      <c r="A586">
        <v>604</v>
      </c>
      <c r="B586" t="s">
        <v>18</v>
      </c>
      <c r="C586" s="11" t="s">
        <v>57</v>
      </c>
      <c r="D586" t="s">
        <v>638</v>
      </c>
      <c r="E586">
        <v>55.29</v>
      </c>
      <c r="F586" t="str">
        <f t="shared" si="18"/>
        <v/>
      </c>
      <c r="G586" t="str">
        <f t="shared" si="19"/>
        <v/>
      </c>
      <c r="H586">
        <v>1955</v>
      </c>
      <c r="I586"/>
      <c r="J586" s="40" t="s">
        <v>85</v>
      </c>
      <c r="K586" s="11" t="b">
        <v>0</v>
      </c>
    </row>
    <row r="587" spans="1:11" x14ac:dyDescent="0.2">
      <c r="A587">
        <v>605</v>
      </c>
      <c r="B587" t="s">
        <v>6</v>
      </c>
      <c r="C587" s="11" t="s">
        <v>41</v>
      </c>
      <c r="D587" t="s">
        <v>639</v>
      </c>
      <c r="E587">
        <v>76.259999975562096</v>
      </c>
      <c r="F587" t="str">
        <f t="shared" si="18"/>
        <v/>
      </c>
      <c r="G587" t="str">
        <f t="shared" si="19"/>
        <v/>
      </c>
      <c r="H587">
        <v>1985</v>
      </c>
      <c r="I587"/>
      <c r="J587" s="40">
        <v>0.40718749999999998</v>
      </c>
      <c r="K587" s="11" t="b">
        <v>1</v>
      </c>
    </row>
    <row r="588" spans="1:11" x14ac:dyDescent="0.2">
      <c r="A588">
        <v>606</v>
      </c>
      <c r="B588" t="s">
        <v>4</v>
      </c>
      <c r="C588" s="11" t="s">
        <v>44</v>
      </c>
      <c r="D588" t="s">
        <v>640</v>
      </c>
      <c r="E588">
        <v>3537.7999972254001</v>
      </c>
      <c r="F588" t="str">
        <f t="shared" si="18"/>
        <v/>
      </c>
      <c r="G588" t="str">
        <f t="shared" si="19"/>
        <v/>
      </c>
      <c r="H588">
        <v>1978</v>
      </c>
      <c r="I588"/>
      <c r="J588" s="40">
        <v>0.33</v>
      </c>
      <c r="K588" s="11" t="b">
        <v>0</v>
      </c>
    </row>
    <row r="589" spans="1:11" x14ac:dyDescent="0.2">
      <c r="A589">
        <v>607</v>
      </c>
      <c r="B589" t="s">
        <v>18</v>
      </c>
      <c r="C589" s="11" t="s">
        <v>49</v>
      </c>
      <c r="D589" t="s">
        <v>641</v>
      </c>
      <c r="E589">
        <v>11</v>
      </c>
      <c r="F589" t="str">
        <f t="shared" si="18"/>
        <v/>
      </c>
      <c r="G589" t="str">
        <f t="shared" si="19"/>
        <v/>
      </c>
      <c r="H589">
        <v>1964</v>
      </c>
      <c r="I589"/>
      <c r="J589" s="40" t="s">
        <v>85</v>
      </c>
      <c r="K589" s="11" t="b">
        <v>0</v>
      </c>
    </row>
    <row r="590" spans="1:11" x14ac:dyDescent="0.2">
      <c r="A590">
        <v>608</v>
      </c>
      <c r="B590" t="s">
        <v>18</v>
      </c>
      <c r="C590" s="11" t="s">
        <v>37</v>
      </c>
      <c r="D590" t="s">
        <v>642</v>
      </c>
      <c r="E590">
        <v>19.2</v>
      </c>
      <c r="F590" t="str">
        <f t="shared" si="18"/>
        <v/>
      </c>
      <c r="G590" t="str">
        <f t="shared" si="19"/>
        <v/>
      </c>
      <c r="H590">
        <v>1912</v>
      </c>
      <c r="I590"/>
      <c r="J590" s="40" t="s">
        <v>85</v>
      </c>
      <c r="K590" s="11" t="b">
        <v>0</v>
      </c>
    </row>
    <row r="591" spans="1:11" x14ac:dyDescent="0.2">
      <c r="A591">
        <v>609</v>
      </c>
      <c r="B591" t="s">
        <v>66</v>
      </c>
      <c r="C591" s="11" t="s">
        <v>46</v>
      </c>
      <c r="D591" t="s">
        <v>643</v>
      </c>
      <c r="E591">
        <v>28.800000026822101</v>
      </c>
      <c r="F591" t="str">
        <f t="shared" si="18"/>
        <v/>
      </c>
      <c r="G591" t="str">
        <f t="shared" si="19"/>
        <v/>
      </c>
      <c r="H591">
        <v>1961</v>
      </c>
      <c r="I591"/>
      <c r="J591" s="40">
        <v>0.34068750000000003</v>
      </c>
      <c r="K591" s="11" t="b">
        <v>0</v>
      </c>
    </row>
    <row r="592" spans="1:11" x14ac:dyDescent="0.2">
      <c r="A592">
        <v>610</v>
      </c>
      <c r="B592" t="s">
        <v>8</v>
      </c>
      <c r="C592" s="11" t="s">
        <v>58</v>
      </c>
      <c r="D592" t="s">
        <v>644</v>
      </c>
      <c r="E592">
        <v>17.640000008046599</v>
      </c>
      <c r="F592" t="str">
        <f t="shared" si="18"/>
        <v/>
      </c>
      <c r="G592" t="str">
        <f t="shared" si="19"/>
        <v/>
      </c>
      <c r="H592">
        <v>2007</v>
      </c>
      <c r="I592"/>
      <c r="J592" s="40">
        <v>0.39519999999999994</v>
      </c>
      <c r="K592" s="11" t="b">
        <v>0</v>
      </c>
    </row>
    <row r="593" spans="1:11" x14ac:dyDescent="0.2">
      <c r="A593">
        <v>611</v>
      </c>
      <c r="B593" t="s">
        <v>66</v>
      </c>
      <c r="C593" s="11" t="s">
        <v>41</v>
      </c>
      <c r="D593" t="s">
        <v>645</v>
      </c>
      <c r="E593">
        <v>76.800000071525602</v>
      </c>
      <c r="F593" t="str">
        <f t="shared" si="18"/>
        <v/>
      </c>
      <c r="G593" t="str">
        <f t="shared" si="19"/>
        <v/>
      </c>
      <c r="H593">
        <v>1987</v>
      </c>
      <c r="I593"/>
      <c r="J593" s="40">
        <v>0.42356250000000001</v>
      </c>
      <c r="K593" s="11" t="b">
        <v>1</v>
      </c>
    </row>
    <row r="594" spans="1:11" x14ac:dyDescent="0.2">
      <c r="A594">
        <v>612</v>
      </c>
      <c r="B594" t="s">
        <v>8</v>
      </c>
      <c r="C594" s="11" t="s">
        <v>41</v>
      </c>
      <c r="D594" t="s">
        <v>645</v>
      </c>
      <c r="E594">
        <v>120.932000055164</v>
      </c>
      <c r="F594" t="str">
        <f t="shared" si="18"/>
        <v/>
      </c>
      <c r="G594" t="str">
        <f t="shared" si="19"/>
        <v/>
      </c>
      <c r="H594">
        <v>2001</v>
      </c>
      <c r="I594"/>
      <c r="J594" s="40">
        <v>0.37959999999999999</v>
      </c>
      <c r="K594" s="11" t="b">
        <v>1</v>
      </c>
    </row>
    <row r="595" spans="1:11" x14ac:dyDescent="0.2">
      <c r="A595">
        <v>613</v>
      </c>
      <c r="B595" t="s">
        <v>8</v>
      </c>
      <c r="C595" s="11" t="s">
        <v>34</v>
      </c>
      <c r="D595" t="s">
        <v>646</v>
      </c>
      <c r="E595">
        <v>44.100000020116603</v>
      </c>
      <c r="F595" t="str">
        <f t="shared" si="18"/>
        <v/>
      </c>
      <c r="G595" t="str">
        <f t="shared" si="19"/>
        <v/>
      </c>
      <c r="H595">
        <v>1998</v>
      </c>
      <c r="I595"/>
      <c r="J595" s="40">
        <v>0.37180000000000002</v>
      </c>
      <c r="K595" s="11" t="b">
        <v>0</v>
      </c>
    </row>
    <row r="596" spans="1:11" x14ac:dyDescent="0.2">
      <c r="A596">
        <v>614</v>
      </c>
      <c r="B596" t="s">
        <v>18</v>
      </c>
      <c r="C596" s="11" t="s">
        <v>51</v>
      </c>
      <c r="D596" t="s">
        <v>647</v>
      </c>
      <c r="E596">
        <v>20.7</v>
      </c>
      <c r="F596" t="str">
        <f t="shared" si="18"/>
        <v/>
      </c>
      <c r="G596" t="str">
        <f t="shared" si="19"/>
        <v/>
      </c>
      <c r="H596">
        <v>1967</v>
      </c>
      <c r="I596"/>
      <c r="J596" s="40" t="s">
        <v>85</v>
      </c>
      <c r="K596" s="11" t="b">
        <v>0</v>
      </c>
    </row>
    <row r="597" spans="1:11" x14ac:dyDescent="0.2">
      <c r="A597">
        <v>615</v>
      </c>
      <c r="B597" t="s">
        <v>8</v>
      </c>
      <c r="C597" s="11" t="s">
        <v>57</v>
      </c>
      <c r="D597" t="s">
        <v>648</v>
      </c>
      <c r="E597">
        <v>11.7600000053644</v>
      </c>
      <c r="F597" t="str">
        <f t="shared" si="18"/>
        <v/>
      </c>
      <c r="G597" t="str">
        <f t="shared" si="19"/>
        <v/>
      </c>
      <c r="H597">
        <v>1996</v>
      </c>
      <c r="I597"/>
      <c r="J597" s="40">
        <v>0.36659999999999998</v>
      </c>
      <c r="K597" s="11" t="b">
        <v>1</v>
      </c>
    </row>
    <row r="598" spans="1:11" x14ac:dyDescent="0.2">
      <c r="A598">
        <v>616</v>
      </c>
      <c r="B598" t="s">
        <v>8</v>
      </c>
      <c r="C598" s="11" t="s">
        <v>57</v>
      </c>
      <c r="D598" t="s">
        <v>649</v>
      </c>
      <c r="E598">
        <v>18.816000008583099</v>
      </c>
      <c r="F598" t="str">
        <f t="shared" si="18"/>
        <v/>
      </c>
      <c r="G598" t="str">
        <f t="shared" si="19"/>
        <v/>
      </c>
      <c r="H598">
        <v>1994</v>
      </c>
      <c r="I598"/>
      <c r="J598" s="40">
        <v>0.3614</v>
      </c>
      <c r="K598" s="11" t="b">
        <v>1</v>
      </c>
    </row>
    <row r="599" spans="1:11" x14ac:dyDescent="0.2">
      <c r="A599">
        <v>617</v>
      </c>
      <c r="B599" t="s">
        <v>18</v>
      </c>
      <c r="C599" s="11" t="s">
        <v>57</v>
      </c>
      <c r="D599" t="s">
        <v>650</v>
      </c>
      <c r="E599">
        <v>48.8</v>
      </c>
      <c r="F599" t="str">
        <f t="shared" si="18"/>
        <v/>
      </c>
      <c r="G599" t="str">
        <f t="shared" si="19"/>
        <v/>
      </c>
      <c r="H599">
        <v>1930</v>
      </c>
      <c r="I599"/>
      <c r="J599" s="40" t="s">
        <v>85</v>
      </c>
      <c r="K599" s="11" t="b">
        <v>0</v>
      </c>
    </row>
    <row r="600" spans="1:11" x14ac:dyDescent="0.2">
      <c r="A600">
        <v>618</v>
      </c>
      <c r="B600" t="s">
        <v>21</v>
      </c>
      <c r="C600" s="11" t="s">
        <v>43</v>
      </c>
      <c r="D600" t="s">
        <v>651</v>
      </c>
      <c r="E600">
        <v>20.399999999999999</v>
      </c>
      <c r="F600" t="str">
        <f t="shared" si="18"/>
        <v/>
      </c>
      <c r="G600" t="str">
        <f t="shared" si="19"/>
        <v/>
      </c>
      <c r="H600">
        <v>2008</v>
      </c>
      <c r="I600"/>
      <c r="J600" s="40" t="s">
        <v>85</v>
      </c>
      <c r="K600" s="11" t="b">
        <v>1</v>
      </c>
    </row>
    <row r="601" spans="1:11" x14ac:dyDescent="0.2">
      <c r="A601">
        <v>619</v>
      </c>
      <c r="B601" t="s">
        <v>7</v>
      </c>
      <c r="C601" s="11" t="s">
        <v>34</v>
      </c>
      <c r="D601" t="s">
        <v>652</v>
      </c>
      <c r="E601">
        <v>72.960000067949295</v>
      </c>
      <c r="F601" t="str">
        <f t="shared" si="18"/>
        <v/>
      </c>
      <c r="G601" t="str">
        <f t="shared" si="19"/>
        <v/>
      </c>
      <c r="H601">
        <v>1999</v>
      </c>
      <c r="I601"/>
      <c r="J601" s="40">
        <v>0.52666666666666662</v>
      </c>
      <c r="K601" s="11" t="b">
        <v>0</v>
      </c>
    </row>
    <row r="602" spans="1:11" x14ac:dyDescent="0.2">
      <c r="A602">
        <v>620</v>
      </c>
      <c r="B602" t="s">
        <v>5</v>
      </c>
      <c r="C602" s="11" t="s">
        <v>41</v>
      </c>
      <c r="D602" t="s">
        <v>653</v>
      </c>
      <c r="E602">
        <v>349.60000067949301</v>
      </c>
      <c r="F602" t="str">
        <f t="shared" si="18"/>
        <v/>
      </c>
      <c r="G602" t="str">
        <f t="shared" si="19"/>
        <v/>
      </c>
      <c r="H602">
        <v>1985</v>
      </c>
      <c r="I602"/>
      <c r="J602" s="40">
        <v>0.39500000000000002</v>
      </c>
      <c r="K602" s="11" t="b">
        <v>0</v>
      </c>
    </row>
    <row r="603" spans="1:11" x14ac:dyDescent="0.2">
      <c r="A603">
        <v>621</v>
      </c>
      <c r="B603" t="s">
        <v>10</v>
      </c>
      <c r="C603" s="11" t="s">
        <v>56</v>
      </c>
      <c r="D603" t="s">
        <v>654</v>
      </c>
      <c r="E603">
        <v>11.4</v>
      </c>
      <c r="F603">
        <f t="shared" si="18"/>
        <v>11.4</v>
      </c>
      <c r="G603">
        <f t="shared" si="19"/>
        <v>91.2</v>
      </c>
      <c r="H603">
        <v>1974</v>
      </c>
      <c r="I603"/>
      <c r="J603" s="40" t="s">
        <v>85</v>
      </c>
      <c r="K603" s="11" t="b">
        <v>0</v>
      </c>
    </row>
    <row r="604" spans="1:11" x14ac:dyDescent="0.2">
      <c r="A604">
        <v>622</v>
      </c>
      <c r="B604" t="s">
        <v>18</v>
      </c>
      <c r="C604" s="11" t="s">
        <v>52</v>
      </c>
      <c r="D604" t="s">
        <v>655</v>
      </c>
      <c r="E604">
        <v>59.96</v>
      </c>
      <c r="F604" t="str">
        <f t="shared" si="18"/>
        <v/>
      </c>
      <c r="G604" t="str">
        <f t="shared" si="19"/>
        <v/>
      </c>
      <c r="H604">
        <v>1958</v>
      </c>
      <c r="I604"/>
      <c r="J604" s="40" t="s">
        <v>85</v>
      </c>
      <c r="K604" s="11" t="b">
        <v>0</v>
      </c>
    </row>
    <row r="605" spans="1:11" x14ac:dyDescent="0.2">
      <c r="A605">
        <v>623</v>
      </c>
      <c r="B605" t="s">
        <v>7</v>
      </c>
      <c r="C605" s="11" t="s">
        <v>52</v>
      </c>
      <c r="D605" t="s">
        <v>656</v>
      </c>
      <c r="E605">
        <v>127.680000118911</v>
      </c>
      <c r="F605" t="str">
        <f t="shared" si="18"/>
        <v/>
      </c>
      <c r="G605" t="str">
        <f t="shared" si="19"/>
        <v/>
      </c>
      <c r="H605">
        <v>1995</v>
      </c>
      <c r="I605"/>
      <c r="J605" s="40">
        <v>0.5</v>
      </c>
      <c r="K605" s="11" t="b">
        <v>0</v>
      </c>
    </row>
    <row r="606" spans="1:11" x14ac:dyDescent="0.2">
      <c r="A606">
        <v>624</v>
      </c>
      <c r="B606" t="s">
        <v>18</v>
      </c>
      <c r="C606" s="11" t="s">
        <v>52</v>
      </c>
      <c r="D606" t="s">
        <v>657</v>
      </c>
      <c r="E606">
        <v>48.6</v>
      </c>
      <c r="F606" t="str">
        <f t="shared" si="18"/>
        <v/>
      </c>
      <c r="G606" t="str">
        <f t="shared" si="19"/>
        <v/>
      </c>
      <c r="H606">
        <v>1940</v>
      </c>
      <c r="I606"/>
      <c r="J606" s="40" t="s">
        <v>85</v>
      </c>
      <c r="K606" s="11" t="b">
        <v>0</v>
      </c>
    </row>
    <row r="607" spans="1:11" x14ac:dyDescent="0.2">
      <c r="A607">
        <v>625</v>
      </c>
      <c r="B607" t="s">
        <v>8</v>
      </c>
      <c r="C607" s="11" t="s">
        <v>57</v>
      </c>
      <c r="D607" t="s">
        <v>658</v>
      </c>
      <c r="E607">
        <v>17.640000008046599</v>
      </c>
      <c r="F607" t="str">
        <f t="shared" si="18"/>
        <v/>
      </c>
      <c r="G607" t="str">
        <f t="shared" si="19"/>
        <v/>
      </c>
      <c r="H607">
        <v>2002</v>
      </c>
      <c r="I607"/>
      <c r="J607" s="40">
        <v>0.38219999999999998</v>
      </c>
      <c r="K607" s="11" t="b">
        <v>1</v>
      </c>
    </row>
    <row r="608" spans="1:11" x14ac:dyDescent="0.2">
      <c r="A608">
        <v>626</v>
      </c>
      <c r="B608" t="s">
        <v>21</v>
      </c>
      <c r="C608" s="11" t="s">
        <v>41</v>
      </c>
      <c r="D608" t="s">
        <v>659</v>
      </c>
      <c r="E608">
        <v>20</v>
      </c>
      <c r="F608" t="str">
        <f t="shared" si="18"/>
        <v/>
      </c>
      <c r="G608" t="str">
        <f t="shared" si="19"/>
        <v/>
      </c>
      <c r="H608">
        <v>2005</v>
      </c>
      <c r="I608"/>
      <c r="J608" s="40" t="s">
        <v>85</v>
      </c>
      <c r="K608" s="11" t="b">
        <v>1</v>
      </c>
    </row>
    <row r="609" spans="1:11" x14ac:dyDescent="0.2">
      <c r="A609">
        <v>627</v>
      </c>
      <c r="B609" t="s">
        <v>18</v>
      </c>
      <c r="C609" s="11" t="s">
        <v>37</v>
      </c>
      <c r="D609" t="s">
        <v>660</v>
      </c>
      <c r="E609">
        <v>16</v>
      </c>
      <c r="F609" t="str">
        <f t="shared" si="18"/>
        <v/>
      </c>
      <c r="G609" t="str">
        <f t="shared" si="19"/>
        <v/>
      </c>
      <c r="H609">
        <v>1976</v>
      </c>
      <c r="I609"/>
      <c r="J609" s="40" t="s">
        <v>85</v>
      </c>
      <c r="K609" s="11" t="b">
        <v>0</v>
      </c>
    </row>
    <row r="610" spans="1:11" x14ac:dyDescent="0.2">
      <c r="A610">
        <v>628</v>
      </c>
      <c r="B610" t="s">
        <v>6</v>
      </c>
      <c r="C610" s="11" t="s">
        <v>40</v>
      </c>
      <c r="D610" t="s">
        <v>661</v>
      </c>
      <c r="E610">
        <v>13.0199999958277</v>
      </c>
      <c r="F610" t="str">
        <f t="shared" si="18"/>
        <v/>
      </c>
      <c r="G610" t="str">
        <f t="shared" si="19"/>
        <v/>
      </c>
      <c r="H610">
        <v>1941</v>
      </c>
      <c r="I610"/>
      <c r="J610" s="40">
        <v>0.26693749999999999</v>
      </c>
      <c r="K610" s="11" t="b">
        <v>1</v>
      </c>
    </row>
    <row r="611" spans="1:11" x14ac:dyDescent="0.2">
      <c r="A611">
        <v>629</v>
      </c>
      <c r="B611" t="s">
        <v>6</v>
      </c>
      <c r="C611" s="11" t="s">
        <v>40</v>
      </c>
      <c r="D611" t="s">
        <v>662</v>
      </c>
      <c r="E611">
        <v>157.16999994963399</v>
      </c>
      <c r="F611" t="str">
        <f t="shared" si="18"/>
        <v/>
      </c>
      <c r="G611" t="str">
        <f t="shared" si="19"/>
        <v/>
      </c>
      <c r="H611">
        <v>1971</v>
      </c>
      <c r="I611"/>
      <c r="J611" s="40">
        <v>0.36256250000000001</v>
      </c>
      <c r="K611" s="11" t="b">
        <v>1</v>
      </c>
    </row>
    <row r="612" spans="1:11" x14ac:dyDescent="0.2">
      <c r="A612">
        <v>630</v>
      </c>
      <c r="B612" t="s">
        <v>18</v>
      </c>
      <c r="C612" s="11" t="s">
        <v>35</v>
      </c>
      <c r="D612" t="s">
        <v>663</v>
      </c>
      <c r="E612">
        <v>14</v>
      </c>
      <c r="F612" t="str">
        <f t="shared" si="18"/>
        <v/>
      </c>
      <c r="G612" t="str">
        <f t="shared" si="19"/>
        <v/>
      </c>
      <c r="H612">
        <v>2007</v>
      </c>
      <c r="I612"/>
      <c r="J612" s="40" t="s">
        <v>85</v>
      </c>
      <c r="K612" s="11" t="b">
        <v>0</v>
      </c>
    </row>
    <row r="613" spans="1:11" x14ac:dyDescent="0.2">
      <c r="A613">
        <v>631</v>
      </c>
      <c r="B613" t="s">
        <v>18</v>
      </c>
      <c r="C613" s="11" t="s">
        <v>35</v>
      </c>
      <c r="D613" t="s">
        <v>664</v>
      </c>
      <c r="E613">
        <v>20</v>
      </c>
      <c r="F613" t="str">
        <f t="shared" si="18"/>
        <v/>
      </c>
      <c r="G613" t="str">
        <f t="shared" si="19"/>
        <v/>
      </c>
      <c r="H613">
        <v>1968</v>
      </c>
      <c r="I613"/>
      <c r="J613" s="40" t="s">
        <v>85</v>
      </c>
      <c r="K613" s="11" t="b">
        <v>0</v>
      </c>
    </row>
    <row r="614" spans="1:11" x14ac:dyDescent="0.2">
      <c r="A614">
        <v>632</v>
      </c>
      <c r="B614" t="s">
        <v>66</v>
      </c>
      <c r="C614" s="11" t="s">
        <v>44</v>
      </c>
      <c r="D614" t="s">
        <v>665</v>
      </c>
      <c r="E614">
        <v>19.200000017881401</v>
      </c>
      <c r="F614" t="str">
        <f t="shared" si="18"/>
        <v/>
      </c>
      <c r="G614" t="str">
        <f t="shared" si="19"/>
        <v/>
      </c>
      <c r="H614">
        <v>1989</v>
      </c>
      <c r="I614"/>
      <c r="J614" s="40">
        <v>0.42993749999999997</v>
      </c>
      <c r="K614" s="11" t="b">
        <v>1</v>
      </c>
    </row>
    <row r="615" spans="1:11" x14ac:dyDescent="0.2">
      <c r="A615">
        <v>633</v>
      </c>
      <c r="B615" t="s">
        <v>8</v>
      </c>
      <c r="C615" s="11" t="s">
        <v>57</v>
      </c>
      <c r="D615" t="s">
        <v>666</v>
      </c>
      <c r="E615">
        <v>12.740000005811501</v>
      </c>
      <c r="F615" t="str">
        <f t="shared" si="18"/>
        <v/>
      </c>
      <c r="G615" t="str">
        <f t="shared" si="19"/>
        <v/>
      </c>
      <c r="H615">
        <v>2006</v>
      </c>
      <c r="I615"/>
      <c r="J615" s="40">
        <v>0.3926</v>
      </c>
      <c r="K615" s="11" t="b">
        <v>1</v>
      </c>
    </row>
    <row r="616" spans="1:11" x14ac:dyDescent="0.2">
      <c r="A616">
        <v>634</v>
      </c>
      <c r="B616" t="s">
        <v>18</v>
      </c>
      <c r="C616" s="11" t="s">
        <v>60</v>
      </c>
      <c r="D616" t="s">
        <v>667</v>
      </c>
      <c r="E616">
        <v>108</v>
      </c>
      <c r="F616" t="str">
        <f t="shared" si="18"/>
        <v/>
      </c>
      <c r="G616" t="str">
        <f t="shared" si="19"/>
        <v/>
      </c>
      <c r="H616">
        <v>1954</v>
      </c>
      <c r="I616"/>
      <c r="J616" s="40" t="s">
        <v>85</v>
      </c>
      <c r="K616" s="11" t="b">
        <v>0</v>
      </c>
    </row>
    <row r="617" spans="1:11" x14ac:dyDescent="0.2">
      <c r="A617">
        <v>635</v>
      </c>
      <c r="B617" t="s">
        <v>18</v>
      </c>
      <c r="C617" s="11" t="s">
        <v>52</v>
      </c>
      <c r="D617" t="s">
        <v>668</v>
      </c>
      <c r="E617">
        <v>70</v>
      </c>
      <c r="F617" t="str">
        <f t="shared" si="18"/>
        <v/>
      </c>
      <c r="G617" t="str">
        <f t="shared" si="19"/>
        <v/>
      </c>
      <c r="H617">
        <v>2002</v>
      </c>
      <c r="I617"/>
      <c r="J617" s="40" t="s">
        <v>85</v>
      </c>
      <c r="K617" s="11" t="b">
        <v>0</v>
      </c>
    </row>
    <row r="618" spans="1:11" x14ac:dyDescent="0.2">
      <c r="A618">
        <v>636</v>
      </c>
      <c r="B618" t="s">
        <v>18</v>
      </c>
      <c r="C618" s="11" t="s">
        <v>44</v>
      </c>
      <c r="D618" t="s">
        <v>669</v>
      </c>
      <c r="E618">
        <v>195.18</v>
      </c>
      <c r="F618" t="str">
        <f t="shared" si="18"/>
        <v/>
      </c>
      <c r="G618" t="str">
        <f t="shared" si="19"/>
        <v/>
      </c>
      <c r="H618">
        <v>1975</v>
      </c>
      <c r="I618"/>
      <c r="J618" s="40" t="s">
        <v>85</v>
      </c>
      <c r="K618" s="11" t="b">
        <v>0</v>
      </c>
    </row>
    <row r="619" spans="1:11" x14ac:dyDescent="0.2">
      <c r="A619">
        <v>639</v>
      </c>
      <c r="B619" t="s">
        <v>8</v>
      </c>
      <c r="C619" s="11" t="s">
        <v>52</v>
      </c>
      <c r="D619" t="s">
        <v>670</v>
      </c>
      <c r="E619">
        <v>23.5494000107422</v>
      </c>
      <c r="F619" t="str">
        <f t="shared" si="18"/>
        <v/>
      </c>
      <c r="G619" t="str">
        <f t="shared" si="19"/>
        <v/>
      </c>
      <c r="H619">
        <v>1997</v>
      </c>
      <c r="I619"/>
      <c r="J619" s="40">
        <v>0.36920000000000003</v>
      </c>
      <c r="K619" s="11" t="b">
        <v>0</v>
      </c>
    </row>
    <row r="620" spans="1:11" x14ac:dyDescent="0.2">
      <c r="A620">
        <v>640</v>
      </c>
      <c r="B620" t="s">
        <v>18</v>
      </c>
      <c r="C620" s="11" t="s">
        <v>44</v>
      </c>
      <c r="D620" t="s">
        <v>671</v>
      </c>
      <c r="E620">
        <v>13.5</v>
      </c>
      <c r="F620" t="str">
        <f t="shared" si="18"/>
        <v/>
      </c>
      <c r="G620" t="str">
        <f t="shared" si="19"/>
        <v/>
      </c>
      <c r="H620">
        <v>1942</v>
      </c>
      <c r="I620"/>
      <c r="J620" s="40" t="s">
        <v>85</v>
      </c>
      <c r="K620" s="11" t="b">
        <v>0</v>
      </c>
    </row>
    <row r="621" spans="1:11" x14ac:dyDescent="0.2">
      <c r="A621">
        <v>641</v>
      </c>
      <c r="B621" t="s">
        <v>18</v>
      </c>
      <c r="C621" s="11" t="s">
        <v>55</v>
      </c>
      <c r="D621" t="s">
        <v>672</v>
      </c>
      <c r="E621">
        <v>77.44</v>
      </c>
      <c r="F621" t="str">
        <f t="shared" si="18"/>
        <v/>
      </c>
      <c r="G621" t="str">
        <f t="shared" si="19"/>
        <v/>
      </c>
      <c r="H621">
        <v>1982</v>
      </c>
      <c r="I621"/>
      <c r="J621" s="40" t="s">
        <v>85</v>
      </c>
      <c r="K621" s="11" t="b">
        <v>0</v>
      </c>
    </row>
    <row r="622" spans="1:11" x14ac:dyDescent="0.2">
      <c r="A622">
        <v>642</v>
      </c>
      <c r="B622" t="s">
        <v>18</v>
      </c>
      <c r="C622" s="11" t="s">
        <v>57</v>
      </c>
      <c r="D622" t="s">
        <v>673</v>
      </c>
      <c r="E622">
        <v>12.8</v>
      </c>
      <c r="F622" t="str">
        <f t="shared" si="18"/>
        <v/>
      </c>
      <c r="G622" t="str">
        <f t="shared" si="19"/>
        <v/>
      </c>
      <c r="H622">
        <v>1927</v>
      </c>
      <c r="I622"/>
      <c r="J622" s="40" t="s">
        <v>85</v>
      </c>
      <c r="K622" s="11" t="b">
        <v>0</v>
      </c>
    </row>
    <row r="623" spans="1:11" x14ac:dyDescent="0.2">
      <c r="A623">
        <v>643</v>
      </c>
      <c r="B623" t="s">
        <v>67</v>
      </c>
      <c r="C623" s="11" t="s">
        <v>52</v>
      </c>
      <c r="D623" t="s">
        <v>674</v>
      </c>
      <c r="E623">
        <v>19.200000017881401</v>
      </c>
      <c r="F623" t="str">
        <f t="shared" si="18"/>
        <v/>
      </c>
      <c r="G623" t="str">
        <f t="shared" si="19"/>
        <v/>
      </c>
      <c r="H623">
        <v>1970</v>
      </c>
      <c r="I623"/>
      <c r="J623" s="40">
        <v>0.36937500000000001</v>
      </c>
      <c r="K623" s="11" t="b">
        <v>0</v>
      </c>
    </row>
    <row r="624" spans="1:11" x14ac:dyDescent="0.2">
      <c r="A624">
        <v>644</v>
      </c>
      <c r="B624" t="s">
        <v>21</v>
      </c>
      <c r="C624" s="11" t="s">
        <v>41</v>
      </c>
      <c r="D624" t="s">
        <v>675</v>
      </c>
      <c r="E624">
        <v>10.199999999999999</v>
      </c>
      <c r="F624" t="str">
        <f t="shared" si="18"/>
        <v/>
      </c>
      <c r="G624" t="str">
        <f t="shared" si="19"/>
        <v/>
      </c>
      <c r="H624">
        <v>1995</v>
      </c>
      <c r="I624"/>
      <c r="J624" s="40" t="s">
        <v>85</v>
      </c>
      <c r="K624" s="11" t="b">
        <v>1</v>
      </c>
    </row>
    <row r="625" spans="1:11" x14ac:dyDescent="0.2">
      <c r="A625">
        <v>645</v>
      </c>
      <c r="B625" t="s">
        <v>65</v>
      </c>
      <c r="C625" s="11" t="s">
        <v>44</v>
      </c>
      <c r="D625" t="s">
        <v>676</v>
      </c>
      <c r="E625">
        <v>21.6</v>
      </c>
      <c r="F625" t="str">
        <f t="shared" si="18"/>
        <v/>
      </c>
      <c r="G625" t="str">
        <f t="shared" si="19"/>
        <v/>
      </c>
      <c r="H625">
        <v>2003</v>
      </c>
      <c r="I625"/>
      <c r="J625" s="40" t="s">
        <v>85</v>
      </c>
      <c r="K625" s="11" t="b">
        <v>1</v>
      </c>
    </row>
    <row r="626" spans="1:11" x14ac:dyDescent="0.2">
      <c r="A626">
        <v>646</v>
      </c>
      <c r="B626" t="s">
        <v>18</v>
      </c>
      <c r="C626" s="11" t="s">
        <v>60</v>
      </c>
      <c r="D626" t="s">
        <v>677</v>
      </c>
      <c r="E626">
        <v>40</v>
      </c>
      <c r="F626" t="str">
        <f t="shared" si="18"/>
        <v/>
      </c>
      <c r="G626" t="str">
        <f t="shared" si="19"/>
        <v/>
      </c>
      <c r="H626">
        <v>1994</v>
      </c>
      <c r="I626"/>
      <c r="J626" s="40" t="s">
        <v>85</v>
      </c>
      <c r="K626" s="11" t="b">
        <v>0</v>
      </c>
    </row>
    <row r="627" spans="1:11" x14ac:dyDescent="0.2">
      <c r="A627">
        <v>649</v>
      </c>
      <c r="B627" t="s">
        <v>18</v>
      </c>
      <c r="C627" s="11" t="s">
        <v>57</v>
      </c>
      <c r="D627" t="s">
        <v>678</v>
      </c>
      <c r="E627">
        <v>32.64</v>
      </c>
      <c r="F627" t="str">
        <f t="shared" si="18"/>
        <v/>
      </c>
      <c r="G627" t="str">
        <f t="shared" si="19"/>
        <v/>
      </c>
      <c r="H627">
        <v>1958</v>
      </c>
      <c r="I627"/>
      <c r="J627" s="40" t="s">
        <v>85</v>
      </c>
      <c r="K627" s="11" t="b">
        <v>0</v>
      </c>
    </row>
    <row r="628" spans="1:11" x14ac:dyDescent="0.2">
      <c r="A628">
        <v>650</v>
      </c>
      <c r="B628" t="s">
        <v>18</v>
      </c>
      <c r="C628" s="11" t="s">
        <v>52</v>
      </c>
      <c r="D628" t="s">
        <v>679</v>
      </c>
      <c r="E628">
        <v>23.2</v>
      </c>
      <c r="F628" t="str">
        <f t="shared" si="18"/>
        <v/>
      </c>
      <c r="G628" t="str">
        <f t="shared" si="19"/>
        <v/>
      </c>
      <c r="H628">
        <v>1941</v>
      </c>
      <c r="I628"/>
      <c r="J628" s="40" t="s">
        <v>85</v>
      </c>
      <c r="K628" s="11" t="b">
        <v>0</v>
      </c>
    </row>
    <row r="629" spans="1:11" x14ac:dyDescent="0.2">
      <c r="A629">
        <v>651</v>
      </c>
      <c r="B629" t="s">
        <v>18</v>
      </c>
      <c r="C629" s="11" t="s">
        <v>49</v>
      </c>
      <c r="D629" t="s">
        <v>680</v>
      </c>
      <c r="E629">
        <v>38</v>
      </c>
      <c r="F629" t="str">
        <f t="shared" si="18"/>
        <v/>
      </c>
      <c r="G629" t="str">
        <f t="shared" si="19"/>
        <v/>
      </c>
      <c r="H629">
        <v>1981</v>
      </c>
      <c r="I629"/>
      <c r="J629" s="40" t="s">
        <v>85</v>
      </c>
      <c r="K629" s="11" t="b">
        <v>0</v>
      </c>
    </row>
    <row r="630" spans="1:11" x14ac:dyDescent="0.2">
      <c r="A630">
        <v>652</v>
      </c>
      <c r="B630" t="s">
        <v>18</v>
      </c>
      <c r="C630" s="11" t="s">
        <v>49</v>
      </c>
      <c r="D630" t="s">
        <v>681</v>
      </c>
      <c r="E630">
        <v>40</v>
      </c>
      <c r="F630" t="str">
        <f t="shared" si="18"/>
        <v/>
      </c>
      <c r="G630" t="str">
        <f t="shared" si="19"/>
        <v/>
      </c>
      <c r="H630">
        <v>1993</v>
      </c>
      <c r="I630"/>
      <c r="J630" s="40" t="s">
        <v>85</v>
      </c>
      <c r="K630" s="11" t="b">
        <v>0</v>
      </c>
    </row>
    <row r="631" spans="1:11" x14ac:dyDescent="0.2">
      <c r="A631">
        <v>653</v>
      </c>
      <c r="B631" t="s">
        <v>18</v>
      </c>
      <c r="C631" s="11" t="s">
        <v>52</v>
      </c>
      <c r="D631" t="s">
        <v>682</v>
      </c>
      <c r="E631">
        <v>67.599999999999994</v>
      </c>
      <c r="F631" t="str">
        <f t="shared" si="18"/>
        <v/>
      </c>
      <c r="G631" t="str">
        <f t="shared" si="19"/>
        <v/>
      </c>
      <c r="H631">
        <v>1931</v>
      </c>
      <c r="I631"/>
      <c r="J631" s="40" t="s">
        <v>85</v>
      </c>
      <c r="K631" s="11" t="b">
        <v>0</v>
      </c>
    </row>
    <row r="632" spans="1:11" x14ac:dyDescent="0.2">
      <c r="A632">
        <v>654</v>
      </c>
      <c r="B632" t="s">
        <v>21</v>
      </c>
      <c r="C632" s="11" t="s">
        <v>34</v>
      </c>
      <c r="D632" t="s">
        <v>683</v>
      </c>
      <c r="E632">
        <v>25.2</v>
      </c>
      <c r="F632" t="str">
        <f t="shared" si="18"/>
        <v/>
      </c>
      <c r="G632" t="str">
        <f t="shared" si="19"/>
        <v/>
      </c>
      <c r="H632">
        <v>1992</v>
      </c>
      <c r="I632"/>
      <c r="J632" s="40" t="s">
        <v>85</v>
      </c>
      <c r="K632" s="11" t="b">
        <v>0</v>
      </c>
    </row>
    <row r="633" spans="1:11" x14ac:dyDescent="0.2">
      <c r="A633">
        <v>655</v>
      </c>
      <c r="B633" t="s">
        <v>18</v>
      </c>
      <c r="C633" s="11" t="s">
        <v>44</v>
      </c>
      <c r="D633" t="s">
        <v>684</v>
      </c>
      <c r="E633">
        <v>19.5</v>
      </c>
      <c r="F633" t="str">
        <f t="shared" si="18"/>
        <v/>
      </c>
      <c r="G633" t="str">
        <f t="shared" si="19"/>
        <v/>
      </c>
      <c r="H633">
        <v>1948</v>
      </c>
      <c r="I633"/>
      <c r="J633" s="40" t="s">
        <v>85</v>
      </c>
      <c r="K633" s="11" t="b">
        <v>0</v>
      </c>
    </row>
    <row r="634" spans="1:11" x14ac:dyDescent="0.2">
      <c r="A634">
        <v>656</v>
      </c>
      <c r="B634" t="s">
        <v>18</v>
      </c>
      <c r="C634" s="11" t="s">
        <v>57</v>
      </c>
      <c r="D634" t="s">
        <v>685</v>
      </c>
      <c r="E634">
        <v>60</v>
      </c>
      <c r="F634" t="str">
        <f t="shared" si="18"/>
        <v/>
      </c>
      <c r="G634" t="str">
        <f t="shared" si="19"/>
        <v/>
      </c>
      <c r="H634">
        <v>1989</v>
      </c>
      <c r="I634"/>
      <c r="J634" s="40" t="s">
        <v>85</v>
      </c>
      <c r="K634" s="11" t="b">
        <v>0</v>
      </c>
    </row>
    <row r="635" spans="1:11" x14ac:dyDescent="0.2">
      <c r="A635">
        <v>657</v>
      </c>
      <c r="B635" t="s">
        <v>18</v>
      </c>
      <c r="C635" s="11" t="s">
        <v>57</v>
      </c>
      <c r="D635" t="s">
        <v>686</v>
      </c>
      <c r="E635">
        <v>13.6</v>
      </c>
      <c r="F635" t="str">
        <f t="shared" si="18"/>
        <v/>
      </c>
      <c r="G635" t="str">
        <f t="shared" si="19"/>
        <v/>
      </c>
      <c r="H635">
        <v>1921</v>
      </c>
      <c r="I635"/>
      <c r="J635" s="40" t="s">
        <v>85</v>
      </c>
      <c r="K635" s="11" t="b">
        <v>0</v>
      </c>
    </row>
    <row r="636" spans="1:11" x14ac:dyDescent="0.2">
      <c r="A636">
        <v>658</v>
      </c>
      <c r="B636" t="s">
        <v>18</v>
      </c>
      <c r="C636" s="11" t="s">
        <v>44</v>
      </c>
      <c r="D636" t="s">
        <v>687</v>
      </c>
      <c r="E636">
        <v>20</v>
      </c>
      <c r="F636" t="str">
        <f t="shared" si="18"/>
        <v/>
      </c>
      <c r="G636" t="str">
        <f t="shared" si="19"/>
        <v/>
      </c>
      <c r="H636">
        <v>1957</v>
      </c>
      <c r="I636"/>
      <c r="J636" s="40" t="s">
        <v>85</v>
      </c>
      <c r="K636" s="11" t="b">
        <v>0</v>
      </c>
    </row>
    <row r="637" spans="1:11" x14ac:dyDescent="0.2">
      <c r="A637">
        <v>659</v>
      </c>
      <c r="B637" t="s">
        <v>6</v>
      </c>
      <c r="C637" s="11" t="s">
        <v>44</v>
      </c>
      <c r="D637" t="s">
        <v>688</v>
      </c>
      <c r="E637">
        <v>12.0899999961257</v>
      </c>
      <c r="F637" t="str">
        <f t="shared" si="18"/>
        <v/>
      </c>
      <c r="G637" t="str">
        <f t="shared" si="19"/>
        <v/>
      </c>
      <c r="H637">
        <v>1970</v>
      </c>
      <c r="I637"/>
      <c r="J637" s="40">
        <v>0.359375</v>
      </c>
      <c r="K637" s="11" t="b">
        <v>1</v>
      </c>
    </row>
    <row r="638" spans="1:11" x14ac:dyDescent="0.2">
      <c r="A638">
        <v>660</v>
      </c>
      <c r="B638" t="s">
        <v>8</v>
      </c>
      <c r="C638" s="11" t="s">
        <v>52</v>
      </c>
      <c r="D638" t="s">
        <v>689</v>
      </c>
      <c r="E638">
        <v>101.92000004649201</v>
      </c>
      <c r="F638" t="str">
        <f t="shared" si="18"/>
        <v/>
      </c>
      <c r="G638" t="str">
        <f t="shared" si="19"/>
        <v/>
      </c>
      <c r="H638">
        <v>1974</v>
      </c>
      <c r="I638"/>
      <c r="J638" s="40">
        <v>0.30940000000000001</v>
      </c>
      <c r="K638" s="11" t="b">
        <v>0</v>
      </c>
    </row>
    <row r="639" spans="1:11" x14ac:dyDescent="0.2">
      <c r="A639">
        <v>661</v>
      </c>
      <c r="B639" t="s">
        <v>18</v>
      </c>
      <c r="C639" s="11" t="s">
        <v>44</v>
      </c>
      <c r="D639" t="s">
        <v>690</v>
      </c>
      <c r="E639">
        <v>25.5</v>
      </c>
      <c r="F639" t="str">
        <f t="shared" si="18"/>
        <v/>
      </c>
      <c r="G639" t="str">
        <f t="shared" si="19"/>
        <v/>
      </c>
      <c r="H639">
        <v>1950</v>
      </c>
      <c r="I639"/>
      <c r="J639" s="40" t="s">
        <v>85</v>
      </c>
      <c r="K639" s="11" t="b">
        <v>0</v>
      </c>
    </row>
    <row r="640" spans="1:11" x14ac:dyDescent="0.2">
      <c r="A640">
        <v>662</v>
      </c>
      <c r="B640" t="s">
        <v>7</v>
      </c>
      <c r="C640" s="11" t="s">
        <v>57</v>
      </c>
      <c r="D640" t="s">
        <v>691</v>
      </c>
      <c r="E640">
        <v>408.00000037998001</v>
      </c>
      <c r="F640" t="str">
        <f t="shared" si="18"/>
        <v/>
      </c>
      <c r="G640" t="str">
        <f t="shared" si="19"/>
        <v/>
      </c>
      <c r="H640">
        <v>2011</v>
      </c>
      <c r="I640"/>
      <c r="J640" s="40">
        <v>0.60666666666666669</v>
      </c>
      <c r="K640" s="11" t="b">
        <v>0</v>
      </c>
    </row>
    <row r="641" spans="1:11" x14ac:dyDescent="0.2">
      <c r="A641">
        <v>663</v>
      </c>
      <c r="B641" t="s">
        <v>8</v>
      </c>
      <c r="C641" s="11" t="s">
        <v>57</v>
      </c>
      <c r="D641" t="s">
        <v>692</v>
      </c>
      <c r="E641">
        <v>19.6000000089407</v>
      </c>
      <c r="F641" t="str">
        <f t="shared" si="18"/>
        <v/>
      </c>
      <c r="G641" t="str">
        <f t="shared" si="19"/>
        <v/>
      </c>
      <c r="H641">
        <v>2007</v>
      </c>
      <c r="I641"/>
      <c r="J641" s="40">
        <v>0.39519999999999994</v>
      </c>
      <c r="K641" s="11" t="b">
        <v>1</v>
      </c>
    </row>
    <row r="642" spans="1:11" x14ac:dyDescent="0.2">
      <c r="A642">
        <v>664</v>
      </c>
      <c r="B642" t="s">
        <v>7</v>
      </c>
      <c r="C642" s="11" t="s">
        <v>57</v>
      </c>
      <c r="D642" t="s">
        <v>693</v>
      </c>
      <c r="E642">
        <v>768.00000071525596</v>
      </c>
      <c r="F642" t="str">
        <f t="shared" ref="F642:F705" si="20">IF(B642="PSP",E642,"")</f>
        <v/>
      </c>
      <c r="G642" t="str">
        <f t="shared" ref="G642:G705" si="21">IF(B642="PSP",E642*8,"")</f>
        <v/>
      </c>
      <c r="H642">
        <v>2004</v>
      </c>
      <c r="I642"/>
      <c r="J642" s="40">
        <v>0.56000000000000005</v>
      </c>
      <c r="K642" s="11" t="b">
        <v>0</v>
      </c>
    </row>
    <row r="643" spans="1:11" x14ac:dyDescent="0.2">
      <c r="A643">
        <v>665</v>
      </c>
      <c r="B643" t="s">
        <v>8</v>
      </c>
      <c r="C643" s="11" t="s">
        <v>57</v>
      </c>
      <c r="D643" t="s">
        <v>694</v>
      </c>
      <c r="E643">
        <v>12.4460000056773</v>
      </c>
      <c r="F643" t="str">
        <f t="shared" si="20"/>
        <v/>
      </c>
      <c r="G643" t="str">
        <f t="shared" si="21"/>
        <v/>
      </c>
      <c r="H643">
        <v>1993</v>
      </c>
      <c r="I643"/>
      <c r="J643" s="40">
        <v>0.35880000000000001</v>
      </c>
      <c r="K643" s="11" t="b">
        <v>1</v>
      </c>
    </row>
    <row r="644" spans="1:11" x14ac:dyDescent="0.2">
      <c r="A644">
        <v>666</v>
      </c>
      <c r="B644" t="s">
        <v>18</v>
      </c>
      <c r="C644" s="11" t="s">
        <v>52</v>
      </c>
      <c r="D644" t="s">
        <v>695</v>
      </c>
      <c r="E644">
        <v>36.5</v>
      </c>
      <c r="F644" t="str">
        <f t="shared" si="20"/>
        <v/>
      </c>
      <c r="G644" t="str">
        <f t="shared" si="21"/>
        <v/>
      </c>
      <c r="H644">
        <v>1965</v>
      </c>
      <c r="I644"/>
      <c r="J644" s="40" t="s">
        <v>85</v>
      </c>
      <c r="K644" s="11" t="b">
        <v>0</v>
      </c>
    </row>
    <row r="645" spans="1:11" x14ac:dyDescent="0.2">
      <c r="A645">
        <v>667</v>
      </c>
      <c r="B645" t="s">
        <v>18</v>
      </c>
      <c r="C645" s="11" t="s">
        <v>52</v>
      </c>
      <c r="D645" t="s">
        <v>696</v>
      </c>
      <c r="E645">
        <v>37.36</v>
      </c>
      <c r="F645" t="str">
        <f t="shared" si="20"/>
        <v/>
      </c>
      <c r="G645" t="str">
        <f t="shared" si="21"/>
        <v/>
      </c>
      <c r="H645">
        <v>1936</v>
      </c>
      <c r="I645"/>
      <c r="J645" s="40" t="s">
        <v>85</v>
      </c>
      <c r="K645" s="11" t="b">
        <v>0</v>
      </c>
    </row>
    <row r="646" spans="1:11" x14ac:dyDescent="0.2">
      <c r="A646">
        <v>668</v>
      </c>
      <c r="B646" t="s">
        <v>18</v>
      </c>
      <c r="C646" s="11" t="s">
        <v>51</v>
      </c>
      <c r="D646" t="s">
        <v>697</v>
      </c>
      <c r="E646">
        <v>51.5</v>
      </c>
      <c r="F646" t="str">
        <f t="shared" si="20"/>
        <v/>
      </c>
      <c r="G646" t="str">
        <f t="shared" si="21"/>
        <v/>
      </c>
      <c r="H646">
        <v>1950</v>
      </c>
      <c r="I646"/>
      <c r="J646" s="40" t="s">
        <v>85</v>
      </c>
      <c r="K646" s="11" t="b">
        <v>0</v>
      </c>
    </row>
    <row r="647" spans="1:11" x14ac:dyDescent="0.2">
      <c r="A647">
        <v>669</v>
      </c>
      <c r="B647" t="s">
        <v>8</v>
      </c>
      <c r="C647" s="11" t="s">
        <v>52</v>
      </c>
      <c r="D647" t="s">
        <v>698</v>
      </c>
      <c r="E647">
        <v>86.240000039339094</v>
      </c>
      <c r="F647" t="str">
        <f t="shared" si="20"/>
        <v/>
      </c>
      <c r="G647" t="str">
        <f t="shared" si="21"/>
        <v/>
      </c>
      <c r="H647">
        <v>1984</v>
      </c>
      <c r="I647"/>
      <c r="J647" s="40">
        <v>0.33539999999999998</v>
      </c>
      <c r="K647" s="11" t="b">
        <v>0</v>
      </c>
    </row>
    <row r="648" spans="1:11" x14ac:dyDescent="0.2">
      <c r="A648">
        <v>670</v>
      </c>
      <c r="B648" t="s">
        <v>18</v>
      </c>
      <c r="C648" s="11" t="s">
        <v>57</v>
      </c>
      <c r="D648" t="s">
        <v>699</v>
      </c>
      <c r="E648">
        <v>11.25</v>
      </c>
      <c r="F648" t="str">
        <f t="shared" si="20"/>
        <v/>
      </c>
      <c r="G648" t="str">
        <f t="shared" si="21"/>
        <v/>
      </c>
      <c r="H648">
        <v>1932</v>
      </c>
      <c r="I648"/>
      <c r="J648" s="40" t="s">
        <v>85</v>
      </c>
      <c r="K648" s="11" t="b">
        <v>0</v>
      </c>
    </row>
    <row r="649" spans="1:11" x14ac:dyDescent="0.2">
      <c r="A649">
        <v>671</v>
      </c>
      <c r="B649" t="s">
        <v>18</v>
      </c>
      <c r="C649" s="11" t="s">
        <v>57</v>
      </c>
      <c r="D649" t="s">
        <v>700</v>
      </c>
      <c r="E649">
        <v>15.2</v>
      </c>
      <c r="F649" t="str">
        <f t="shared" si="20"/>
        <v/>
      </c>
      <c r="G649" t="str">
        <f t="shared" si="21"/>
        <v/>
      </c>
      <c r="H649">
        <v>1945</v>
      </c>
      <c r="I649"/>
      <c r="J649" s="40" t="s">
        <v>85</v>
      </c>
      <c r="K649" s="11" t="b">
        <v>0</v>
      </c>
    </row>
    <row r="650" spans="1:11" x14ac:dyDescent="0.2">
      <c r="A650">
        <v>672</v>
      </c>
      <c r="B650" t="s">
        <v>7</v>
      </c>
      <c r="C650" s="11" t="s">
        <v>52</v>
      </c>
      <c r="D650" t="s">
        <v>701</v>
      </c>
      <c r="E650">
        <v>369.60000034421699</v>
      </c>
      <c r="F650" t="str">
        <f t="shared" si="20"/>
        <v/>
      </c>
      <c r="G650" t="str">
        <f t="shared" si="21"/>
        <v/>
      </c>
      <c r="H650">
        <v>2005</v>
      </c>
      <c r="I650"/>
      <c r="J650" s="40">
        <v>0.56666666666666676</v>
      </c>
      <c r="K650" s="11" t="b">
        <v>0</v>
      </c>
    </row>
    <row r="651" spans="1:11" x14ac:dyDescent="0.2">
      <c r="A651">
        <v>678</v>
      </c>
      <c r="B651" t="s">
        <v>18</v>
      </c>
      <c r="C651" s="11" t="s">
        <v>57</v>
      </c>
      <c r="D651" t="s">
        <v>702</v>
      </c>
      <c r="E651">
        <v>108</v>
      </c>
      <c r="F651" t="str">
        <f t="shared" si="20"/>
        <v/>
      </c>
      <c r="G651" t="str">
        <f t="shared" si="21"/>
        <v/>
      </c>
      <c r="H651">
        <v>1959</v>
      </c>
      <c r="I651"/>
      <c r="J651" s="40" t="s">
        <v>85</v>
      </c>
      <c r="K651" s="11" t="b">
        <v>0</v>
      </c>
    </row>
    <row r="652" spans="1:11" x14ac:dyDescent="0.2">
      <c r="A652">
        <v>679</v>
      </c>
      <c r="B652" t="s">
        <v>18</v>
      </c>
      <c r="C652" s="11" t="s">
        <v>52</v>
      </c>
      <c r="D652" t="s">
        <v>703</v>
      </c>
      <c r="E652">
        <v>36</v>
      </c>
      <c r="F652" t="str">
        <f t="shared" si="20"/>
        <v/>
      </c>
      <c r="G652" t="str">
        <f t="shared" si="21"/>
        <v/>
      </c>
      <c r="H652">
        <v>1993</v>
      </c>
      <c r="I652"/>
      <c r="J652" s="40" t="s">
        <v>85</v>
      </c>
      <c r="K652" s="11" t="b">
        <v>0</v>
      </c>
    </row>
    <row r="653" spans="1:11" x14ac:dyDescent="0.2">
      <c r="A653">
        <v>680</v>
      </c>
      <c r="B653" t="s">
        <v>18</v>
      </c>
      <c r="C653" s="11" t="s">
        <v>60</v>
      </c>
      <c r="D653" t="s">
        <v>704</v>
      </c>
      <c r="E653">
        <v>62</v>
      </c>
      <c r="F653" t="str">
        <f t="shared" si="20"/>
        <v/>
      </c>
      <c r="G653" t="str">
        <f t="shared" si="21"/>
        <v/>
      </c>
      <c r="H653">
        <v>1955</v>
      </c>
      <c r="I653"/>
      <c r="J653" s="40" t="s">
        <v>85</v>
      </c>
      <c r="K653" s="11" t="b">
        <v>0</v>
      </c>
    </row>
    <row r="654" spans="1:11" x14ac:dyDescent="0.2">
      <c r="A654">
        <v>682</v>
      </c>
      <c r="B654" t="s">
        <v>18</v>
      </c>
      <c r="C654" s="11" t="s">
        <v>52</v>
      </c>
      <c r="D654" t="s">
        <v>705</v>
      </c>
      <c r="E654">
        <v>12</v>
      </c>
      <c r="F654" t="str">
        <f t="shared" si="20"/>
        <v/>
      </c>
      <c r="G654" t="str">
        <f t="shared" si="21"/>
        <v/>
      </c>
      <c r="H654">
        <v>1945</v>
      </c>
      <c r="I654"/>
      <c r="J654" s="40" t="s">
        <v>85</v>
      </c>
      <c r="K654" s="11" t="b">
        <v>0</v>
      </c>
    </row>
    <row r="655" spans="1:11" x14ac:dyDescent="0.2">
      <c r="A655">
        <v>683</v>
      </c>
      <c r="B655" t="s">
        <v>18</v>
      </c>
      <c r="C655" s="11" t="s">
        <v>52</v>
      </c>
      <c r="D655" t="s">
        <v>706</v>
      </c>
      <c r="E655">
        <v>37.979999999999997</v>
      </c>
      <c r="F655" t="str">
        <f t="shared" si="20"/>
        <v/>
      </c>
      <c r="G655" t="str">
        <f t="shared" si="21"/>
        <v/>
      </c>
      <c r="H655">
        <v>1947</v>
      </c>
      <c r="I655"/>
      <c r="J655" s="40" t="s">
        <v>85</v>
      </c>
      <c r="K655" s="11" t="b">
        <v>0</v>
      </c>
    </row>
    <row r="656" spans="1:11" x14ac:dyDescent="0.2">
      <c r="A656">
        <v>684</v>
      </c>
      <c r="B656" t="s">
        <v>18</v>
      </c>
      <c r="C656" s="11" t="s">
        <v>57</v>
      </c>
      <c r="D656" t="s">
        <v>707</v>
      </c>
      <c r="E656">
        <v>31.94</v>
      </c>
      <c r="F656" t="str">
        <f t="shared" si="20"/>
        <v/>
      </c>
      <c r="G656" t="str">
        <f t="shared" si="21"/>
        <v/>
      </c>
      <c r="H656">
        <v>1985</v>
      </c>
      <c r="I656"/>
      <c r="J656" s="40" t="s">
        <v>85</v>
      </c>
      <c r="K656" s="11" t="b">
        <v>0</v>
      </c>
    </row>
    <row r="657" spans="1:11" x14ac:dyDescent="0.2">
      <c r="A657">
        <v>685</v>
      </c>
      <c r="B657" t="s">
        <v>10</v>
      </c>
      <c r="C657" s="11" t="s">
        <v>56</v>
      </c>
      <c r="D657" t="s">
        <v>708</v>
      </c>
      <c r="E657">
        <v>430</v>
      </c>
      <c r="F657">
        <f t="shared" si="20"/>
        <v>430</v>
      </c>
      <c r="G657">
        <f t="shared" si="21"/>
        <v>3440</v>
      </c>
      <c r="H657">
        <v>1979</v>
      </c>
      <c r="I657"/>
      <c r="J657" s="40" t="s">
        <v>85</v>
      </c>
      <c r="K657" s="11" t="b">
        <v>0</v>
      </c>
    </row>
    <row r="658" spans="1:11" x14ac:dyDescent="0.2">
      <c r="A658">
        <v>686</v>
      </c>
      <c r="B658" t="s">
        <v>18</v>
      </c>
      <c r="C658" s="11" t="s">
        <v>52</v>
      </c>
      <c r="D658" t="s">
        <v>709</v>
      </c>
      <c r="E658">
        <v>33</v>
      </c>
      <c r="F658" t="str">
        <f t="shared" si="20"/>
        <v/>
      </c>
      <c r="G658" t="str">
        <f t="shared" si="21"/>
        <v/>
      </c>
      <c r="H658">
        <v>1949</v>
      </c>
      <c r="I658"/>
      <c r="J658" s="40" t="s">
        <v>85</v>
      </c>
      <c r="K658" s="11" t="b">
        <v>0</v>
      </c>
    </row>
    <row r="659" spans="1:11" x14ac:dyDescent="0.2">
      <c r="A659">
        <v>687</v>
      </c>
      <c r="B659" t="s">
        <v>18</v>
      </c>
      <c r="C659" s="11" t="s">
        <v>52</v>
      </c>
      <c r="D659" t="s">
        <v>710</v>
      </c>
      <c r="E659">
        <v>10.5</v>
      </c>
      <c r="F659" t="str">
        <f t="shared" si="20"/>
        <v/>
      </c>
      <c r="G659" t="str">
        <f t="shared" si="21"/>
        <v/>
      </c>
      <c r="H659">
        <v>1955</v>
      </c>
      <c r="I659"/>
      <c r="J659" s="40" t="s">
        <v>85</v>
      </c>
      <c r="K659" s="11" t="b">
        <v>0</v>
      </c>
    </row>
    <row r="660" spans="1:11" x14ac:dyDescent="0.2">
      <c r="A660">
        <v>688</v>
      </c>
      <c r="B660" t="s">
        <v>10</v>
      </c>
      <c r="C660" s="11" t="s">
        <v>52</v>
      </c>
      <c r="D660" t="s">
        <v>711</v>
      </c>
      <c r="E660">
        <v>115</v>
      </c>
      <c r="F660">
        <f t="shared" si="20"/>
        <v>115</v>
      </c>
      <c r="G660">
        <f t="shared" si="21"/>
        <v>920</v>
      </c>
      <c r="H660">
        <v>1966</v>
      </c>
      <c r="I660"/>
      <c r="J660" s="40" t="s">
        <v>85</v>
      </c>
      <c r="K660" s="11" t="b">
        <v>0</v>
      </c>
    </row>
    <row r="661" spans="1:11" x14ac:dyDescent="0.2">
      <c r="A661">
        <v>689</v>
      </c>
      <c r="B661" t="s">
        <v>8</v>
      </c>
      <c r="C661" s="11" t="s">
        <v>57</v>
      </c>
      <c r="D661" t="s">
        <v>712</v>
      </c>
      <c r="E661">
        <v>25.210500011499999</v>
      </c>
      <c r="F661" t="str">
        <f t="shared" si="20"/>
        <v/>
      </c>
      <c r="G661" t="str">
        <f t="shared" si="21"/>
        <v/>
      </c>
      <c r="H661">
        <v>1996</v>
      </c>
      <c r="I661"/>
      <c r="J661" s="40">
        <v>0.36659999999999998</v>
      </c>
      <c r="K661" s="11" t="b">
        <v>1</v>
      </c>
    </row>
    <row r="662" spans="1:11" x14ac:dyDescent="0.2">
      <c r="A662">
        <v>690</v>
      </c>
      <c r="B662" t="s">
        <v>68</v>
      </c>
      <c r="C662" s="11" t="s">
        <v>52</v>
      </c>
      <c r="D662" t="s">
        <v>713</v>
      </c>
      <c r="E662">
        <v>40</v>
      </c>
      <c r="F662" t="str">
        <f t="shared" si="20"/>
        <v/>
      </c>
      <c r="G662" t="str">
        <f t="shared" si="21"/>
        <v/>
      </c>
      <c r="H662">
        <v>1994</v>
      </c>
      <c r="I662"/>
      <c r="J662" s="40" t="s">
        <v>85</v>
      </c>
      <c r="K662" s="11" t="b">
        <v>0</v>
      </c>
    </row>
    <row r="663" spans="1:11" x14ac:dyDescent="0.2">
      <c r="A663">
        <v>691</v>
      </c>
      <c r="B663" t="s">
        <v>18</v>
      </c>
      <c r="C663" s="11" t="s">
        <v>44</v>
      </c>
      <c r="D663" t="s">
        <v>714</v>
      </c>
      <c r="E663">
        <v>24.3</v>
      </c>
      <c r="F663" t="str">
        <f t="shared" si="20"/>
        <v/>
      </c>
      <c r="G663" t="str">
        <f t="shared" si="21"/>
        <v/>
      </c>
      <c r="H663">
        <v>1969</v>
      </c>
      <c r="I663"/>
      <c r="J663" s="40" t="s">
        <v>85</v>
      </c>
      <c r="K663" s="11" t="b">
        <v>0</v>
      </c>
    </row>
    <row r="664" spans="1:11" x14ac:dyDescent="0.2">
      <c r="A664">
        <v>692</v>
      </c>
      <c r="B664" t="s">
        <v>18</v>
      </c>
      <c r="C664" s="11" t="s">
        <v>52</v>
      </c>
      <c r="D664" t="s">
        <v>715</v>
      </c>
      <c r="E664">
        <v>121</v>
      </c>
      <c r="F664" t="str">
        <f t="shared" si="20"/>
        <v/>
      </c>
      <c r="G664" t="str">
        <f t="shared" si="21"/>
        <v/>
      </c>
      <c r="H664">
        <v>1929</v>
      </c>
      <c r="I664"/>
      <c r="J664" s="40" t="s">
        <v>85</v>
      </c>
      <c r="K664" s="11" t="b">
        <v>0</v>
      </c>
    </row>
    <row r="665" spans="1:11" x14ac:dyDescent="0.2">
      <c r="A665">
        <v>693</v>
      </c>
      <c r="B665" t="s">
        <v>18</v>
      </c>
      <c r="C665" s="11" t="s">
        <v>52</v>
      </c>
      <c r="D665" t="s">
        <v>716</v>
      </c>
      <c r="E665">
        <v>32.4</v>
      </c>
      <c r="F665" t="str">
        <f t="shared" si="20"/>
        <v/>
      </c>
      <c r="G665" t="str">
        <f t="shared" si="21"/>
        <v/>
      </c>
      <c r="H665">
        <v>1914</v>
      </c>
      <c r="I665"/>
      <c r="J665" s="40" t="s">
        <v>85</v>
      </c>
      <c r="K665" s="11" t="b">
        <v>0</v>
      </c>
    </row>
    <row r="666" spans="1:11" x14ac:dyDescent="0.2">
      <c r="A666">
        <v>694</v>
      </c>
      <c r="B666" t="s">
        <v>8</v>
      </c>
      <c r="C666" s="11" t="s">
        <v>52</v>
      </c>
      <c r="D666" t="s">
        <v>717</v>
      </c>
      <c r="E666">
        <v>11.270000005140901</v>
      </c>
      <c r="F666" t="str">
        <f t="shared" si="20"/>
        <v/>
      </c>
      <c r="G666" t="str">
        <f t="shared" si="21"/>
        <v/>
      </c>
      <c r="H666">
        <v>2002</v>
      </c>
      <c r="I666"/>
      <c r="J666" s="40">
        <v>0.38219999999999998</v>
      </c>
      <c r="K666" s="11" t="b">
        <v>1</v>
      </c>
    </row>
    <row r="667" spans="1:11" x14ac:dyDescent="0.2">
      <c r="A667">
        <v>695</v>
      </c>
      <c r="B667" t="s">
        <v>18</v>
      </c>
      <c r="C667" s="11" t="s">
        <v>52</v>
      </c>
      <c r="D667" t="s">
        <v>718</v>
      </c>
      <c r="E667">
        <v>47.92</v>
      </c>
      <c r="F667" t="str">
        <f t="shared" si="20"/>
        <v/>
      </c>
      <c r="G667" t="str">
        <f t="shared" si="21"/>
        <v/>
      </c>
      <c r="H667">
        <v>1991</v>
      </c>
      <c r="I667"/>
      <c r="J667" s="40" t="s">
        <v>85</v>
      </c>
      <c r="K667" s="11" t="b">
        <v>0</v>
      </c>
    </row>
    <row r="668" spans="1:11" x14ac:dyDescent="0.2">
      <c r="A668">
        <v>696</v>
      </c>
      <c r="B668" t="s">
        <v>8</v>
      </c>
      <c r="C668" s="11" t="s">
        <v>52</v>
      </c>
      <c r="D668" t="s">
        <v>719</v>
      </c>
      <c r="E668">
        <v>176.40000008046599</v>
      </c>
      <c r="F668" t="str">
        <f t="shared" si="20"/>
        <v/>
      </c>
      <c r="G668" t="str">
        <f t="shared" si="21"/>
        <v/>
      </c>
      <c r="H668">
        <v>1982</v>
      </c>
      <c r="I668"/>
      <c r="J668" s="40">
        <v>0.33020000000000005</v>
      </c>
      <c r="K668" s="11" t="b">
        <v>0</v>
      </c>
    </row>
    <row r="669" spans="1:11" x14ac:dyDescent="0.2">
      <c r="A669">
        <v>697</v>
      </c>
      <c r="B669" t="s">
        <v>18</v>
      </c>
      <c r="C669" s="11" t="s">
        <v>60</v>
      </c>
      <c r="D669" t="s">
        <v>720</v>
      </c>
      <c r="E669">
        <v>201</v>
      </c>
      <c r="F669" t="str">
        <f t="shared" si="20"/>
        <v/>
      </c>
      <c r="G669" t="str">
        <f t="shared" si="21"/>
        <v/>
      </c>
      <c r="H669">
        <v>1971</v>
      </c>
      <c r="I669"/>
      <c r="J669" s="40" t="s">
        <v>85</v>
      </c>
      <c r="K669" s="11" t="b">
        <v>0</v>
      </c>
    </row>
    <row r="670" spans="1:11" x14ac:dyDescent="0.2">
      <c r="A670">
        <v>698</v>
      </c>
      <c r="B670" t="s">
        <v>8</v>
      </c>
      <c r="C670" s="11" t="s">
        <v>60</v>
      </c>
      <c r="D670" t="s">
        <v>721</v>
      </c>
      <c r="E670">
        <v>29.400000013410999</v>
      </c>
      <c r="F670" t="str">
        <f t="shared" si="20"/>
        <v/>
      </c>
      <c r="G670" t="str">
        <f t="shared" si="21"/>
        <v/>
      </c>
      <c r="H670">
        <v>2004</v>
      </c>
      <c r="I670"/>
      <c r="J670" s="40">
        <v>0.38740000000000002</v>
      </c>
      <c r="K670" s="11" t="b">
        <v>1</v>
      </c>
    </row>
    <row r="671" spans="1:11" x14ac:dyDescent="0.2">
      <c r="A671">
        <v>699</v>
      </c>
      <c r="B671" t="s">
        <v>8</v>
      </c>
      <c r="C671" s="11" t="s">
        <v>34</v>
      </c>
      <c r="D671" t="s">
        <v>722</v>
      </c>
      <c r="E671">
        <v>13.7200000062585</v>
      </c>
      <c r="F671" t="str">
        <f t="shared" si="20"/>
        <v/>
      </c>
      <c r="G671" t="str">
        <f t="shared" si="21"/>
        <v/>
      </c>
      <c r="H671">
        <v>1968</v>
      </c>
      <c r="I671"/>
      <c r="J671" s="40">
        <v>0.29380000000000001</v>
      </c>
      <c r="K671" s="11" t="b">
        <v>0</v>
      </c>
    </row>
    <row r="672" spans="1:11" x14ac:dyDescent="0.2">
      <c r="A672">
        <v>700</v>
      </c>
      <c r="B672" t="s">
        <v>18</v>
      </c>
      <c r="C672" s="11" t="s">
        <v>34</v>
      </c>
      <c r="D672" t="s">
        <v>723</v>
      </c>
      <c r="E672">
        <v>12</v>
      </c>
      <c r="F672" t="str">
        <f t="shared" si="20"/>
        <v/>
      </c>
      <c r="G672" t="str">
        <f t="shared" si="21"/>
        <v/>
      </c>
      <c r="H672">
        <v>1935</v>
      </c>
      <c r="I672"/>
      <c r="J672" s="40" t="s">
        <v>85</v>
      </c>
      <c r="K672" s="11" t="b">
        <v>0</v>
      </c>
    </row>
    <row r="673" spans="1:11" x14ac:dyDescent="0.2">
      <c r="A673">
        <v>701</v>
      </c>
      <c r="B673" t="s">
        <v>8</v>
      </c>
      <c r="C673" s="11" t="s">
        <v>57</v>
      </c>
      <c r="D673" t="s">
        <v>724</v>
      </c>
      <c r="E673">
        <v>20.5800000093877</v>
      </c>
      <c r="F673" t="str">
        <f t="shared" si="20"/>
        <v/>
      </c>
      <c r="G673" t="str">
        <f t="shared" si="21"/>
        <v/>
      </c>
      <c r="H673">
        <v>1999</v>
      </c>
      <c r="I673"/>
      <c r="J673" s="40">
        <v>0.37439999999999996</v>
      </c>
      <c r="K673" s="11" t="b">
        <v>1</v>
      </c>
    </row>
    <row r="674" spans="1:11" x14ac:dyDescent="0.2">
      <c r="A674">
        <v>702</v>
      </c>
      <c r="B674" t="s">
        <v>7</v>
      </c>
      <c r="C674" s="11" t="s">
        <v>57</v>
      </c>
      <c r="D674" t="s">
        <v>725</v>
      </c>
      <c r="E674">
        <v>42.950400040000702</v>
      </c>
      <c r="F674" t="str">
        <f t="shared" si="20"/>
        <v/>
      </c>
      <c r="G674" t="str">
        <f t="shared" si="21"/>
        <v/>
      </c>
      <c r="H674">
        <v>1993</v>
      </c>
      <c r="I674"/>
      <c r="J674" s="40">
        <v>0.48666666666666664</v>
      </c>
      <c r="K674" s="11" t="b">
        <v>1</v>
      </c>
    </row>
    <row r="675" spans="1:11" x14ac:dyDescent="0.2">
      <c r="A675">
        <v>703</v>
      </c>
      <c r="B675" t="s">
        <v>7</v>
      </c>
      <c r="C675" s="11" t="s">
        <v>57</v>
      </c>
      <c r="D675" t="s">
        <v>726</v>
      </c>
      <c r="E675">
        <v>92.064000085741299</v>
      </c>
      <c r="F675" t="str">
        <f t="shared" si="20"/>
        <v/>
      </c>
      <c r="G675" t="str">
        <f t="shared" si="21"/>
        <v/>
      </c>
      <c r="H675">
        <v>2002</v>
      </c>
      <c r="I675"/>
      <c r="J675" s="40">
        <v>0.54666666666666663</v>
      </c>
      <c r="K675" s="11" t="b">
        <v>0</v>
      </c>
    </row>
    <row r="676" spans="1:11" x14ac:dyDescent="0.2">
      <c r="A676">
        <v>704</v>
      </c>
      <c r="B676" t="s">
        <v>8</v>
      </c>
      <c r="C676" s="11" t="s">
        <v>52</v>
      </c>
      <c r="D676" t="s">
        <v>727</v>
      </c>
      <c r="E676">
        <v>10.780000004917399</v>
      </c>
      <c r="F676" t="str">
        <f t="shared" si="20"/>
        <v/>
      </c>
      <c r="G676" t="str">
        <f t="shared" si="21"/>
        <v/>
      </c>
      <c r="H676">
        <v>1997</v>
      </c>
      <c r="I676"/>
      <c r="J676" s="40">
        <v>0.36920000000000003</v>
      </c>
      <c r="K676" s="11" t="b">
        <v>1</v>
      </c>
    </row>
    <row r="677" spans="1:11" x14ac:dyDescent="0.2">
      <c r="A677">
        <v>707</v>
      </c>
      <c r="B677" t="s">
        <v>18</v>
      </c>
      <c r="C677" s="11" t="s">
        <v>34</v>
      </c>
      <c r="D677" t="s">
        <v>728</v>
      </c>
      <c r="E677">
        <v>11</v>
      </c>
      <c r="F677" t="str">
        <f t="shared" si="20"/>
        <v/>
      </c>
      <c r="G677" t="str">
        <f t="shared" si="21"/>
        <v/>
      </c>
      <c r="H677">
        <v>1957</v>
      </c>
      <c r="I677"/>
      <c r="J677" s="40" t="s">
        <v>85</v>
      </c>
      <c r="K677" s="11" t="b">
        <v>0</v>
      </c>
    </row>
    <row r="678" spans="1:11" x14ac:dyDescent="0.2">
      <c r="A678">
        <v>708</v>
      </c>
      <c r="B678" t="s">
        <v>7</v>
      </c>
      <c r="C678" s="11" t="s">
        <v>52</v>
      </c>
      <c r="D678" t="s">
        <v>729</v>
      </c>
      <c r="E678">
        <v>955.20000088959898</v>
      </c>
      <c r="F678" t="str">
        <f t="shared" si="20"/>
        <v/>
      </c>
      <c r="G678" t="str">
        <f t="shared" si="21"/>
        <v/>
      </c>
      <c r="H678">
        <v>2000</v>
      </c>
      <c r="I678"/>
      <c r="J678" s="40">
        <v>0.53333333333333333</v>
      </c>
      <c r="K678" s="11" t="b">
        <v>1</v>
      </c>
    </row>
    <row r="679" spans="1:11" x14ac:dyDescent="0.2">
      <c r="A679">
        <v>709</v>
      </c>
      <c r="B679" t="s">
        <v>8</v>
      </c>
      <c r="C679" s="11" t="s">
        <v>52</v>
      </c>
      <c r="D679" t="s">
        <v>730</v>
      </c>
      <c r="E679">
        <v>62.328000028431397</v>
      </c>
      <c r="F679" t="str">
        <f t="shared" si="20"/>
        <v/>
      </c>
      <c r="G679" t="str">
        <f t="shared" si="21"/>
        <v/>
      </c>
      <c r="H679">
        <v>1997</v>
      </c>
      <c r="I679"/>
      <c r="J679" s="40">
        <v>0.36920000000000003</v>
      </c>
      <c r="K679" s="11" t="b">
        <v>1</v>
      </c>
    </row>
    <row r="680" spans="1:11" x14ac:dyDescent="0.2">
      <c r="A680">
        <v>710</v>
      </c>
      <c r="B680" t="s">
        <v>18</v>
      </c>
      <c r="C680" s="11" t="s">
        <v>52</v>
      </c>
      <c r="D680" t="s">
        <v>731</v>
      </c>
      <c r="E680">
        <v>48</v>
      </c>
      <c r="F680" t="str">
        <f t="shared" si="20"/>
        <v/>
      </c>
      <c r="G680" t="str">
        <f t="shared" si="21"/>
        <v/>
      </c>
      <c r="H680">
        <v>1954</v>
      </c>
      <c r="I680"/>
      <c r="J680" s="40" t="s">
        <v>85</v>
      </c>
      <c r="K680" s="11" t="b">
        <v>0</v>
      </c>
    </row>
    <row r="681" spans="1:11" x14ac:dyDescent="0.2">
      <c r="A681">
        <v>711</v>
      </c>
      <c r="B681" t="s">
        <v>8</v>
      </c>
      <c r="C681" s="11" t="s">
        <v>52</v>
      </c>
      <c r="D681" t="s">
        <v>732</v>
      </c>
      <c r="E681">
        <v>12.818400005847201</v>
      </c>
      <c r="F681" t="str">
        <f t="shared" si="20"/>
        <v/>
      </c>
      <c r="G681" t="str">
        <f t="shared" si="21"/>
        <v/>
      </c>
      <c r="H681">
        <v>1995</v>
      </c>
      <c r="I681"/>
      <c r="J681" s="40">
        <v>0.36399999999999999</v>
      </c>
      <c r="K681" s="11" t="b">
        <v>1</v>
      </c>
    </row>
    <row r="682" spans="1:11" x14ac:dyDescent="0.2">
      <c r="A682">
        <v>712</v>
      </c>
      <c r="B682" t="s">
        <v>18</v>
      </c>
      <c r="C682" s="11" t="s">
        <v>34</v>
      </c>
      <c r="D682" t="s">
        <v>733</v>
      </c>
      <c r="E682">
        <v>10.45</v>
      </c>
      <c r="F682" t="str">
        <f t="shared" si="20"/>
        <v/>
      </c>
      <c r="G682" t="str">
        <f t="shared" si="21"/>
        <v/>
      </c>
      <c r="H682">
        <v>1959</v>
      </c>
      <c r="I682"/>
      <c r="J682" s="40" t="s">
        <v>85</v>
      </c>
      <c r="K682" s="11" t="b">
        <v>0</v>
      </c>
    </row>
    <row r="683" spans="1:11" x14ac:dyDescent="0.2">
      <c r="A683">
        <v>713</v>
      </c>
      <c r="B683" t="s">
        <v>18</v>
      </c>
      <c r="C683" s="11" t="s">
        <v>51</v>
      </c>
      <c r="D683" t="s">
        <v>734</v>
      </c>
      <c r="E683">
        <v>95</v>
      </c>
      <c r="F683" t="str">
        <f t="shared" si="20"/>
        <v/>
      </c>
      <c r="G683" t="str">
        <f t="shared" si="21"/>
        <v/>
      </c>
      <c r="H683">
        <v>1980</v>
      </c>
      <c r="I683"/>
      <c r="J683" s="40" t="s">
        <v>85</v>
      </c>
      <c r="K683" s="11" t="b">
        <v>0</v>
      </c>
    </row>
    <row r="684" spans="1:11" x14ac:dyDescent="0.2">
      <c r="A684">
        <v>714</v>
      </c>
      <c r="B684" t="s">
        <v>7</v>
      </c>
      <c r="C684" s="11" t="s">
        <v>57</v>
      </c>
      <c r="D684" t="s">
        <v>735</v>
      </c>
      <c r="E684">
        <v>791.04000073671295</v>
      </c>
      <c r="F684" t="str">
        <f t="shared" si="20"/>
        <v/>
      </c>
      <c r="G684" t="str">
        <f t="shared" si="21"/>
        <v/>
      </c>
      <c r="H684">
        <v>2002</v>
      </c>
      <c r="I684"/>
      <c r="J684" s="40">
        <v>0.54666666666666663</v>
      </c>
      <c r="K684" s="11" t="b">
        <v>0</v>
      </c>
    </row>
    <row r="685" spans="1:11" x14ac:dyDescent="0.2">
      <c r="A685">
        <v>715</v>
      </c>
      <c r="B685" t="s">
        <v>7</v>
      </c>
      <c r="C685" s="11" t="s">
        <v>57</v>
      </c>
      <c r="D685" t="s">
        <v>736</v>
      </c>
      <c r="E685">
        <v>364.80000033974602</v>
      </c>
      <c r="F685" t="str">
        <f t="shared" si="20"/>
        <v/>
      </c>
      <c r="G685" t="str">
        <f t="shared" si="21"/>
        <v/>
      </c>
      <c r="H685">
        <v>2003</v>
      </c>
      <c r="I685"/>
      <c r="J685" s="40">
        <v>0.55333333333333334</v>
      </c>
      <c r="K685" s="11" t="b">
        <v>0</v>
      </c>
    </row>
    <row r="686" spans="1:11" x14ac:dyDescent="0.2">
      <c r="A686">
        <v>716</v>
      </c>
      <c r="B686" t="s">
        <v>18</v>
      </c>
      <c r="C686" s="11" t="s">
        <v>52</v>
      </c>
      <c r="D686" t="s">
        <v>737</v>
      </c>
      <c r="E686">
        <v>17.010000000000002</v>
      </c>
      <c r="F686" t="str">
        <f t="shared" si="20"/>
        <v/>
      </c>
      <c r="G686" t="str">
        <f t="shared" si="21"/>
        <v/>
      </c>
      <c r="H686">
        <v>1951</v>
      </c>
      <c r="I686"/>
      <c r="J686" s="40" t="s">
        <v>85</v>
      </c>
      <c r="K686" s="11" t="b">
        <v>0</v>
      </c>
    </row>
    <row r="687" spans="1:11" x14ac:dyDescent="0.2">
      <c r="A687">
        <v>717</v>
      </c>
      <c r="B687" t="s">
        <v>67</v>
      </c>
      <c r="C687" s="11" t="s">
        <v>52</v>
      </c>
      <c r="D687" t="s">
        <v>738</v>
      </c>
      <c r="E687">
        <v>24.576000022888199</v>
      </c>
      <c r="F687" t="str">
        <f t="shared" si="20"/>
        <v/>
      </c>
      <c r="G687" t="str">
        <f t="shared" si="21"/>
        <v/>
      </c>
      <c r="H687">
        <v>1969</v>
      </c>
      <c r="I687"/>
      <c r="J687" s="40">
        <v>0.3661875</v>
      </c>
      <c r="K687" s="11" t="b">
        <v>0</v>
      </c>
    </row>
    <row r="688" spans="1:11" x14ac:dyDescent="0.2">
      <c r="A688">
        <v>718</v>
      </c>
      <c r="B688" t="s">
        <v>18</v>
      </c>
      <c r="C688" s="11" t="s">
        <v>52</v>
      </c>
      <c r="D688" t="s">
        <v>739</v>
      </c>
      <c r="E688">
        <v>60</v>
      </c>
      <c r="F688" t="str">
        <f t="shared" si="20"/>
        <v/>
      </c>
      <c r="G688" t="str">
        <f t="shared" si="21"/>
        <v/>
      </c>
      <c r="H688">
        <v>1949</v>
      </c>
      <c r="I688"/>
      <c r="J688" s="40" t="s">
        <v>85</v>
      </c>
      <c r="K688" s="11" t="b">
        <v>0</v>
      </c>
    </row>
    <row r="689" spans="1:11" x14ac:dyDescent="0.2">
      <c r="A689">
        <v>719</v>
      </c>
      <c r="B689" t="s">
        <v>8</v>
      </c>
      <c r="C689" s="11" t="s">
        <v>52</v>
      </c>
      <c r="D689" t="s">
        <v>740</v>
      </c>
      <c r="E689">
        <v>10.584000004828001</v>
      </c>
      <c r="F689" t="str">
        <f t="shared" si="20"/>
        <v/>
      </c>
      <c r="G689" t="str">
        <f t="shared" si="21"/>
        <v/>
      </c>
      <c r="H689">
        <v>2008</v>
      </c>
      <c r="I689"/>
      <c r="J689" s="40">
        <v>0.39779999999999999</v>
      </c>
      <c r="K689" s="11" t="b">
        <v>1</v>
      </c>
    </row>
    <row r="690" spans="1:11" x14ac:dyDescent="0.2">
      <c r="A690">
        <v>720</v>
      </c>
      <c r="B690" t="s">
        <v>18</v>
      </c>
      <c r="C690" s="11" t="s">
        <v>52</v>
      </c>
      <c r="D690" t="s">
        <v>741</v>
      </c>
      <c r="E690">
        <v>28</v>
      </c>
      <c r="F690" t="str">
        <f t="shared" si="20"/>
        <v/>
      </c>
      <c r="G690" t="str">
        <f t="shared" si="21"/>
        <v/>
      </c>
      <c r="H690">
        <v>1939</v>
      </c>
      <c r="I690"/>
      <c r="J690" s="40" t="s">
        <v>85</v>
      </c>
      <c r="K690" s="11" t="b">
        <v>0</v>
      </c>
    </row>
    <row r="691" spans="1:11" x14ac:dyDescent="0.2">
      <c r="A691">
        <v>721</v>
      </c>
      <c r="B691" t="s">
        <v>7</v>
      </c>
      <c r="C691" s="11" t="s">
        <v>57</v>
      </c>
      <c r="D691" t="s">
        <v>742</v>
      </c>
      <c r="E691">
        <v>49.056000045687</v>
      </c>
      <c r="F691" t="str">
        <f t="shared" si="20"/>
        <v/>
      </c>
      <c r="G691" t="str">
        <f t="shared" si="21"/>
        <v/>
      </c>
      <c r="H691">
        <v>1996</v>
      </c>
      <c r="I691"/>
      <c r="J691" s="40">
        <v>0.5066666666666666</v>
      </c>
      <c r="K691" s="11" t="b">
        <v>0</v>
      </c>
    </row>
    <row r="692" spans="1:11" x14ac:dyDescent="0.2">
      <c r="A692">
        <v>722</v>
      </c>
      <c r="B692" t="s">
        <v>18</v>
      </c>
      <c r="C692" s="11" t="s">
        <v>52</v>
      </c>
      <c r="D692" t="s">
        <v>743</v>
      </c>
      <c r="E692">
        <v>17</v>
      </c>
      <c r="F692" t="str">
        <f t="shared" si="20"/>
        <v/>
      </c>
      <c r="G692" t="str">
        <f t="shared" si="21"/>
        <v/>
      </c>
      <c r="H692">
        <v>1923</v>
      </c>
      <c r="I692"/>
      <c r="J692" s="40" t="s">
        <v>85</v>
      </c>
      <c r="K692" s="11" t="b">
        <v>0</v>
      </c>
    </row>
    <row r="693" spans="1:11" x14ac:dyDescent="0.2">
      <c r="A693">
        <v>723</v>
      </c>
      <c r="B693" t="s">
        <v>7</v>
      </c>
      <c r="C693" s="11" t="s">
        <v>57</v>
      </c>
      <c r="D693" t="s">
        <v>744</v>
      </c>
      <c r="E693">
        <v>1526.4000014215701</v>
      </c>
      <c r="F693" t="str">
        <f t="shared" si="20"/>
        <v/>
      </c>
      <c r="G693" t="str">
        <f t="shared" si="21"/>
        <v/>
      </c>
      <c r="H693">
        <v>2002</v>
      </c>
      <c r="I693"/>
      <c r="J693" s="40">
        <v>0.54666666666666663</v>
      </c>
      <c r="K693" s="11" t="b">
        <v>0</v>
      </c>
    </row>
    <row r="694" spans="1:11" x14ac:dyDescent="0.2">
      <c r="A694">
        <v>724</v>
      </c>
      <c r="B694" t="s">
        <v>8</v>
      </c>
      <c r="C694" s="11" t="s">
        <v>57</v>
      </c>
      <c r="D694" t="s">
        <v>745</v>
      </c>
      <c r="E694">
        <v>12.8380000058562</v>
      </c>
      <c r="F694" t="str">
        <f t="shared" si="20"/>
        <v/>
      </c>
      <c r="G694" t="str">
        <f t="shared" si="21"/>
        <v/>
      </c>
      <c r="H694">
        <v>1990</v>
      </c>
      <c r="I694"/>
      <c r="J694" s="40">
        <v>0.35100000000000003</v>
      </c>
      <c r="K694" s="11" t="b">
        <v>1</v>
      </c>
    </row>
    <row r="695" spans="1:11" x14ac:dyDescent="0.2">
      <c r="A695">
        <v>725</v>
      </c>
      <c r="B695" t="s">
        <v>8</v>
      </c>
      <c r="C695" s="11" t="s">
        <v>57</v>
      </c>
      <c r="D695" t="s">
        <v>746</v>
      </c>
      <c r="E695">
        <v>13.132000005990299</v>
      </c>
      <c r="F695" t="str">
        <f t="shared" si="20"/>
        <v/>
      </c>
      <c r="G695" t="str">
        <f t="shared" si="21"/>
        <v/>
      </c>
      <c r="H695">
        <v>1997</v>
      </c>
      <c r="I695"/>
      <c r="J695" s="40">
        <v>0.36920000000000003</v>
      </c>
      <c r="K695" s="11" t="b">
        <v>1</v>
      </c>
    </row>
    <row r="696" spans="1:11" x14ac:dyDescent="0.2">
      <c r="A696">
        <v>726</v>
      </c>
      <c r="B696" t="s">
        <v>8</v>
      </c>
      <c r="C696" s="11" t="s">
        <v>57</v>
      </c>
      <c r="D696" t="s">
        <v>747</v>
      </c>
      <c r="E696">
        <v>47.040000021457701</v>
      </c>
      <c r="F696" t="str">
        <f t="shared" si="20"/>
        <v/>
      </c>
      <c r="G696" t="str">
        <f t="shared" si="21"/>
        <v/>
      </c>
      <c r="H696">
        <v>1996</v>
      </c>
      <c r="I696"/>
      <c r="J696" s="40">
        <v>0.36659999999999998</v>
      </c>
      <c r="K696" s="11" t="b">
        <v>1</v>
      </c>
    </row>
    <row r="697" spans="1:11" x14ac:dyDescent="0.2">
      <c r="A697">
        <v>727</v>
      </c>
      <c r="B697" t="s">
        <v>8</v>
      </c>
      <c r="C697" s="11" t="s">
        <v>57</v>
      </c>
      <c r="D697" t="s">
        <v>748</v>
      </c>
      <c r="E697">
        <v>10.1920000046492</v>
      </c>
      <c r="F697" t="str">
        <f t="shared" si="20"/>
        <v/>
      </c>
      <c r="G697" t="str">
        <f t="shared" si="21"/>
        <v/>
      </c>
      <c r="H697">
        <v>1997</v>
      </c>
      <c r="I697"/>
      <c r="J697" s="40">
        <v>0.36920000000000003</v>
      </c>
      <c r="K697" s="11" t="b">
        <v>1</v>
      </c>
    </row>
    <row r="698" spans="1:11" x14ac:dyDescent="0.2">
      <c r="A698">
        <v>728</v>
      </c>
      <c r="B698" t="s">
        <v>7</v>
      </c>
      <c r="C698" s="11" t="s">
        <v>52</v>
      </c>
      <c r="D698" t="s">
        <v>749</v>
      </c>
      <c r="E698">
        <v>47.520000044256399</v>
      </c>
      <c r="F698" t="str">
        <f t="shared" si="20"/>
        <v/>
      </c>
      <c r="G698" t="str">
        <f t="shared" si="21"/>
        <v/>
      </c>
      <c r="H698">
        <v>1994</v>
      </c>
      <c r="I698"/>
      <c r="J698" s="40">
        <v>0.49333333333333335</v>
      </c>
      <c r="K698" s="11" t="b">
        <v>0</v>
      </c>
    </row>
    <row r="699" spans="1:11" x14ac:dyDescent="0.2">
      <c r="A699">
        <v>729</v>
      </c>
      <c r="B699" t="s">
        <v>18</v>
      </c>
      <c r="C699" s="11" t="s">
        <v>44</v>
      </c>
      <c r="D699" t="s">
        <v>750</v>
      </c>
      <c r="E699">
        <v>34.6</v>
      </c>
      <c r="F699" t="str">
        <f t="shared" si="20"/>
        <v/>
      </c>
      <c r="G699" t="str">
        <f t="shared" si="21"/>
        <v/>
      </c>
      <c r="H699">
        <v>1949</v>
      </c>
      <c r="I699"/>
      <c r="J699" s="40" t="s">
        <v>85</v>
      </c>
      <c r="K699" s="11" t="b">
        <v>0</v>
      </c>
    </row>
    <row r="700" spans="1:11" x14ac:dyDescent="0.2">
      <c r="A700">
        <v>730</v>
      </c>
      <c r="B700" t="s">
        <v>7</v>
      </c>
      <c r="C700" s="11" t="s">
        <v>57</v>
      </c>
      <c r="D700" t="s">
        <v>751</v>
      </c>
      <c r="E700">
        <v>742.08000069111597</v>
      </c>
      <c r="F700" t="str">
        <f t="shared" si="20"/>
        <v/>
      </c>
      <c r="G700" t="str">
        <f t="shared" si="21"/>
        <v/>
      </c>
      <c r="H700">
        <v>2006</v>
      </c>
      <c r="I700"/>
      <c r="J700" s="40">
        <v>0.57333333333333325</v>
      </c>
      <c r="K700" s="11" t="b">
        <v>0</v>
      </c>
    </row>
    <row r="701" spans="1:11" x14ac:dyDescent="0.2">
      <c r="A701">
        <v>731</v>
      </c>
      <c r="B701" t="s">
        <v>18</v>
      </c>
      <c r="C701" s="11" t="s">
        <v>60</v>
      </c>
      <c r="D701" t="s">
        <v>752</v>
      </c>
      <c r="E701">
        <v>159</v>
      </c>
      <c r="F701" t="str">
        <f t="shared" si="20"/>
        <v/>
      </c>
      <c r="G701" t="str">
        <f t="shared" si="21"/>
        <v/>
      </c>
      <c r="H701">
        <v>1951</v>
      </c>
      <c r="I701"/>
      <c r="J701" s="40" t="s">
        <v>85</v>
      </c>
      <c r="K701" s="11" t="b">
        <v>0</v>
      </c>
    </row>
    <row r="702" spans="1:11" x14ac:dyDescent="0.2">
      <c r="A702">
        <v>732</v>
      </c>
      <c r="B702" t="s">
        <v>7</v>
      </c>
      <c r="C702" s="11" t="s">
        <v>57</v>
      </c>
      <c r="D702" t="s">
        <v>753</v>
      </c>
      <c r="E702">
        <v>139.20000012963999</v>
      </c>
      <c r="F702" t="str">
        <f t="shared" si="20"/>
        <v/>
      </c>
      <c r="G702" t="str">
        <f t="shared" si="21"/>
        <v/>
      </c>
      <c r="H702">
        <v>1997</v>
      </c>
      <c r="I702"/>
      <c r="J702" s="40">
        <v>0.51333333333333331</v>
      </c>
      <c r="K702" s="11" t="b">
        <v>0</v>
      </c>
    </row>
    <row r="703" spans="1:11" x14ac:dyDescent="0.2">
      <c r="A703">
        <v>733</v>
      </c>
      <c r="B703" t="s">
        <v>6</v>
      </c>
      <c r="C703" s="11" t="s">
        <v>57</v>
      </c>
      <c r="D703" t="s">
        <v>753</v>
      </c>
      <c r="E703">
        <v>176.69999994337601</v>
      </c>
      <c r="F703" t="str">
        <f t="shared" si="20"/>
        <v/>
      </c>
      <c r="G703" t="str">
        <f t="shared" si="21"/>
        <v/>
      </c>
      <c r="H703">
        <v>1997</v>
      </c>
      <c r="I703"/>
      <c r="J703" s="40">
        <v>0.44543750000000004</v>
      </c>
      <c r="K703" s="11" t="b">
        <v>0</v>
      </c>
    </row>
    <row r="704" spans="1:11" x14ac:dyDescent="0.2">
      <c r="A704">
        <v>734</v>
      </c>
      <c r="B704" t="s">
        <v>18</v>
      </c>
      <c r="C704" s="11" t="s">
        <v>44</v>
      </c>
      <c r="D704" t="s">
        <v>754</v>
      </c>
      <c r="E704">
        <v>53</v>
      </c>
      <c r="F704" t="str">
        <f t="shared" si="20"/>
        <v/>
      </c>
      <c r="G704" t="str">
        <f t="shared" si="21"/>
        <v/>
      </c>
      <c r="H704">
        <v>1930</v>
      </c>
      <c r="I704"/>
      <c r="J704" s="40" t="s">
        <v>85</v>
      </c>
      <c r="K704" s="11" t="b">
        <v>0</v>
      </c>
    </row>
    <row r="705" spans="1:11" x14ac:dyDescent="0.2">
      <c r="A705">
        <v>736</v>
      </c>
      <c r="B705" t="s">
        <v>7</v>
      </c>
      <c r="C705" s="11" t="s">
        <v>34</v>
      </c>
      <c r="D705" t="s">
        <v>755</v>
      </c>
      <c r="E705">
        <v>54.720000050962</v>
      </c>
      <c r="F705" t="str">
        <f t="shared" si="20"/>
        <v/>
      </c>
      <c r="G705" t="str">
        <f t="shared" si="21"/>
        <v/>
      </c>
      <c r="H705">
        <v>2000</v>
      </c>
      <c r="I705"/>
      <c r="J705" s="40">
        <v>0.53333333333333333</v>
      </c>
      <c r="K705" s="11" t="b">
        <v>0</v>
      </c>
    </row>
    <row r="706" spans="1:11" x14ac:dyDescent="0.2">
      <c r="A706">
        <v>737</v>
      </c>
      <c r="B706" t="s">
        <v>8</v>
      </c>
      <c r="C706" s="11" t="s">
        <v>34</v>
      </c>
      <c r="D706" t="s">
        <v>756</v>
      </c>
      <c r="E706">
        <v>21.560000009834798</v>
      </c>
      <c r="F706" t="str">
        <f t="shared" ref="F706:F769" si="22">IF(B706="PSP",E706,"")</f>
        <v/>
      </c>
      <c r="G706" t="str">
        <f t="shared" ref="G706:G769" si="23">IF(B706="PSP",E706*8,"")</f>
        <v/>
      </c>
      <c r="H706">
        <v>1986</v>
      </c>
      <c r="I706"/>
      <c r="J706" s="40">
        <v>0.34060000000000001</v>
      </c>
      <c r="K706" s="11" t="b">
        <v>1</v>
      </c>
    </row>
    <row r="707" spans="1:11" x14ac:dyDescent="0.2">
      <c r="A707">
        <v>738</v>
      </c>
      <c r="B707" t="s">
        <v>8</v>
      </c>
      <c r="C707" s="11" t="s">
        <v>34</v>
      </c>
      <c r="D707" t="s">
        <v>756</v>
      </c>
      <c r="E707">
        <v>35.672000016272101</v>
      </c>
      <c r="F707" t="str">
        <f t="shared" si="22"/>
        <v/>
      </c>
      <c r="G707" t="str">
        <f t="shared" si="23"/>
        <v/>
      </c>
      <c r="H707">
        <v>1986</v>
      </c>
      <c r="I707"/>
      <c r="J707" s="40">
        <v>0.34060000000000001</v>
      </c>
      <c r="K707" s="11" t="b">
        <v>0</v>
      </c>
    </row>
    <row r="708" spans="1:11" x14ac:dyDescent="0.2">
      <c r="A708">
        <v>739</v>
      </c>
      <c r="B708" t="s">
        <v>18</v>
      </c>
      <c r="C708" s="11" t="s">
        <v>57</v>
      </c>
      <c r="D708" t="s">
        <v>757</v>
      </c>
      <c r="E708">
        <v>76.8</v>
      </c>
      <c r="F708" t="str">
        <f t="shared" si="22"/>
        <v/>
      </c>
      <c r="G708" t="str">
        <f t="shared" si="23"/>
        <v/>
      </c>
      <c r="H708">
        <v>1966</v>
      </c>
      <c r="I708"/>
      <c r="J708" s="40" t="s">
        <v>85</v>
      </c>
      <c r="K708" s="11" t="b">
        <v>0</v>
      </c>
    </row>
    <row r="709" spans="1:11" x14ac:dyDescent="0.2">
      <c r="A709">
        <v>740</v>
      </c>
      <c r="B709" t="s">
        <v>18</v>
      </c>
      <c r="C709" s="11" t="s">
        <v>57</v>
      </c>
      <c r="D709" t="s">
        <v>758</v>
      </c>
      <c r="E709">
        <v>112</v>
      </c>
      <c r="F709" t="str">
        <f t="shared" si="22"/>
        <v/>
      </c>
      <c r="G709" t="str">
        <f t="shared" si="23"/>
        <v/>
      </c>
      <c r="H709">
        <v>1969</v>
      </c>
      <c r="I709"/>
      <c r="J709" s="40" t="s">
        <v>85</v>
      </c>
      <c r="K709" s="11" t="b">
        <v>0</v>
      </c>
    </row>
    <row r="710" spans="1:11" x14ac:dyDescent="0.2">
      <c r="A710">
        <v>741</v>
      </c>
      <c r="B710" t="s">
        <v>18</v>
      </c>
      <c r="C710" s="11" t="s">
        <v>57</v>
      </c>
      <c r="D710" t="s">
        <v>759</v>
      </c>
      <c r="E710">
        <v>30.6</v>
      </c>
      <c r="F710" t="str">
        <f t="shared" si="22"/>
        <v/>
      </c>
      <c r="G710" t="str">
        <f t="shared" si="23"/>
        <v/>
      </c>
      <c r="H710">
        <v>1952</v>
      </c>
      <c r="I710"/>
      <c r="J710" s="40" t="s">
        <v>85</v>
      </c>
      <c r="K710" s="11" t="b">
        <v>0</v>
      </c>
    </row>
    <row r="711" spans="1:11" x14ac:dyDescent="0.2">
      <c r="A711">
        <v>742</v>
      </c>
      <c r="B711" t="s">
        <v>18</v>
      </c>
      <c r="C711" s="11" t="s">
        <v>57</v>
      </c>
      <c r="D711" t="s">
        <v>760</v>
      </c>
      <c r="E711">
        <v>189.8</v>
      </c>
      <c r="F711" t="str">
        <f t="shared" si="22"/>
        <v/>
      </c>
      <c r="G711" t="str">
        <f t="shared" si="23"/>
        <v/>
      </c>
      <c r="H711">
        <v>1952</v>
      </c>
      <c r="I711"/>
      <c r="J711" s="40" t="s">
        <v>85</v>
      </c>
      <c r="K711" s="11" t="b">
        <v>0</v>
      </c>
    </row>
    <row r="712" spans="1:11" x14ac:dyDescent="0.2">
      <c r="A712">
        <v>743</v>
      </c>
      <c r="B712" t="s">
        <v>18</v>
      </c>
      <c r="C712" s="11" t="s">
        <v>52</v>
      </c>
      <c r="D712" t="s">
        <v>761</v>
      </c>
      <c r="E712">
        <v>83</v>
      </c>
      <c r="F712" t="str">
        <f t="shared" si="22"/>
        <v/>
      </c>
      <c r="G712" t="str">
        <f t="shared" si="23"/>
        <v/>
      </c>
      <c r="H712">
        <v>1973</v>
      </c>
      <c r="I712"/>
      <c r="J712" s="40" t="s">
        <v>85</v>
      </c>
      <c r="K712" s="11" t="b">
        <v>0</v>
      </c>
    </row>
    <row r="713" spans="1:11" x14ac:dyDescent="0.2">
      <c r="A713">
        <v>744</v>
      </c>
      <c r="B713" t="s">
        <v>18</v>
      </c>
      <c r="C713" s="11" t="s">
        <v>39</v>
      </c>
      <c r="D713" t="s">
        <v>762</v>
      </c>
      <c r="E713">
        <v>45.4</v>
      </c>
      <c r="F713" t="str">
        <f t="shared" si="22"/>
        <v/>
      </c>
      <c r="G713" t="str">
        <f t="shared" si="23"/>
        <v/>
      </c>
      <c r="H713">
        <v>1951</v>
      </c>
      <c r="I713"/>
      <c r="J713" s="40" t="s">
        <v>85</v>
      </c>
      <c r="K713" s="11" t="b">
        <v>0</v>
      </c>
    </row>
    <row r="714" spans="1:11" x14ac:dyDescent="0.2">
      <c r="A714">
        <v>745</v>
      </c>
      <c r="B714" t="s">
        <v>4</v>
      </c>
      <c r="C714" s="11" t="s">
        <v>44</v>
      </c>
      <c r="D714" t="s">
        <v>763</v>
      </c>
      <c r="E714">
        <v>5175.5999959409201</v>
      </c>
      <c r="F714" t="str">
        <f t="shared" si="22"/>
        <v/>
      </c>
      <c r="G714" t="str">
        <f t="shared" si="23"/>
        <v/>
      </c>
      <c r="H714">
        <v>1986</v>
      </c>
      <c r="I714"/>
      <c r="J714" s="40">
        <v>0.33</v>
      </c>
      <c r="K714" s="11" t="b">
        <v>0</v>
      </c>
    </row>
    <row r="715" spans="1:11" x14ac:dyDescent="0.2">
      <c r="A715">
        <v>746</v>
      </c>
      <c r="B715" t="s">
        <v>18</v>
      </c>
      <c r="C715" s="11" t="s">
        <v>51</v>
      </c>
      <c r="D715" t="s">
        <v>764</v>
      </c>
      <c r="E715">
        <v>104</v>
      </c>
      <c r="F715" t="str">
        <f t="shared" si="22"/>
        <v/>
      </c>
      <c r="G715" t="str">
        <f t="shared" si="23"/>
        <v/>
      </c>
      <c r="H715">
        <v>1955</v>
      </c>
      <c r="I715"/>
      <c r="J715" s="40" t="s">
        <v>85</v>
      </c>
      <c r="K715" s="11" t="b">
        <v>0</v>
      </c>
    </row>
    <row r="716" spans="1:11" x14ac:dyDescent="0.2">
      <c r="A716">
        <v>747</v>
      </c>
      <c r="B716" t="s">
        <v>18</v>
      </c>
      <c r="C716" s="11" t="s">
        <v>52</v>
      </c>
      <c r="D716" t="s">
        <v>765</v>
      </c>
      <c r="E716">
        <v>24</v>
      </c>
      <c r="F716" t="str">
        <f t="shared" si="22"/>
        <v/>
      </c>
      <c r="G716" t="str">
        <f t="shared" si="23"/>
        <v/>
      </c>
      <c r="H716">
        <v>1954</v>
      </c>
      <c r="I716"/>
      <c r="J716" s="40" t="s">
        <v>85</v>
      </c>
      <c r="K716" s="11" t="b">
        <v>0</v>
      </c>
    </row>
    <row r="717" spans="1:11" x14ac:dyDescent="0.2">
      <c r="A717">
        <v>748</v>
      </c>
      <c r="B717" t="s">
        <v>65</v>
      </c>
      <c r="C717" s="11" t="s">
        <v>44</v>
      </c>
      <c r="D717" t="s">
        <v>766</v>
      </c>
      <c r="E717">
        <v>19.91</v>
      </c>
      <c r="F717" t="str">
        <f t="shared" si="22"/>
        <v/>
      </c>
      <c r="G717" t="str">
        <f t="shared" si="23"/>
        <v/>
      </c>
      <c r="H717">
        <v>1984</v>
      </c>
      <c r="I717"/>
      <c r="J717" s="40" t="s">
        <v>85</v>
      </c>
      <c r="K717" s="11" t="b">
        <v>1</v>
      </c>
    </row>
    <row r="718" spans="1:11" x14ac:dyDescent="0.2">
      <c r="A718">
        <v>749</v>
      </c>
      <c r="B718" t="s">
        <v>67</v>
      </c>
      <c r="C718" s="11" t="s">
        <v>44</v>
      </c>
      <c r="D718" t="s">
        <v>767</v>
      </c>
      <c r="E718">
        <v>16.800000015646201</v>
      </c>
      <c r="F718" t="str">
        <f t="shared" si="22"/>
        <v/>
      </c>
      <c r="G718" t="str">
        <f t="shared" si="23"/>
        <v/>
      </c>
      <c r="H718">
        <v>1978</v>
      </c>
      <c r="I718"/>
      <c r="J718" s="40">
        <v>0.39487499999999998</v>
      </c>
      <c r="K718" s="11" t="b">
        <v>0</v>
      </c>
    </row>
    <row r="719" spans="1:11" x14ac:dyDescent="0.2">
      <c r="A719">
        <v>750</v>
      </c>
      <c r="B719" t="s">
        <v>18</v>
      </c>
      <c r="C719" s="11" t="s">
        <v>34</v>
      </c>
      <c r="D719" t="s">
        <v>768</v>
      </c>
      <c r="E719">
        <v>24</v>
      </c>
      <c r="F719" t="str">
        <f t="shared" si="22"/>
        <v/>
      </c>
      <c r="G719" t="str">
        <f t="shared" si="23"/>
        <v/>
      </c>
      <c r="H719">
        <v>1956</v>
      </c>
      <c r="I719"/>
      <c r="J719" s="40" t="s">
        <v>85</v>
      </c>
      <c r="K719" s="11" t="b">
        <v>0</v>
      </c>
    </row>
    <row r="720" spans="1:11" x14ac:dyDescent="0.2">
      <c r="A720">
        <v>751</v>
      </c>
      <c r="B720" t="s">
        <v>18</v>
      </c>
      <c r="C720" s="11" t="s">
        <v>52</v>
      </c>
      <c r="D720" t="s">
        <v>769</v>
      </c>
      <c r="E720">
        <v>74.05</v>
      </c>
      <c r="F720" t="str">
        <f t="shared" si="22"/>
        <v/>
      </c>
      <c r="G720" t="str">
        <f t="shared" si="23"/>
        <v/>
      </c>
      <c r="H720">
        <v>1950</v>
      </c>
      <c r="I720"/>
      <c r="J720" s="40" t="s">
        <v>85</v>
      </c>
      <c r="K720" s="11" t="b">
        <v>0</v>
      </c>
    </row>
    <row r="721" spans="1:11" x14ac:dyDescent="0.2">
      <c r="A721">
        <v>752</v>
      </c>
      <c r="B721" t="s">
        <v>18</v>
      </c>
      <c r="C721" s="11" t="s">
        <v>52</v>
      </c>
      <c r="D721" t="s">
        <v>770</v>
      </c>
      <c r="E721">
        <v>13</v>
      </c>
      <c r="F721" t="str">
        <f t="shared" si="22"/>
        <v/>
      </c>
      <c r="G721" t="str">
        <f t="shared" si="23"/>
        <v/>
      </c>
      <c r="H721">
        <v>1969</v>
      </c>
      <c r="I721"/>
      <c r="J721" s="40" t="s">
        <v>85</v>
      </c>
      <c r="K721" s="11" t="b">
        <v>0</v>
      </c>
    </row>
    <row r="722" spans="1:11" x14ac:dyDescent="0.2">
      <c r="A722">
        <v>753</v>
      </c>
      <c r="B722" t="s">
        <v>18</v>
      </c>
      <c r="C722" s="11" t="s">
        <v>57</v>
      </c>
      <c r="D722" t="s">
        <v>771</v>
      </c>
      <c r="E722">
        <v>473</v>
      </c>
      <c r="F722" t="str">
        <f t="shared" si="22"/>
        <v/>
      </c>
      <c r="G722" t="str">
        <f t="shared" si="23"/>
        <v/>
      </c>
      <c r="H722">
        <v>1976</v>
      </c>
      <c r="I722"/>
      <c r="J722" s="40" t="s">
        <v>85</v>
      </c>
      <c r="K722" s="11" t="b">
        <v>0</v>
      </c>
    </row>
    <row r="723" spans="1:11" x14ac:dyDescent="0.2">
      <c r="A723">
        <v>754</v>
      </c>
      <c r="B723" t="s">
        <v>7</v>
      </c>
      <c r="C723" s="11" t="s">
        <v>52</v>
      </c>
      <c r="D723" t="s">
        <v>772</v>
      </c>
      <c r="E723">
        <v>136.89600012749401</v>
      </c>
      <c r="F723" t="str">
        <f t="shared" si="22"/>
        <v/>
      </c>
      <c r="G723" t="str">
        <f t="shared" si="23"/>
        <v/>
      </c>
      <c r="H723">
        <v>1999</v>
      </c>
      <c r="I723"/>
      <c r="J723" s="40">
        <v>0.52666666666666662</v>
      </c>
      <c r="K723" s="11" t="b">
        <v>1</v>
      </c>
    </row>
    <row r="724" spans="1:11" x14ac:dyDescent="0.2">
      <c r="A724">
        <v>755</v>
      </c>
      <c r="B724" t="s">
        <v>7</v>
      </c>
      <c r="C724" s="11" t="s">
        <v>52</v>
      </c>
      <c r="D724" t="s">
        <v>773</v>
      </c>
      <c r="E724">
        <v>172.800000160933</v>
      </c>
      <c r="F724" t="str">
        <f t="shared" si="22"/>
        <v/>
      </c>
      <c r="G724" t="str">
        <f t="shared" si="23"/>
        <v/>
      </c>
      <c r="H724">
        <v>1999</v>
      </c>
      <c r="I724"/>
      <c r="J724" s="40">
        <v>0.52666666666666662</v>
      </c>
      <c r="K724" s="11" t="b">
        <v>1</v>
      </c>
    </row>
    <row r="725" spans="1:11" x14ac:dyDescent="0.2">
      <c r="A725">
        <v>756</v>
      </c>
      <c r="B725" t="s">
        <v>7</v>
      </c>
      <c r="C725" s="11" t="s">
        <v>57</v>
      </c>
      <c r="D725" t="s">
        <v>774</v>
      </c>
      <c r="E725">
        <v>23.808000022172902</v>
      </c>
      <c r="F725" t="str">
        <f t="shared" si="22"/>
        <v/>
      </c>
      <c r="G725" t="str">
        <f t="shared" si="23"/>
        <v/>
      </c>
      <c r="H725">
        <v>1997</v>
      </c>
      <c r="I725"/>
      <c r="J725" s="40">
        <v>0.51333333333333331</v>
      </c>
      <c r="K725" s="11" t="b">
        <v>0</v>
      </c>
    </row>
    <row r="726" spans="1:11" x14ac:dyDescent="0.2">
      <c r="A726">
        <v>757</v>
      </c>
      <c r="B726" t="s">
        <v>18</v>
      </c>
      <c r="C726" s="11" t="s">
        <v>52</v>
      </c>
      <c r="D726" t="s">
        <v>775</v>
      </c>
      <c r="E726">
        <v>27</v>
      </c>
      <c r="F726" t="str">
        <f t="shared" si="22"/>
        <v/>
      </c>
      <c r="G726" t="str">
        <f t="shared" si="23"/>
        <v/>
      </c>
      <c r="H726">
        <v>1939</v>
      </c>
      <c r="I726"/>
      <c r="J726" s="40" t="s">
        <v>85</v>
      </c>
      <c r="K726" s="11" t="b">
        <v>0</v>
      </c>
    </row>
    <row r="727" spans="1:11" x14ac:dyDescent="0.2">
      <c r="A727">
        <v>758</v>
      </c>
      <c r="B727" t="s">
        <v>8</v>
      </c>
      <c r="C727" s="11" t="s">
        <v>52</v>
      </c>
      <c r="D727" t="s">
        <v>776</v>
      </c>
      <c r="E727">
        <v>11.3435000051744</v>
      </c>
      <c r="F727" t="str">
        <f t="shared" si="22"/>
        <v/>
      </c>
      <c r="G727" t="str">
        <f t="shared" si="23"/>
        <v/>
      </c>
      <c r="H727">
        <v>2001</v>
      </c>
      <c r="I727"/>
      <c r="J727" s="40">
        <v>0.37959999999999999</v>
      </c>
      <c r="K727" s="11" t="b">
        <v>1</v>
      </c>
    </row>
    <row r="728" spans="1:11" x14ac:dyDescent="0.2">
      <c r="A728">
        <v>759</v>
      </c>
      <c r="B728" t="s">
        <v>18</v>
      </c>
      <c r="C728" s="11" t="s">
        <v>52</v>
      </c>
      <c r="D728" t="s">
        <v>777</v>
      </c>
      <c r="E728">
        <v>14</v>
      </c>
      <c r="F728" t="str">
        <f t="shared" si="22"/>
        <v/>
      </c>
      <c r="G728" t="str">
        <f t="shared" si="23"/>
        <v/>
      </c>
      <c r="H728">
        <v>1929</v>
      </c>
      <c r="I728"/>
      <c r="J728" s="40" t="s">
        <v>85</v>
      </c>
      <c r="K728" s="11" t="b">
        <v>0</v>
      </c>
    </row>
    <row r="729" spans="1:11" x14ac:dyDescent="0.2">
      <c r="A729">
        <v>760</v>
      </c>
      <c r="B729" t="s">
        <v>5</v>
      </c>
      <c r="C729" s="11" t="s">
        <v>57</v>
      </c>
      <c r="D729" t="s">
        <v>778</v>
      </c>
      <c r="E729">
        <v>147.20000028610201</v>
      </c>
      <c r="F729" t="str">
        <f t="shared" si="22"/>
        <v/>
      </c>
      <c r="G729" t="str">
        <f t="shared" si="23"/>
        <v/>
      </c>
      <c r="H729">
        <v>1971</v>
      </c>
      <c r="I729"/>
      <c r="J729" s="40">
        <v>0.35299999999999998</v>
      </c>
      <c r="K729" s="11" t="b">
        <v>0</v>
      </c>
    </row>
    <row r="730" spans="1:11" x14ac:dyDescent="0.2">
      <c r="A730">
        <v>761</v>
      </c>
      <c r="B730" t="s">
        <v>18</v>
      </c>
      <c r="C730" s="11" t="s">
        <v>57</v>
      </c>
      <c r="D730" t="s">
        <v>779</v>
      </c>
      <c r="E730">
        <v>30</v>
      </c>
      <c r="F730" t="str">
        <f t="shared" si="22"/>
        <v/>
      </c>
      <c r="G730" t="str">
        <f t="shared" si="23"/>
        <v/>
      </c>
      <c r="H730">
        <v>1969</v>
      </c>
      <c r="I730"/>
      <c r="J730" s="40" t="s">
        <v>85</v>
      </c>
      <c r="K730" s="11" t="b">
        <v>0</v>
      </c>
    </row>
    <row r="731" spans="1:11" x14ac:dyDescent="0.2">
      <c r="A731">
        <v>762</v>
      </c>
      <c r="B731" t="s">
        <v>4</v>
      </c>
      <c r="C731" s="11" t="s">
        <v>49</v>
      </c>
      <c r="D731" t="s">
        <v>780</v>
      </c>
      <c r="E731">
        <v>1367.99999892712</v>
      </c>
      <c r="F731" t="str">
        <f t="shared" si="22"/>
        <v/>
      </c>
      <c r="G731" t="str">
        <f t="shared" si="23"/>
        <v/>
      </c>
      <c r="H731">
        <v>1996</v>
      </c>
      <c r="I731"/>
      <c r="J731" s="40">
        <v>0.33</v>
      </c>
      <c r="K731" s="11" t="b">
        <v>0</v>
      </c>
    </row>
    <row r="732" spans="1:11" x14ac:dyDescent="0.2">
      <c r="A732">
        <v>763</v>
      </c>
      <c r="B732" t="s">
        <v>18</v>
      </c>
      <c r="C732" s="11" t="s">
        <v>49</v>
      </c>
      <c r="D732" t="s">
        <v>781</v>
      </c>
      <c r="E732">
        <v>12.6</v>
      </c>
      <c r="F732" t="str">
        <f t="shared" si="22"/>
        <v/>
      </c>
      <c r="G732" t="str">
        <f t="shared" si="23"/>
        <v/>
      </c>
      <c r="H732">
        <v>1989</v>
      </c>
      <c r="I732"/>
      <c r="J732" s="40" t="s">
        <v>85</v>
      </c>
      <c r="K732" s="11" t="b">
        <v>0</v>
      </c>
    </row>
    <row r="733" spans="1:11" x14ac:dyDescent="0.2">
      <c r="A733">
        <v>764</v>
      </c>
      <c r="B733" t="s">
        <v>7</v>
      </c>
      <c r="C733" s="11" t="s">
        <v>45</v>
      </c>
      <c r="D733" t="s">
        <v>782</v>
      </c>
      <c r="E733">
        <v>94.080000087618799</v>
      </c>
      <c r="F733" t="str">
        <f t="shared" si="22"/>
        <v/>
      </c>
      <c r="G733" t="str">
        <f t="shared" si="23"/>
        <v/>
      </c>
      <c r="H733">
        <v>1998</v>
      </c>
      <c r="I733"/>
      <c r="J733" s="40">
        <v>0.52</v>
      </c>
      <c r="K733" s="11" t="b">
        <v>0</v>
      </c>
    </row>
    <row r="734" spans="1:11" x14ac:dyDescent="0.2">
      <c r="A734">
        <v>765</v>
      </c>
      <c r="B734" t="s">
        <v>7</v>
      </c>
      <c r="C734" s="11" t="s">
        <v>52</v>
      </c>
      <c r="D734" t="s">
        <v>783</v>
      </c>
      <c r="E734">
        <v>136.89600012749401</v>
      </c>
      <c r="F734" t="str">
        <f t="shared" si="22"/>
        <v/>
      </c>
      <c r="G734" t="str">
        <f t="shared" si="23"/>
        <v/>
      </c>
      <c r="H734">
        <v>1998</v>
      </c>
      <c r="I734"/>
      <c r="J734" s="40">
        <v>0.52</v>
      </c>
      <c r="K734" s="11" t="b">
        <v>1</v>
      </c>
    </row>
    <row r="735" spans="1:11" x14ac:dyDescent="0.2">
      <c r="A735">
        <v>767</v>
      </c>
      <c r="B735" t="s">
        <v>10</v>
      </c>
      <c r="C735" s="11" t="s">
        <v>58</v>
      </c>
      <c r="D735" t="s">
        <v>784</v>
      </c>
      <c r="E735">
        <v>864</v>
      </c>
      <c r="F735">
        <f t="shared" si="22"/>
        <v>864</v>
      </c>
      <c r="G735">
        <f t="shared" si="23"/>
        <v>6912</v>
      </c>
      <c r="H735">
        <v>1993</v>
      </c>
      <c r="I735"/>
      <c r="J735" s="40" t="s">
        <v>85</v>
      </c>
      <c r="K735" s="11" t="b">
        <v>0</v>
      </c>
    </row>
    <row r="736" spans="1:11" x14ac:dyDescent="0.2">
      <c r="A736">
        <v>768</v>
      </c>
      <c r="B736" t="s">
        <v>8</v>
      </c>
      <c r="C736" s="11" t="s">
        <v>44</v>
      </c>
      <c r="D736" t="s">
        <v>785</v>
      </c>
      <c r="E736">
        <v>41.160000018775499</v>
      </c>
      <c r="F736" t="str">
        <f t="shared" si="22"/>
        <v/>
      </c>
      <c r="G736" t="str">
        <f t="shared" si="23"/>
        <v/>
      </c>
      <c r="H736">
        <v>2001</v>
      </c>
      <c r="I736"/>
      <c r="J736" s="40">
        <v>0.37959999999999999</v>
      </c>
      <c r="K736" s="11" t="b">
        <v>1</v>
      </c>
    </row>
    <row r="737" spans="1:11" x14ac:dyDescent="0.2">
      <c r="A737">
        <v>769</v>
      </c>
      <c r="B737" t="s">
        <v>67</v>
      </c>
      <c r="C737" s="11" t="s">
        <v>44</v>
      </c>
      <c r="D737" t="s">
        <v>785</v>
      </c>
      <c r="E737">
        <v>27.360000025481</v>
      </c>
      <c r="F737" t="str">
        <f t="shared" si="22"/>
        <v/>
      </c>
      <c r="G737" t="str">
        <f t="shared" si="23"/>
        <v/>
      </c>
      <c r="H737">
        <v>1964</v>
      </c>
      <c r="I737"/>
      <c r="J737" s="40">
        <v>0.35025000000000001</v>
      </c>
      <c r="K737" s="11" t="b">
        <v>0</v>
      </c>
    </row>
    <row r="738" spans="1:11" x14ac:dyDescent="0.2">
      <c r="A738">
        <v>770</v>
      </c>
      <c r="B738" t="s">
        <v>8</v>
      </c>
      <c r="C738" s="11" t="s">
        <v>44</v>
      </c>
      <c r="D738" t="s">
        <v>786</v>
      </c>
      <c r="E738">
        <v>24.500000011175899</v>
      </c>
      <c r="F738" t="str">
        <f t="shared" si="22"/>
        <v/>
      </c>
      <c r="G738" t="str">
        <f t="shared" si="23"/>
        <v/>
      </c>
      <c r="H738">
        <v>2000</v>
      </c>
      <c r="I738"/>
      <c r="J738" s="40">
        <v>0.377</v>
      </c>
      <c r="K738" s="11" t="b">
        <v>1</v>
      </c>
    </row>
    <row r="739" spans="1:11" x14ac:dyDescent="0.2">
      <c r="A739">
        <v>771</v>
      </c>
      <c r="B739" t="s">
        <v>7</v>
      </c>
      <c r="C739" s="11" t="s">
        <v>44</v>
      </c>
      <c r="D739" t="s">
        <v>787</v>
      </c>
      <c r="E739">
        <v>14.5920000135899</v>
      </c>
      <c r="F739" t="str">
        <f t="shared" si="22"/>
        <v/>
      </c>
      <c r="G739" t="str">
        <f t="shared" si="23"/>
        <v/>
      </c>
      <c r="H739">
        <v>1992</v>
      </c>
      <c r="I739"/>
      <c r="J739" s="40">
        <v>0.48</v>
      </c>
      <c r="K739" s="11" t="b">
        <v>1</v>
      </c>
    </row>
    <row r="740" spans="1:11" x14ac:dyDescent="0.2">
      <c r="A740">
        <v>772</v>
      </c>
      <c r="B740" t="s">
        <v>6</v>
      </c>
      <c r="C740" s="11" t="s">
        <v>44</v>
      </c>
      <c r="D740" t="s">
        <v>787</v>
      </c>
      <c r="E740">
        <v>16.5539999946952</v>
      </c>
      <c r="F740" t="str">
        <f t="shared" si="22"/>
        <v/>
      </c>
      <c r="G740" t="str">
        <f t="shared" si="23"/>
        <v/>
      </c>
      <c r="H740">
        <v>1961</v>
      </c>
      <c r="I740"/>
      <c r="J740" s="40">
        <v>0.33068750000000002</v>
      </c>
      <c r="K740" s="11" t="b">
        <v>1</v>
      </c>
    </row>
    <row r="741" spans="1:11" x14ac:dyDescent="0.2">
      <c r="A741">
        <v>773</v>
      </c>
      <c r="B741" t="s">
        <v>8</v>
      </c>
      <c r="C741" s="11" t="s">
        <v>44</v>
      </c>
      <c r="D741" t="s">
        <v>787</v>
      </c>
      <c r="E741">
        <v>39.102000017836701</v>
      </c>
      <c r="F741" t="str">
        <f t="shared" si="22"/>
        <v/>
      </c>
      <c r="G741" t="str">
        <f t="shared" si="23"/>
        <v/>
      </c>
      <c r="H741">
        <v>1991</v>
      </c>
      <c r="I741"/>
      <c r="J741" s="40">
        <v>0.35359999999999997</v>
      </c>
      <c r="K741" s="11" t="b">
        <v>1</v>
      </c>
    </row>
    <row r="742" spans="1:11" x14ac:dyDescent="0.2">
      <c r="A742">
        <v>774</v>
      </c>
      <c r="B742" t="s">
        <v>67</v>
      </c>
      <c r="C742" s="11" t="s">
        <v>44</v>
      </c>
      <c r="D742" t="s">
        <v>787</v>
      </c>
      <c r="E742">
        <v>11.8080000109971</v>
      </c>
      <c r="F742" t="str">
        <f t="shared" si="22"/>
        <v/>
      </c>
      <c r="G742" t="str">
        <f t="shared" si="23"/>
        <v/>
      </c>
      <c r="H742">
        <v>1969</v>
      </c>
      <c r="I742"/>
      <c r="J742" s="40">
        <v>0.3661875</v>
      </c>
      <c r="K742" s="11" t="b">
        <v>1</v>
      </c>
    </row>
    <row r="743" spans="1:11" x14ac:dyDescent="0.2">
      <c r="A743">
        <v>775</v>
      </c>
      <c r="B743" t="s">
        <v>18</v>
      </c>
      <c r="C743" s="11" t="s">
        <v>52</v>
      </c>
      <c r="D743" t="s">
        <v>788</v>
      </c>
      <c r="E743">
        <v>11.49</v>
      </c>
      <c r="F743" t="str">
        <f t="shared" si="22"/>
        <v/>
      </c>
      <c r="G743" t="str">
        <f t="shared" si="23"/>
        <v/>
      </c>
      <c r="H743">
        <v>1921</v>
      </c>
      <c r="I743"/>
      <c r="J743" s="40" t="s">
        <v>85</v>
      </c>
      <c r="K743" s="11" t="b">
        <v>0</v>
      </c>
    </row>
    <row r="744" spans="1:11" x14ac:dyDescent="0.2">
      <c r="A744">
        <v>776</v>
      </c>
      <c r="B744" t="s">
        <v>18</v>
      </c>
      <c r="C744" s="11" t="s">
        <v>52</v>
      </c>
      <c r="D744" t="s">
        <v>789</v>
      </c>
      <c r="E744">
        <v>27</v>
      </c>
      <c r="F744" t="str">
        <f t="shared" si="22"/>
        <v/>
      </c>
      <c r="G744" t="str">
        <f t="shared" si="23"/>
        <v/>
      </c>
      <c r="H744">
        <v>1938</v>
      </c>
      <c r="I744"/>
      <c r="J744" s="40" t="s">
        <v>85</v>
      </c>
      <c r="K744" s="11" t="b">
        <v>0</v>
      </c>
    </row>
    <row r="745" spans="1:11" x14ac:dyDescent="0.2">
      <c r="A745">
        <v>777</v>
      </c>
      <c r="B745" t="s">
        <v>18</v>
      </c>
      <c r="C745" s="11" t="s">
        <v>44</v>
      </c>
      <c r="D745" t="s">
        <v>790</v>
      </c>
      <c r="E745">
        <v>19.2</v>
      </c>
      <c r="F745" t="str">
        <f t="shared" si="22"/>
        <v/>
      </c>
      <c r="G745" t="str">
        <f t="shared" si="23"/>
        <v/>
      </c>
      <c r="H745">
        <v>1974</v>
      </c>
      <c r="I745"/>
      <c r="J745" s="40" t="s">
        <v>85</v>
      </c>
      <c r="K745" s="11" t="b">
        <v>0</v>
      </c>
    </row>
    <row r="746" spans="1:11" x14ac:dyDescent="0.2">
      <c r="A746">
        <v>778</v>
      </c>
      <c r="B746" t="s">
        <v>8</v>
      </c>
      <c r="C746" s="11" t="s">
        <v>44</v>
      </c>
      <c r="D746" t="s">
        <v>791</v>
      </c>
      <c r="E746">
        <v>42.140000019222498</v>
      </c>
      <c r="F746" t="str">
        <f t="shared" si="22"/>
        <v/>
      </c>
      <c r="G746" t="str">
        <f t="shared" si="23"/>
        <v/>
      </c>
      <c r="H746">
        <v>2000</v>
      </c>
      <c r="I746"/>
      <c r="J746" s="40">
        <v>0.377</v>
      </c>
      <c r="K746" s="11" t="b">
        <v>1</v>
      </c>
    </row>
    <row r="747" spans="1:11" x14ac:dyDescent="0.2">
      <c r="A747">
        <v>779</v>
      </c>
      <c r="B747" t="s">
        <v>18</v>
      </c>
      <c r="C747" s="11" t="s">
        <v>44</v>
      </c>
      <c r="D747" t="s">
        <v>792</v>
      </c>
      <c r="E747">
        <v>10.8</v>
      </c>
      <c r="F747" t="str">
        <f t="shared" si="22"/>
        <v/>
      </c>
      <c r="G747" t="str">
        <f t="shared" si="23"/>
        <v/>
      </c>
      <c r="H747">
        <v>1965</v>
      </c>
      <c r="I747"/>
      <c r="J747" s="40" t="s">
        <v>85</v>
      </c>
      <c r="K747" s="11" t="b">
        <v>0</v>
      </c>
    </row>
    <row r="748" spans="1:11" x14ac:dyDescent="0.2">
      <c r="A748">
        <v>780</v>
      </c>
      <c r="B748" t="s">
        <v>18</v>
      </c>
      <c r="C748" s="11" t="s">
        <v>44</v>
      </c>
      <c r="D748" t="s">
        <v>793</v>
      </c>
      <c r="E748">
        <v>15.3</v>
      </c>
      <c r="F748" t="str">
        <f t="shared" si="22"/>
        <v/>
      </c>
      <c r="G748" t="str">
        <f t="shared" si="23"/>
        <v/>
      </c>
      <c r="H748">
        <v>1965</v>
      </c>
      <c r="I748"/>
      <c r="J748" s="40" t="s">
        <v>85</v>
      </c>
      <c r="K748" s="11" t="b">
        <v>0</v>
      </c>
    </row>
    <row r="749" spans="1:11" x14ac:dyDescent="0.2">
      <c r="A749">
        <v>781</v>
      </c>
      <c r="B749" t="s">
        <v>18</v>
      </c>
      <c r="C749" s="11" t="s">
        <v>51</v>
      </c>
      <c r="D749" t="s">
        <v>794</v>
      </c>
      <c r="E749">
        <v>16.45</v>
      </c>
      <c r="F749" t="str">
        <f t="shared" si="22"/>
        <v/>
      </c>
      <c r="G749" t="str">
        <f t="shared" si="23"/>
        <v/>
      </c>
      <c r="H749">
        <v>1930</v>
      </c>
      <c r="I749"/>
      <c r="J749" s="40" t="s">
        <v>85</v>
      </c>
      <c r="K749" s="11" t="b">
        <v>0</v>
      </c>
    </row>
    <row r="750" spans="1:11" x14ac:dyDescent="0.2">
      <c r="A750">
        <v>782</v>
      </c>
      <c r="B750" t="s">
        <v>18</v>
      </c>
      <c r="C750" s="11" t="s">
        <v>51</v>
      </c>
      <c r="D750" t="s">
        <v>795</v>
      </c>
      <c r="E750">
        <v>30</v>
      </c>
      <c r="F750" t="str">
        <f t="shared" si="22"/>
        <v/>
      </c>
      <c r="G750" t="str">
        <f t="shared" si="23"/>
        <v/>
      </c>
      <c r="H750">
        <v>1925</v>
      </c>
      <c r="I750"/>
      <c r="J750" s="40" t="s">
        <v>85</v>
      </c>
      <c r="K750" s="11" t="b">
        <v>0</v>
      </c>
    </row>
    <row r="751" spans="1:11" x14ac:dyDescent="0.2">
      <c r="A751">
        <v>783</v>
      </c>
      <c r="B751" t="s">
        <v>18</v>
      </c>
      <c r="C751" s="11" t="s">
        <v>51</v>
      </c>
      <c r="D751" t="s">
        <v>796</v>
      </c>
      <c r="E751">
        <v>150</v>
      </c>
      <c r="F751" t="str">
        <f t="shared" si="22"/>
        <v/>
      </c>
      <c r="G751" t="str">
        <f t="shared" si="23"/>
        <v/>
      </c>
      <c r="H751">
        <v>1965</v>
      </c>
      <c r="I751"/>
      <c r="J751" s="40" t="s">
        <v>85</v>
      </c>
      <c r="K751" s="11" t="b">
        <v>0</v>
      </c>
    </row>
    <row r="752" spans="1:11" x14ac:dyDescent="0.2">
      <c r="A752">
        <v>784</v>
      </c>
      <c r="B752" t="s">
        <v>18</v>
      </c>
      <c r="C752" s="11" t="s">
        <v>51</v>
      </c>
      <c r="D752" t="s">
        <v>797</v>
      </c>
      <c r="E752">
        <v>27</v>
      </c>
      <c r="F752" t="str">
        <f t="shared" si="22"/>
        <v/>
      </c>
      <c r="G752" t="str">
        <f t="shared" si="23"/>
        <v/>
      </c>
      <c r="H752">
        <v>1993</v>
      </c>
      <c r="I752"/>
      <c r="J752" s="40" t="s">
        <v>85</v>
      </c>
      <c r="K752" s="11" t="b">
        <v>0</v>
      </c>
    </row>
    <row r="753" spans="1:11" x14ac:dyDescent="0.2">
      <c r="A753">
        <v>785</v>
      </c>
      <c r="B753" t="s">
        <v>9</v>
      </c>
      <c r="C753" s="11" t="s">
        <v>44</v>
      </c>
      <c r="D753" t="s">
        <v>798</v>
      </c>
      <c r="E753">
        <v>33.810000015422702</v>
      </c>
      <c r="F753" t="str">
        <f t="shared" si="22"/>
        <v/>
      </c>
      <c r="G753" t="str">
        <f t="shared" si="23"/>
        <v/>
      </c>
      <c r="H753">
        <v>1965</v>
      </c>
      <c r="I753"/>
      <c r="J753" s="40">
        <v>0.28600000000000003</v>
      </c>
      <c r="K753" s="11" t="b">
        <v>0</v>
      </c>
    </row>
    <row r="754" spans="1:11" x14ac:dyDescent="0.2">
      <c r="A754">
        <v>786</v>
      </c>
      <c r="B754" t="s">
        <v>21</v>
      </c>
      <c r="C754" s="11" t="s">
        <v>44</v>
      </c>
      <c r="D754" t="s">
        <v>799</v>
      </c>
      <c r="E754">
        <v>20</v>
      </c>
      <c r="F754" t="str">
        <f t="shared" si="22"/>
        <v/>
      </c>
      <c r="G754" t="str">
        <f t="shared" si="23"/>
        <v/>
      </c>
      <c r="H754">
        <v>2007</v>
      </c>
      <c r="I754"/>
      <c r="J754" s="40" t="s">
        <v>85</v>
      </c>
      <c r="K754" s="11" t="b">
        <v>1</v>
      </c>
    </row>
    <row r="755" spans="1:11" x14ac:dyDescent="0.2">
      <c r="A755">
        <v>787</v>
      </c>
      <c r="B755" t="s">
        <v>8</v>
      </c>
      <c r="C755" s="11" t="s">
        <v>41</v>
      </c>
      <c r="D755" t="s">
        <v>800</v>
      </c>
      <c r="E755">
        <v>137.20000006258499</v>
      </c>
      <c r="F755" t="str">
        <f t="shared" si="22"/>
        <v/>
      </c>
      <c r="G755" t="str">
        <f t="shared" si="23"/>
        <v/>
      </c>
      <c r="H755">
        <v>1975</v>
      </c>
      <c r="I755"/>
      <c r="J755" s="40">
        <v>0.312</v>
      </c>
      <c r="K755" s="11" t="b">
        <v>1</v>
      </c>
    </row>
    <row r="756" spans="1:11" x14ac:dyDescent="0.2">
      <c r="A756">
        <v>788</v>
      </c>
      <c r="B756" t="s">
        <v>9</v>
      </c>
      <c r="C756" s="11" t="s">
        <v>41</v>
      </c>
      <c r="D756" t="s">
        <v>800</v>
      </c>
      <c r="E756">
        <v>58.800000026822097</v>
      </c>
      <c r="F756" t="str">
        <f t="shared" si="22"/>
        <v/>
      </c>
      <c r="G756" t="str">
        <f t="shared" si="23"/>
        <v/>
      </c>
      <c r="H756">
        <v>1975</v>
      </c>
      <c r="I756"/>
      <c r="J756" s="40">
        <v>0.312</v>
      </c>
      <c r="K756" s="11" t="b">
        <v>1</v>
      </c>
    </row>
    <row r="757" spans="1:11" x14ac:dyDescent="0.2">
      <c r="A757">
        <v>789</v>
      </c>
      <c r="B757" t="s">
        <v>18</v>
      </c>
      <c r="C757" s="11" t="s">
        <v>44</v>
      </c>
      <c r="D757" t="s">
        <v>801</v>
      </c>
      <c r="E757">
        <v>282.60000000000002</v>
      </c>
      <c r="F757" t="str">
        <f t="shared" si="22"/>
        <v/>
      </c>
      <c r="G757" t="str">
        <f t="shared" si="23"/>
        <v/>
      </c>
      <c r="H757">
        <v>1949</v>
      </c>
      <c r="I757"/>
      <c r="J757" s="40" t="s">
        <v>85</v>
      </c>
      <c r="K757" s="11" t="b">
        <v>0</v>
      </c>
    </row>
    <row r="758" spans="1:11" x14ac:dyDescent="0.2">
      <c r="A758">
        <v>790</v>
      </c>
      <c r="B758" t="s">
        <v>18</v>
      </c>
      <c r="C758" s="11" t="s">
        <v>44</v>
      </c>
      <c r="D758" t="s">
        <v>802</v>
      </c>
      <c r="E758">
        <v>13.3</v>
      </c>
      <c r="F758" t="str">
        <f t="shared" si="22"/>
        <v/>
      </c>
      <c r="G758" t="str">
        <f t="shared" si="23"/>
        <v/>
      </c>
      <c r="H758">
        <v>1988</v>
      </c>
      <c r="I758"/>
      <c r="J758" s="40" t="s">
        <v>85</v>
      </c>
      <c r="K758" s="11" t="b">
        <v>0</v>
      </c>
    </row>
    <row r="759" spans="1:11" x14ac:dyDescent="0.2">
      <c r="A759">
        <v>791</v>
      </c>
      <c r="B759" t="s">
        <v>18</v>
      </c>
      <c r="C759" s="11" t="s">
        <v>44</v>
      </c>
      <c r="D759" t="s">
        <v>803</v>
      </c>
      <c r="E759">
        <v>210</v>
      </c>
      <c r="F759" t="str">
        <f t="shared" si="22"/>
        <v/>
      </c>
      <c r="G759" t="str">
        <f t="shared" si="23"/>
        <v/>
      </c>
      <c r="H759">
        <v>1975</v>
      </c>
      <c r="I759"/>
      <c r="J759" s="40" t="s">
        <v>85</v>
      </c>
      <c r="K759" s="11" t="b">
        <v>0</v>
      </c>
    </row>
    <row r="760" spans="1:11" x14ac:dyDescent="0.2">
      <c r="A760">
        <v>792</v>
      </c>
      <c r="B760" t="s">
        <v>18</v>
      </c>
      <c r="C760" s="11" t="s">
        <v>52</v>
      </c>
      <c r="D760" t="s">
        <v>804</v>
      </c>
      <c r="E760">
        <v>29</v>
      </c>
      <c r="F760" t="str">
        <f t="shared" si="22"/>
        <v/>
      </c>
      <c r="G760" t="str">
        <f t="shared" si="23"/>
        <v/>
      </c>
      <c r="H760">
        <v>1940</v>
      </c>
      <c r="I760"/>
      <c r="J760" s="40" t="s">
        <v>85</v>
      </c>
      <c r="K760" s="11" t="b">
        <v>0</v>
      </c>
    </row>
    <row r="761" spans="1:11" x14ac:dyDescent="0.2">
      <c r="A761">
        <v>793</v>
      </c>
      <c r="B761" t="s">
        <v>18</v>
      </c>
      <c r="C761" s="11" t="s">
        <v>44</v>
      </c>
      <c r="D761" t="s">
        <v>805</v>
      </c>
      <c r="E761">
        <v>21.3</v>
      </c>
      <c r="F761" t="str">
        <f t="shared" si="22"/>
        <v/>
      </c>
      <c r="G761" t="str">
        <f t="shared" si="23"/>
        <v/>
      </c>
      <c r="H761">
        <v>1952</v>
      </c>
      <c r="I761"/>
      <c r="J761" s="40" t="s">
        <v>85</v>
      </c>
      <c r="K761" s="11" t="b">
        <v>0</v>
      </c>
    </row>
    <row r="762" spans="1:11" x14ac:dyDescent="0.2">
      <c r="A762">
        <v>794</v>
      </c>
      <c r="B762" t="s">
        <v>18</v>
      </c>
      <c r="C762" s="11" t="s">
        <v>44</v>
      </c>
      <c r="D762" t="s">
        <v>806</v>
      </c>
      <c r="E762">
        <v>91</v>
      </c>
      <c r="F762" t="str">
        <f t="shared" si="22"/>
        <v/>
      </c>
      <c r="G762" t="str">
        <f t="shared" si="23"/>
        <v/>
      </c>
      <c r="H762">
        <v>1981</v>
      </c>
      <c r="I762"/>
      <c r="J762" s="40" t="s">
        <v>85</v>
      </c>
      <c r="K762" s="11" t="b">
        <v>0</v>
      </c>
    </row>
    <row r="763" spans="1:11" x14ac:dyDescent="0.2">
      <c r="A763">
        <v>795</v>
      </c>
      <c r="B763" t="s">
        <v>18</v>
      </c>
      <c r="C763" s="11" t="s">
        <v>52</v>
      </c>
      <c r="D763" t="s">
        <v>807</v>
      </c>
      <c r="E763">
        <v>29</v>
      </c>
      <c r="F763" t="str">
        <f t="shared" si="22"/>
        <v/>
      </c>
      <c r="G763" t="str">
        <f t="shared" si="23"/>
        <v/>
      </c>
      <c r="H763">
        <v>1922</v>
      </c>
      <c r="I763"/>
      <c r="J763" s="40" t="s">
        <v>85</v>
      </c>
      <c r="K763" s="11" t="b">
        <v>0</v>
      </c>
    </row>
    <row r="764" spans="1:11" x14ac:dyDescent="0.2">
      <c r="A764">
        <v>796</v>
      </c>
      <c r="B764" t="s">
        <v>6</v>
      </c>
      <c r="C764" s="11" t="s">
        <v>40</v>
      </c>
      <c r="D764" t="s">
        <v>808</v>
      </c>
      <c r="E764">
        <v>9.6719999969005599</v>
      </c>
      <c r="F764" t="str">
        <f t="shared" si="22"/>
        <v/>
      </c>
      <c r="G764" t="str">
        <f t="shared" si="23"/>
        <v/>
      </c>
      <c r="H764">
        <v>1969</v>
      </c>
      <c r="I764"/>
      <c r="J764" s="40">
        <v>0.35618749999999999</v>
      </c>
      <c r="K764" s="11" t="b">
        <v>1</v>
      </c>
    </row>
    <row r="765" spans="1:11" x14ac:dyDescent="0.2">
      <c r="A765">
        <v>797</v>
      </c>
      <c r="B765" t="s">
        <v>5</v>
      </c>
      <c r="C765" s="11" t="s">
        <v>41</v>
      </c>
      <c r="D765" t="s">
        <v>809</v>
      </c>
      <c r="E765">
        <v>117.76000022888201</v>
      </c>
      <c r="F765" t="str">
        <f t="shared" si="22"/>
        <v/>
      </c>
      <c r="G765" t="str">
        <f t="shared" si="23"/>
        <v/>
      </c>
      <c r="H765">
        <v>1988</v>
      </c>
      <c r="I765"/>
      <c r="J765" s="40">
        <v>0.40399999999999997</v>
      </c>
      <c r="K765" s="11" t="b">
        <v>1</v>
      </c>
    </row>
    <row r="766" spans="1:11" x14ac:dyDescent="0.2">
      <c r="A766">
        <v>798</v>
      </c>
      <c r="B766" t="s">
        <v>67</v>
      </c>
      <c r="C766" s="11" t="s">
        <v>41</v>
      </c>
      <c r="D766" t="s">
        <v>809</v>
      </c>
      <c r="E766">
        <v>61.440000057220502</v>
      </c>
      <c r="F766" t="str">
        <f t="shared" si="22"/>
        <v/>
      </c>
      <c r="G766" t="str">
        <f t="shared" si="23"/>
        <v/>
      </c>
      <c r="H766">
        <v>1986</v>
      </c>
      <c r="I766"/>
      <c r="J766" s="40">
        <v>0.420375</v>
      </c>
      <c r="K766" s="11" t="b">
        <v>1</v>
      </c>
    </row>
    <row r="767" spans="1:11" x14ac:dyDescent="0.2">
      <c r="A767">
        <v>799</v>
      </c>
      <c r="B767" t="s">
        <v>9</v>
      </c>
      <c r="C767" s="11" t="s">
        <v>41</v>
      </c>
      <c r="D767" t="s">
        <v>810</v>
      </c>
      <c r="E767">
        <v>22.883000010438298</v>
      </c>
      <c r="F767" t="str">
        <f t="shared" si="22"/>
        <v/>
      </c>
      <c r="G767" t="str">
        <f t="shared" si="23"/>
        <v/>
      </c>
      <c r="H767">
        <v>1981</v>
      </c>
      <c r="I767"/>
      <c r="J767" s="40">
        <v>0.3276</v>
      </c>
      <c r="K767" s="11" t="b">
        <v>0</v>
      </c>
    </row>
    <row r="768" spans="1:11" x14ac:dyDescent="0.2">
      <c r="A768">
        <v>800</v>
      </c>
      <c r="B768" t="s">
        <v>66</v>
      </c>
      <c r="C768" s="11" t="s">
        <v>41</v>
      </c>
      <c r="D768" t="s">
        <v>811</v>
      </c>
      <c r="E768">
        <v>166.46400015503201</v>
      </c>
      <c r="F768" t="str">
        <f t="shared" si="22"/>
        <v/>
      </c>
      <c r="G768" t="str">
        <f t="shared" si="23"/>
        <v/>
      </c>
      <c r="H768">
        <v>1967</v>
      </c>
      <c r="I768"/>
      <c r="J768" s="40">
        <v>0.35981250000000004</v>
      </c>
      <c r="K768" s="11" t="b">
        <v>0</v>
      </c>
    </row>
    <row r="769" spans="1:11" x14ac:dyDescent="0.2">
      <c r="A769">
        <v>801</v>
      </c>
      <c r="B769" t="s">
        <v>6</v>
      </c>
      <c r="C769" s="11" t="s">
        <v>41</v>
      </c>
      <c r="D769" t="s">
        <v>812</v>
      </c>
      <c r="E769">
        <v>209.56619993284301</v>
      </c>
      <c r="F769" t="str">
        <f t="shared" si="22"/>
        <v/>
      </c>
      <c r="G769" t="str">
        <f t="shared" si="23"/>
        <v/>
      </c>
      <c r="H769">
        <v>1969</v>
      </c>
      <c r="I769"/>
      <c r="J769" s="40">
        <v>0.35618749999999999</v>
      </c>
      <c r="K769" s="11" t="b">
        <v>0</v>
      </c>
    </row>
    <row r="770" spans="1:11" x14ac:dyDescent="0.2">
      <c r="A770">
        <v>802</v>
      </c>
      <c r="B770" t="s">
        <v>9</v>
      </c>
      <c r="C770" s="11" t="s">
        <v>41</v>
      </c>
      <c r="D770" t="s">
        <v>812</v>
      </c>
      <c r="E770">
        <v>22.883000010438298</v>
      </c>
      <c r="F770" t="str">
        <f t="shared" ref="F770:F833" si="24">IF(B770="PSP",E770,"")</f>
        <v/>
      </c>
      <c r="G770" t="str">
        <f t="shared" ref="G770:G833" si="25">IF(B770="PSP",E770*8,"")</f>
        <v/>
      </c>
      <c r="H770">
        <v>1981</v>
      </c>
      <c r="I770"/>
      <c r="J770" s="40">
        <v>0.3276</v>
      </c>
      <c r="K770" s="11" t="b">
        <v>0</v>
      </c>
    </row>
    <row r="771" spans="1:11" x14ac:dyDescent="0.2">
      <c r="A771">
        <v>803</v>
      </c>
      <c r="B771" t="s">
        <v>65</v>
      </c>
      <c r="C771" s="11" t="s">
        <v>51</v>
      </c>
      <c r="D771" t="s">
        <v>813</v>
      </c>
      <c r="E771">
        <v>12.4</v>
      </c>
      <c r="F771" t="str">
        <f t="shared" si="24"/>
        <v/>
      </c>
      <c r="G771" t="str">
        <f t="shared" si="25"/>
        <v/>
      </c>
      <c r="H771">
        <v>1978</v>
      </c>
      <c r="I771"/>
      <c r="J771" s="40" t="s">
        <v>85</v>
      </c>
      <c r="K771" s="11" t="b">
        <v>1</v>
      </c>
    </row>
    <row r="772" spans="1:11" x14ac:dyDescent="0.2">
      <c r="A772">
        <v>804</v>
      </c>
      <c r="B772" t="s">
        <v>65</v>
      </c>
      <c r="C772" s="11" t="s">
        <v>51</v>
      </c>
      <c r="D772" t="s">
        <v>813</v>
      </c>
      <c r="E772">
        <v>18.600000000000001</v>
      </c>
      <c r="F772" t="str">
        <f t="shared" si="24"/>
        <v/>
      </c>
      <c r="G772" t="str">
        <f t="shared" si="25"/>
        <v/>
      </c>
      <c r="H772">
        <v>1993</v>
      </c>
      <c r="I772"/>
      <c r="J772" s="40" t="s">
        <v>85</v>
      </c>
      <c r="K772" s="11" t="b">
        <v>0</v>
      </c>
    </row>
    <row r="773" spans="1:11" x14ac:dyDescent="0.2">
      <c r="A773">
        <v>805</v>
      </c>
      <c r="B773" t="s">
        <v>6</v>
      </c>
      <c r="C773" s="11" t="s">
        <v>44</v>
      </c>
      <c r="D773" t="s">
        <v>814</v>
      </c>
      <c r="E773">
        <v>13.9499999955297</v>
      </c>
      <c r="F773" t="str">
        <f t="shared" si="24"/>
        <v/>
      </c>
      <c r="G773" t="str">
        <f t="shared" si="25"/>
        <v/>
      </c>
      <c r="H773">
        <v>1984</v>
      </c>
      <c r="I773"/>
      <c r="J773" s="40">
        <v>0.40399999999999997</v>
      </c>
      <c r="K773" s="11" t="b">
        <v>1</v>
      </c>
    </row>
    <row r="774" spans="1:11" x14ac:dyDescent="0.2">
      <c r="A774">
        <v>806</v>
      </c>
      <c r="B774" t="s">
        <v>18</v>
      </c>
      <c r="C774" s="11" t="s">
        <v>44</v>
      </c>
      <c r="D774" t="s">
        <v>815</v>
      </c>
      <c r="E774">
        <v>12.12</v>
      </c>
      <c r="F774" t="str">
        <f t="shared" si="24"/>
        <v/>
      </c>
      <c r="G774" t="str">
        <f t="shared" si="25"/>
        <v/>
      </c>
      <c r="H774">
        <v>1975</v>
      </c>
      <c r="I774"/>
      <c r="J774" s="40" t="s">
        <v>85</v>
      </c>
      <c r="K774" s="11" t="b">
        <v>0</v>
      </c>
    </row>
    <row r="775" spans="1:11" x14ac:dyDescent="0.2">
      <c r="A775">
        <v>807</v>
      </c>
      <c r="B775" t="s">
        <v>18</v>
      </c>
      <c r="C775" s="11" t="s">
        <v>52</v>
      </c>
      <c r="D775" t="s">
        <v>816</v>
      </c>
      <c r="E775">
        <v>60.45</v>
      </c>
      <c r="F775" t="str">
        <f t="shared" si="24"/>
        <v/>
      </c>
      <c r="G775" t="str">
        <f t="shared" si="25"/>
        <v/>
      </c>
      <c r="H775">
        <v>1949</v>
      </c>
      <c r="I775"/>
      <c r="J775" s="40" t="s">
        <v>85</v>
      </c>
      <c r="K775" s="11" t="b">
        <v>0</v>
      </c>
    </row>
    <row r="776" spans="1:11" x14ac:dyDescent="0.2">
      <c r="A776">
        <v>808</v>
      </c>
      <c r="B776" t="s">
        <v>8</v>
      </c>
      <c r="C776" s="11" t="s">
        <v>34</v>
      </c>
      <c r="D776" t="s">
        <v>817</v>
      </c>
      <c r="E776">
        <v>44.100000020116603</v>
      </c>
      <c r="F776" t="str">
        <f t="shared" si="24"/>
        <v/>
      </c>
      <c r="G776" t="str">
        <f t="shared" si="25"/>
        <v/>
      </c>
      <c r="H776">
        <v>1998</v>
      </c>
      <c r="I776"/>
      <c r="J776" s="40">
        <v>0.37180000000000002</v>
      </c>
      <c r="K776" s="11" t="b">
        <v>0</v>
      </c>
    </row>
    <row r="777" spans="1:11" x14ac:dyDescent="0.2">
      <c r="A777">
        <v>809</v>
      </c>
      <c r="B777" t="s">
        <v>66</v>
      </c>
      <c r="C777" s="11" t="s">
        <v>52</v>
      </c>
      <c r="D777" t="s">
        <v>818</v>
      </c>
      <c r="E777">
        <v>11.8080000109971</v>
      </c>
      <c r="F777" t="str">
        <f t="shared" si="24"/>
        <v/>
      </c>
      <c r="G777" t="str">
        <f t="shared" si="25"/>
        <v/>
      </c>
      <c r="H777">
        <v>1975</v>
      </c>
      <c r="I777"/>
      <c r="J777" s="40">
        <v>0.3853125</v>
      </c>
      <c r="K777" s="11" t="b">
        <v>1</v>
      </c>
    </row>
    <row r="778" spans="1:11" x14ac:dyDescent="0.2">
      <c r="A778">
        <v>810</v>
      </c>
      <c r="B778" t="s">
        <v>18</v>
      </c>
      <c r="C778" s="11" t="s">
        <v>52</v>
      </c>
      <c r="D778" t="s">
        <v>819</v>
      </c>
      <c r="E778">
        <v>30</v>
      </c>
      <c r="F778" t="str">
        <f t="shared" si="24"/>
        <v/>
      </c>
      <c r="G778" t="str">
        <f t="shared" si="25"/>
        <v/>
      </c>
      <c r="H778">
        <v>1940</v>
      </c>
      <c r="I778"/>
      <c r="J778" s="40" t="s">
        <v>85</v>
      </c>
      <c r="K778" s="11" t="b">
        <v>0</v>
      </c>
    </row>
    <row r="779" spans="1:11" x14ac:dyDescent="0.2">
      <c r="A779">
        <v>811</v>
      </c>
      <c r="B779" t="s">
        <v>18</v>
      </c>
      <c r="C779" s="11" t="s">
        <v>52</v>
      </c>
      <c r="D779" t="s">
        <v>820</v>
      </c>
      <c r="E779">
        <v>20.52</v>
      </c>
      <c r="F779" t="str">
        <f t="shared" si="24"/>
        <v/>
      </c>
      <c r="G779" t="str">
        <f t="shared" si="25"/>
        <v/>
      </c>
      <c r="H779">
        <v>1961</v>
      </c>
      <c r="I779"/>
      <c r="J779" s="40" t="s">
        <v>85</v>
      </c>
      <c r="K779" s="11" t="b">
        <v>0</v>
      </c>
    </row>
    <row r="780" spans="1:11" x14ac:dyDescent="0.2">
      <c r="A780">
        <v>812</v>
      </c>
      <c r="B780" t="s">
        <v>4</v>
      </c>
      <c r="C780" s="11" t="s">
        <v>44</v>
      </c>
      <c r="D780" t="s">
        <v>821</v>
      </c>
      <c r="E780">
        <v>3625.1999971568598</v>
      </c>
      <c r="F780" t="str">
        <f t="shared" si="24"/>
        <v/>
      </c>
      <c r="G780" t="str">
        <f t="shared" si="25"/>
        <v/>
      </c>
      <c r="H780">
        <v>1982</v>
      </c>
      <c r="I780"/>
      <c r="J780" s="40">
        <v>0.33</v>
      </c>
      <c r="K780" s="11" t="b">
        <v>0</v>
      </c>
    </row>
    <row r="781" spans="1:11" x14ac:dyDescent="0.2">
      <c r="A781">
        <v>813</v>
      </c>
      <c r="B781" t="s">
        <v>18</v>
      </c>
      <c r="C781" s="11" t="s">
        <v>52</v>
      </c>
      <c r="D781" t="s">
        <v>822</v>
      </c>
      <c r="E781">
        <v>11.2</v>
      </c>
      <c r="F781" t="str">
        <f t="shared" si="24"/>
        <v/>
      </c>
      <c r="G781" t="str">
        <f t="shared" si="25"/>
        <v/>
      </c>
      <c r="H781">
        <v>1932</v>
      </c>
      <c r="I781"/>
      <c r="J781" s="40" t="s">
        <v>85</v>
      </c>
      <c r="K781" s="11" t="b">
        <v>0</v>
      </c>
    </row>
    <row r="782" spans="1:11" x14ac:dyDescent="0.2">
      <c r="A782">
        <v>814</v>
      </c>
      <c r="B782" t="s">
        <v>8</v>
      </c>
      <c r="C782" s="11" t="s">
        <v>34</v>
      </c>
      <c r="D782" t="s">
        <v>823</v>
      </c>
      <c r="E782">
        <v>10.0058000045642</v>
      </c>
      <c r="F782" t="str">
        <f t="shared" si="24"/>
        <v/>
      </c>
      <c r="G782" t="str">
        <f t="shared" si="25"/>
        <v/>
      </c>
      <c r="H782">
        <v>2002</v>
      </c>
      <c r="I782"/>
      <c r="J782" s="40">
        <v>0.38219999999999998</v>
      </c>
      <c r="K782" s="11" t="b">
        <v>0</v>
      </c>
    </row>
    <row r="783" spans="1:11" x14ac:dyDescent="0.2">
      <c r="A783">
        <v>815</v>
      </c>
      <c r="B783" t="s">
        <v>18</v>
      </c>
      <c r="C783" s="11" t="s">
        <v>51</v>
      </c>
      <c r="D783" t="s">
        <v>824</v>
      </c>
      <c r="E783">
        <v>51.8</v>
      </c>
      <c r="F783" t="str">
        <f t="shared" si="24"/>
        <v/>
      </c>
      <c r="G783" t="str">
        <f t="shared" si="25"/>
        <v/>
      </c>
      <c r="H783">
        <v>1953</v>
      </c>
      <c r="I783"/>
      <c r="J783" s="40" t="s">
        <v>85</v>
      </c>
      <c r="K783" s="11" t="b">
        <v>0</v>
      </c>
    </row>
    <row r="784" spans="1:11" x14ac:dyDescent="0.2">
      <c r="A784">
        <v>816</v>
      </c>
      <c r="B784" t="s">
        <v>8</v>
      </c>
      <c r="C784" s="11" t="s">
        <v>34</v>
      </c>
      <c r="D784" t="s">
        <v>825</v>
      </c>
      <c r="E784">
        <v>12.2500000055879</v>
      </c>
      <c r="F784" t="str">
        <f t="shared" si="24"/>
        <v/>
      </c>
      <c r="G784" t="str">
        <f t="shared" si="25"/>
        <v/>
      </c>
      <c r="H784">
        <v>1993</v>
      </c>
      <c r="I784"/>
      <c r="J784" s="40">
        <v>0.35880000000000001</v>
      </c>
      <c r="K784" s="11" t="b">
        <v>1</v>
      </c>
    </row>
    <row r="785" spans="1:11" x14ac:dyDescent="0.2">
      <c r="A785">
        <v>817</v>
      </c>
      <c r="B785" t="s">
        <v>68</v>
      </c>
      <c r="C785" s="11" t="s">
        <v>52</v>
      </c>
      <c r="D785" t="s">
        <v>826</v>
      </c>
      <c r="E785">
        <v>20</v>
      </c>
      <c r="F785" t="str">
        <f t="shared" si="24"/>
        <v/>
      </c>
      <c r="G785" t="str">
        <f t="shared" si="25"/>
        <v/>
      </c>
      <c r="H785">
        <v>2011</v>
      </c>
      <c r="I785"/>
      <c r="J785" s="40" t="s">
        <v>85</v>
      </c>
      <c r="K785" s="11" t="b">
        <v>0</v>
      </c>
    </row>
    <row r="786" spans="1:11" x14ac:dyDescent="0.2">
      <c r="A786">
        <v>818</v>
      </c>
      <c r="B786" t="s">
        <v>7</v>
      </c>
      <c r="C786" s="11" t="s">
        <v>52</v>
      </c>
      <c r="D786" t="s">
        <v>827</v>
      </c>
      <c r="E786">
        <v>1104.0000010281799</v>
      </c>
      <c r="F786" t="str">
        <f t="shared" si="24"/>
        <v/>
      </c>
      <c r="G786" t="str">
        <f t="shared" si="25"/>
        <v/>
      </c>
      <c r="H786">
        <v>2005</v>
      </c>
      <c r="I786"/>
      <c r="J786" s="40">
        <v>0.56666666666666676</v>
      </c>
      <c r="K786" s="11" t="b">
        <v>0</v>
      </c>
    </row>
    <row r="787" spans="1:11" x14ac:dyDescent="0.2">
      <c r="A787">
        <v>819</v>
      </c>
      <c r="B787" t="s">
        <v>67</v>
      </c>
      <c r="C787" s="11" t="s">
        <v>52</v>
      </c>
      <c r="D787" t="s">
        <v>828</v>
      </c>
      <c r="E787">
        <v>223.68000020831801</v>
      </c>
      <c r="F787" t="str">
        <f t="shared" si="24"/>
        <v/>
      </c>
      <c r="G787" t="str">
        <f t="shared" si="25"/>
        <v/>
      </c>
      <c r="H787">
        <v>1956</v>
      </c>
      <c r="I787"/>
      <c r="J787" s="40">
        <v>0.32475000000000004</v>
      </c>
      <c r="K787" s="11" t="b">
        <v>0</v>
      </c>
    </row>
    <row r="788" spans="1:11" x14ac:dyDescent="0.2">
      <c r="A788">
        <v>820</v>
      </c>
      <c r="B788" t="s">
        <v>18</v>
      </c>
      <c r="C788" s="11" t="s">
        <v>60</v>
      </c>
      <c r="D788" t="s">
        <v>829</v>
      </c>
      <c r="E788">
        <v>22</v>
      </c>
      <c r="F788" t="str">
        <f t="shared" si="24"/>
        <v/>
      </c>
      <c r="G788" t="str">
        <f t="shared" si="25"/>
        <v/>
      </c>
      <c r="H788">
        <v>1934</v>
      </c>
      <c r="I788"/>
      <c r="J788" s="40" t="s">
        <v>85</v>
      </c>
      <c r="K788" s="11" t="b">
        <v>0</v>
      </c>
    </row>
    <row r="789" spans="1:11" x14ac:dyDescent="0.2">
      <c r="A789">
        <v>821</v>
      </c>
      <c r="B789" t="s">
        <v>4</v>
      </c>
      <c r="C789" s="11" t="s">
        <v>44</v>
      </c>
      <c r="D789" t="s">
        <v>830</v>
      </c>
      <c r="E789">
        <v>2963.9999976754202</v>
      </c>
      <c r="F789" t="str">
        <f t="shared" si="24"/>
        <v/>
      </c>
      <c r="G789" t="str">
        <f t="shared" si="25"/>
        <v/>
      </c>
      <c r="H789">
        <v>1998</v>
      </c>
      <c r="I789"/>
      <c r="J789" s="40">
        <v>0.33</v>
      </c>
      <c r="K789" s="11" t="b">
        <v>0</v>
      </c>
    </row>
    <row r="790" spans="1:11" x14ac:dyDescent="0.2">
      <c r="A790">
        <v>822</v>
      </c>
      <c r="B790" t="s">
        <v>6</v>
      </c>
      <c r="C790" s="11" t="s">
        <v>40</v>
      </c>
      <c r="D790" t="s">
        <v>831</v>
      </c>
      <c r="E790">
        <v>204.599999934435</v>
      </c>
      <c r="F790" t="str">
        <f t="shared" si="24"/>
        <v/>
      </c>
      <c r="G790" t="str">
        <f t="shared" si="25"/>
        <v/>
      </c>
      <c r="H790">
        <v>2003</v>
      </c>
      <c r="I790"/>
      <c r="J790" s="40">
        <v>0.46456249999999999</v>
      </c>
      <c r="K790" s="11" t="b">
        <v>1</v>
      </c>
    </row>
    <row r="791" spans="1:11" x14ac:dyDescent="0.2">
      <c r="A791">
        <v>823</v>
      </c>
      <c r="B791" t="s">
        <v>5</v>
      </c>
      <c r="C791" s="11" t="s">
        <v>45</v>
      </c>
      <c r="D791" t="s">
        <v>832</v>
      </c>
      <c r="E791">
        <v>736.00000143051102</v>
      </c>
      <c r="F791" t="str">
        <f t="shared" si="24"/>
        <v/>
      </c>
      <c r="G791" t="str">
        <f t="shared" si="25"/>
        <v/>
      </c>
      <c r="H791">
        <v>1977</v>
      </c>
      <c r="I791"/>
      <c r="J791" s="40">
        <v>0.371</v>
      </c>
      <c r="K791" s="11" t="b">
        <v>1</v>
      </c>
    </row>
    <row r="792" spans="1:11" x14ac:dyDescent="0.2">
      <c r="A792">
        <v>824</v>
      </c>
      <c r="B792" t="s">
        <v>6</v>
      </c>
      <c r="C792" s="11" t="s">
        <v>40</v>
      </c>
      <c r="D792" t="s">
        <v>833</v>
      </c>
      <c r="E792">
        <v>15.6239999949932</v>
      </c>
      <c r="F792" t="str">
        <f t="shared" si="24"/>
        <v/>
      </c>
      <c r="G792" t="str">
        <f t="shared" si="25"/>
        <v/>
      </c>
      <c r="H792">
        <v>1993</v>
      </c>
      <c r="I792"/>
      <c r="J792" s="40">
        <v>0.43268749999999995</v>
      </c>
      <c r="K792" s="11" t="b">
        <v>0</v>
      </c>
    </row>
    <row r="793" spans="1:11" x14ac:dyDescent="0.2">
      <c r="A793">
        <v>825</v>
      </c>
      <c r="B793" t="s">
        <v>10</v>
      </c>
      <c r="C793" s="11" t="s">
        <v>47</v>
      </c>
      <c r="D793" t="s">
        <v>834</v>
      </c>
      <c r="E793">
        <v>672</v>
      </c>
      <c r="F793">
        <f t="shared" si="24"/>
        <v>672</v>
      </c>
      <c r="G793">
        <f t="shared" si="25"/>
        <v>5376</v>
      </c>
      <c r="H793">
        <v>1982</v>
      </c>
      <c r="I793"/>
      <c r="J793" s="40" t="s">
        <v>85</v>
      </c>
      <c r="K793" s="11" t="b">
        <v>0</v>
      </c>
    </row>
    <row r="794" spans="1:11" x14ac:dyDescent="0.2">
      <c r="A794">
        <v>826</v>
      </c>
      <c r="B794" t="s">
        <v>18</v>
      </c>
      <c r="C794" s="11" t="s">
        <v>44</v>
      </c>
      <c r="D794" t="s">
        <v>835</v>
      </c>
      <c r="E794">
        <v>11.9</v>
      </c>
      <c r="F794" t="str">
        <f t="shared" si="24"/>
        <v/>
      </c>
      <c r="G794" t="str">
        <f t="shared" si="25"/>
        <v/>
      </c>
      <c r="H794">
        <v>1948</v>
      </c>
      <c r="I794"/>
      <c r="J794" s="40" t="s">
        <v>85</v>
      </c>
      <c r="K794" s="11" t="b">
        <v>0</v>
      </c>
    </row>
    <row r="795" spans="1:11" x14ac:dyDescent="0.2">
      <c r="A795">
        <v>827</v>
      </c>
      <c r="B795" t="s">
        <v>9</v>
      </c>
      <c r="C795" s="11" t="s">
        <v>43</v>
      </c>
      <c r="D795" t="s">
        <v>836</v>
      </c>
      <c r="E795">
        <v>18.130000008270098</v>
      </c>
      <c r="F795" t="str">
        <f t="shared" si="24"/>
        <v/>
      </c>
      <c r="G795" t="str">
        <f t="shared" si="25"/>
        <v/>
      </c>
      <c r="H795">
        <v>1971</v>
      </c>
      <c r="I795"/>
      <c r="J795" s="40">
        <v>0.30159999999999998</v>
      </c>
      <c r="K795" s="11" t="b">
        <v>0</v>
      </c>
    </row>
    <row r="796" spans="1:11" x14ac:dyDescent="0.2">
      <c r="A796">
        <v>828</v>
      </c>
      <c r="B796" t="s">
        <v>18</v>
      </c>
      <c r="C796" s="11" t="s">
        <v>57</v>
      </c>
      <c r="D796" t="s">
        <v>837</v>
      </c>
      <c r="E796">
        <v>102.1</v>
      </c>
      <c r="F796" t="str">
        <f t="shared" si="24"/>
        <v/>
      </c>
      <c r="G796" t="str">
        <f t="shared" si="25"/>
        <v/>
      </c>
      <c r="H796">
        <v>1956</v>
      </c>
      <c r="I796"/>
      <c r="J796" s="40" t="s">
        <v>85</v>
      </c>
      <c r="K796" s="11" t="b">
        <v>0</v>
      </c>
    </row>
    <row r="797" spans="1:11" x14ac:dyDescent="0.2">
      <c r="A797">
        <v>829</v>
      </c>
      <c r="B797" t="s">
        <v>18</v>
      </c>
      <c r="C797" s="11" t="s">
        <v>52</v>
      </c>
      <c r="D797" t="s">
        <v>838</v>
      </c>
      <c r="E797">
        <v>219.9</v>
      </c>
      <c r="F797" t="str">
        <f t="shared" si="24"/>
        <v/>
      </c>
      <c r="G797" t="str">
        <f t="shared" si="25"/>
        <v/>
      </c>
      <c r="H797">
        <v>1956</v>
      </c>
      <c r="I797"/>
      <c r="J797" s="40" t="s">
        <v>85</v>
      </c>
      <c r="K797" s="11" t="b">
        <v>0</v>
      </c>
    </row>
    <row r="798" spans="1:11" x14ac:dyDescent="0.2">
      <c r="A798">
        <v>830</v>
      </c>
      <c r="B798" t="s">
        <v>18</v>
      </c>
      <c r="C798" s="11" t="s">
        <v>52</v>
      </c>
      <c r="D798" t="s">
        <v>839</v>
      </c>
      <c r="E798">
        <v>22.8</v>
      </c>
      <c r="F798" t="str">
        <f t="shared" si="24"/>
        <v/>
      </c>
      <c r="G798" t="str">
        <f t="shared" si="25"/>
        <v/>
      </c>
      <c r="H798">
        <v>1949</v>
      </c>
      <c r="I798"/>
      <c r="J798" s="40" t="s">
        <v>85</v>
      </c>
      <c r="K798" s="11" t="b">
        <v>0</v>
      </c>
    </row>
    <row r="799" spans="1:11" x14ac:dyDescent="0.2">
      <c r="A799">
        <v>831</v>
      </c>
      <c r="B799" t="s">
        <v>18</v>
      </c>
      <c r="C799" s="11" t="s">
        <v>49</v>
      </c>
      <c r="D799" t="s">
        <v>840</v>
      </c>
      <c r="E799">
        <v>11.2</v>
      </c>
      <c r="F799" t="str">
        <f t="shared" si="24"/>
        <v/>
      </c>
      <c r="G799" t="str">
        <f t="shared" si="25"/>
        <v/>
      </c>
      <c r="H799">
        <v>1989</v>
      </c>
      <c r="I799"/>
      <c r="J799" s="40" t="s">
        <v>85</v>
      </c>
      <c r="K799" s="11" t="b">
        <v>0</v>
      </c>
    </row>
    <row r="800" spans="1:11" x14ac:dyDescent="0.2">
      <c r="A800">
        <v>832</v>
      </c>
      <c r="B800" t="s">
        <v>18</v>
      </c>
      <c r="C800" s="11" t="s">
        <v>57</v>
      </c>
      <c r="D800" t="s">
        <v>841</v>
      </c>
      <c r="E800">
        <v>15</v>
      </c>
      <c r="F800" t="str">
        <f t="shared" si="24"/>
        <v/>
      </c>
      <c r="G800" t="str">
        <f t="shared" si="25"/>
        <v/>
      </c>
      <c r="H800">
        <v>1962</v>
      </c>
      <c r="I800"/>
      <c r="J800" s="40" t="s">
        <v>85</v>
      </c>
      <c r="K800" s="11" t="b">
        <v>0</v>
      </c>
    </row>
    <row r="801" spans="1:11" x14ac:dyDescent="0.2">
      <c r="A801">
        <v>833</v>
      </c>
      <c r="B801" t="s">
        <v>18</v>
      </c>
      <c r="C801" s="11" t="s">
        <v>49</v>
      </c>
      <c r="D801" t="s">
        <v>842</v>
      </c>
      <c r="E801">
        <v>15.9</v>
      </c>
      <c r="F801" t="str">
        <f t="shared" si="24"/>
        <v/>
      </c>
      <c r="G801" t="str">
        <f t="shared" si="25"/>
        <v/>
      </c>
      <c r="H801">
        <v>1987</v>
      </c>
      <c r="I801"/>
      <c r="J801" s="40" t="s">
        <v>85</v>
      </c>
      <c r="K801" s="11" t="b">
        <v>0</v>
      </c>
    </row>
    <row r="802" spans="1:11" x14ac:dyDescent="0.2">
      <c r="A802">
        <v>834</v>
      </c>
      <c r="B802" t="s">
        <v>18</v>
      </c>
      <c r="C802" s="11" t="s">
        <v>49</v>
      </c>
      <c r="D802" t="s">
        <v>843</v>
      </c>
      <c r="E802">
        <v>11.5</v>
      </c>
      <c r="F802" t="str">
        <f t="shared" si="24"/>
        <v/>
      </c>
      <c r="G802" t="str">
        <f t="shared" si="25"/>
        <v/>
      </c>
      <c r="H802">
        <v>1989</v>
      </c>
      <c r="I802"/>
      <c r="J802" s="40" t="s">
        <v>85</v>
      </c>
      <c r="K802" s="11" t="b">
        <v>0</v>
      </c>
    </row>
    <row r="803" spans="1:11" x14ac:dyDescent="0.2">
      <c r="A803">
        <v>835</v>
      </c>
      <c r="B803" t="s">
        <v>8</v>
      </c>
      <c r="C803" s="11" t="s">
        <v>34</v>
      </c>
      <c r="D803" t="s">
        <v>844</v>
      </c>
      <c r="E803">
        <v>31.360000014305101</v>
      </c>
      <c r="F803" t="str">
        <f t="shared" si="24"/>
        <v/>
      </c>
      <c r="G803" t="str">
        <f t="shared" si="25"/>
        <v/>
      </c>
      <c r="H803">
        <v>1991</v>
      </c>
      <c r="I803"/>
      <c r="J803" s="40">
        <v>0.35359999999999997</v>
      </c>
      <c r="K803" s="11" t="b">
        <v>1</v>
      </c>
    </row>
    <row r="804" spans="1:11" x14ac:dyDescent="0.2">
      <c r="A804">
        <v>836</v>
      </c>
      <c r="B804" t="s">
        <v>66</v>
      </c>
      <c r="C804" s="11" t="s">
        <v>52</v>
      </c>
      <c r="D804" t="s">
        <v>845</v>
      </c>
      <c r="E804">
        <v>69.120000064373002</v>
      </c>
      <c r="F804" t="str">
        <f t="shared" si="24"/>
        <v/>
      </c>
      <c r="G804" t="str">
        <f t="shared" si="25"/>
        <v/>
      </c>
      <c r="H804">
        <v>1957</v>
      </c>
      <c r="I804"/>
      <c r="J804" s="40">
        <v>0.32793750000000005</v>
      </c>
      <c r="K804" s="11" t="b">
        <v>0</v>
      </c>
    </row>
    <row r="805" spans="1:11" x14ac:dyDescent="0.2">
      <c r="A805">
        <v>837</v>
      </c>
      <c r="B805" t="s">
        <v>4</v>
      </c>
      <c r="C805" s="11" t="s">
        <v>44</v>
      </c>
      <c r="D805" t="s">
        <v>846</v>
      </c>
      <c r="E805">
        <v>2965.8999976739301</v>
      </c>
      <c r="F805" t="str">
        <f t="shared" si="24"/>
        <v/>
      </c>
      <c r="G805" t="str">
        <f t="shared" si="25"/>
        <v/>
      </c>
      <c r="H805">
        <v>1998</v>
      </c>
      <c r="I805"/>
      <c r="J805" s="40">
        <v>0.33</v>
      </c>
      <c r="K805" s="11" t="b">
        <v>0</v>
      </c>
    </row>
    <row r="806" spans="1:11" x14ac:dyDescent="0.2">
      <c r="A806">
        <v>838</v>
      </c>
      <c r="B806" t="s">
        <v>18</v>
      </c>
      <c r="C806" s="11" t="s">
        <v>52</v>
      </c>
      <c r="D806" t="s">
        <v>847</v>
      </c>
      <c r="E806">
        <v>61.5</v>
      </c>
      <c r="F806" t="str">
        <f t="shared" si="24"/>
        <v/>
      </c>
      <c r="G806" t="str">
        <f t="shared" si="25"/>
        <v/>
      </c>
      <c r="H806">
        <v>1939</v>
      </c>
      <c r="I806"/>
      <c r="J806" s="40" t="s">
        <v>85</v>
      </c>
      <c r="K806" s="11" t="b">
        <v>0</v>
      </c>
    </row>
    <row r="807" spans="1:11" x14ac:dyDescent="0.2">
      <c r="A807">
        <v>839</v>
      </c>
      <c r="B807" t="s">
        <v>6</v>
      </c>
      <c r="C807" s="11" t="s">
        <v>52</v>
      </c>
      <c r="D807" t="s">
        <v>848</v>
      </c>
      <c r="E807">
        <v>223.199999928474</v>
      </c>
      <c r="F807" t="str">
        <f t="shared" si="24"/>
        <v/>
      </c>
      <c r="G807" t="str">
        <f t="shared" si="25"/>
        <v/>
      </c>
      <c r="H807">
        <v>1968</v>
      </c>
      <c r="I807"/>
      <c r="J807" s="40">
        <v>0.35299999999999998</v>
      </c>
      <c r="K807" s="11" t="b">
        <v>0</v>
      </c>
    </row>
    <row r="808" spans="1:11" x14ac:dyDescent="0.2">
      <c r="A808">
        <v>840</v>
      </c>
      <c r="B808" t="s">
        <v>18</v>
      </c>
      <c r="C808" s="11" t="s">
        <v>49</v>
      </c>
      <c r="D808" t="s">
        <v>849</v>
      </c>
      <c r="E808">
        <v>64</v>
      </c>
      <c r="F808" t="str">
        <f t="shared" si="24"/>
        <v/>
      </c>
      <c r="G808" t="str">
        <f t="shared" si="25"/>
        <v/>
      </c>
      <c r="H808">
        <v>1984</v>
      </c>
      <c r="I808"/>
      <c r="J808" s="40" t="s">
        <v>85</v>
      </c>
      <c r="K808" s="11" t="b">
        <v>0</v>
      </c>
    </row>
    <row r="809" spans="1:11" x14ac:dyDescent="0.2">
      <c r="A809">
        <v>841</v>
      </c>
      <c r="B809" t="s">
        <v>18</v>
      </c>
      <c r="C809" s="11" t="s">
        <v>34</v>
      </c>
      <c r="D809" t="s">
        <v>850</v>
      </c>
      <c r="E809">
        <v>40</v>
      </c>
      <c r="F809" t="str">
        <f t="shared" si="24"/>
        <v/>
      </c>
      <c r="G809" t="str">
        <f t="shared" si="25"/>
        <v/>
      </c>
      <c r="H809">
        <v>1950</v>
      </c>
      <c r="I809"/>
      <c r="J809" s="40" t="s">
        <v>85</v>
      </c>
      <c r="K809" s="11" t="b">
        <v>0</v>
      </c>
    </row>
    <row r="810" spans="1:11" x14ac:dyDescent="0.2">
      <c r="A810">
        <v>842</v>
      </c>
      <c r="B810" t="s">
        <v>66</v>
      </c>
      <c r="C810" s="11" t="s">
        <v>41</v>
      </c>
      <c r="D810" t="s">
        <v>851</v>
      </c>
      <c r="E810">
        <v>13.7280000127852</v>
      </c>
      <c r="F810" t="str">
        <f t="shared" si="24"/>
        <v/>
      </c>
      <c r="G810" t="str">
        <f t="shared" si="25"/>
        <v/>
      </c>
      <c r="H810">
        <v>1983</v>
      </c>
      <c r="I810"/>
      <c r="J810" s="40">
        <v>0.41081249999999997</v>
      </c>
      <c r="K810" s="11" t="b">
        <v>0</v>
      </c>
    </row>
    <row r="811" spans="1:11" x14ac:dyDescent="0.2">
      <c r="A811">
        <v>843</v>
      </c>
      <c r="B811" t="s">
        <v>66</v>
      </c>
      <c r="C811" s="11" t="s">
        <v>42</v>
      </c>
      <c r="D811" t="s">
        <v>852</v>
      </c>
      <c r="E811">
        <v>613.44000057131097</v>
      </c>
      <c r="F811" t="str">
        <f t="shared" si="24"/>
        <v/>
      </c>
      <c r="G811" t="str">
        <f t="shared" si="25"/>
        <v/>
      </c>
      <c r="H811">
        <v>1976</v>
      </c>
      <c r="I811"/>
      <c r="J811" s="40">
        <v>0.38850000000000001</v>
      </c>
      <c r="K811" s="11" t="b">
        <v>0</v>
      </c>
    </row>
    <row r="812" spans="1:11" x14ac:dyDescent="0.2">
      <c r="A812">
        <v>844</v>
      </c>
      <c r="B812" t="s">
        <v>9</v>
      </c>
      <c r="C812" s="11" t="s">
        <v>57</v>
      </c>
      <c r="D812" t="s">
        <v>853</v>
      </c>
      <c r="E812">
        <v>10.584000004828001</v>
      </c>
      <c r="F812" t="str">
        <f t="shared" si="24"/>
        <v/>
      </c>
      <c r="G812" t="str">
        <f t="shared" si="25"/>
        <v/>
      </c>
      <c r="H812">
        <v>2000</v>
      </c>
      <c r="I812"/>
      <c r="J812" s="40">
        <v>0.377</v>
      </c>
      <c r="K812" s="11" t="b">
        <v>1</v>
      </c>
    </row>
    <row r="813" spans="1:11" x14ac:dyDescent="0.2">
      <c r="A813">
        <v>845</v>
      </c>
      <c r="B813" t="s">
        <v>21</v>
      </c>
      <c r="C813" s="11" t="s">
        <v>44</v>
      </c>
      <c r="D813" t="s">
        <v>854</v>
      </c>
      <c r="E813">
        <v>20.6</v>
      </c>
      <c r="F813" t="str">
        <f t="shared" si="24"/>
        <v/>
      </c>
      <c r="G813" t="str">
        <f t="shared" si="25"/>
        <v/>
      </c>
      <c r="H813">
        <v>2000</v>
      </c>
      <c r="I813"/>
      <c r="J813" s="40" t="s">
        <v>85</v>
      </c>
      <c r="K813" s="11" t="b">
        <v>0</v>
      </c>
    </row>
    <row r="814" spans="1:11" x14ac:dyDescent="0.2">
      <c r="A814">
        <v>846</v>
      </c>
      <c r="B814" t="s">
        <v>8</v>
      </c>
      <c r="C814" s="11" t="s">
        <v>44</v>
      </c>
      <c r="D814" t="s">
        <v>855</v>
      </c>
      <c r="E814">
        <v>60.368000027537299</v>
      </c>
      <c r="F814" t="str">
        <f t="shared" si="24"/>
        <v/>
      </c>
      <c r="G814" t="str">
        <f t="shared" si="25"/>
        <v/>
      </c>
      <c r="H814">
        <v>1995</v>
      </c>
      <c r="I814"/>
      <c r="J814" s="40">
        <v>0.36399999999999999</v>
      </c>
      <c r="K814" s="11" t="b">
        <v>1</v>
      </c>
    </row>
    <row r="815" spans="1:11" x14ac:dyDescent="0.2">
      <c r="A815">
        <v>847</v>
      </c>
      <c r="B815" t="s">
        <v>18</v>
      </c>
      <c r="C815" s="11" t="s">
        <v>39</v>
      </c>
      <c r="D815" t="s">
        <v>856</v>
      </c>
      <c r="E815">
        <v>20.3</v>
      </c>
      <c r="F815" t="str">
        <f t="shared" si="24"/>
        <v/>
      </c>
      <c r="G815" t="str">
        <f t="shared" si="25"/>
        <v/>
      </c>
      <c r="H815">
        <v>1950</v>
      </c>
      <c r="I815"/>
      <c r="J815" s="40" t="s">
        <v>85</v>
      </c>
      <c r="K815" s="11" t="b">
        <v>0</v>
      </c>
    </row>
    <row r="816" spans="1:11" x14ac:dyDescent="0.2">
      <c r="A816">
        <v>848</v>
      </c>
      <c r="B816" t="s">
        <v>18</v>
      </c>
      <c r="C816" s="11" t="s">
        <v>49</v>
      </c>
      <c r="D816" t="s">
        <v>857</v>
      </c>
      <c r="E816">
        <v>14</v>
      </c>
      <c r="F816" t="str">
        <f t="shared" si="24"/>
        <v/>
      </c>
      <c r="G816" t="str">
        <f t="shared" si="25"/>
        <v/>
      </c>
      <c r="H816">
        <v>1986</v>
      </c>
      <c r="I816"/>
      <c r="J816" s="40" t="s">
        <v>85</v>
      </c>
      <c r="K816" s="11" t="b">
        <v>0</v>
      </c>
    </row>
    <row r="817" spans="1:11" x14ac:dyDescent="0.2">
      <c r="A817">
        <v>849</v>
      </c>
      <c r="B817" t="s">
        <v>18</v>
      </c>
      <c r="C817" s="11" t="s">
        <v>34</v>
      </c>
      <c r="D817" t="s">
        <v>858</v>
      </c>
      <c r="E817">
        <v>61.2</v>
      </c>
      <c r="F817" t="str">
        <f t="shared" si="24"/>
        <v/>
      </c>
      <c r="G817" t="str">
        <f t="shared" si="25"/>
        <v/>
      </c>
      <c r="H817">
        <v>1949</v>
      </c>
      <c r="I817"/>
      <c r="J817" s="40" t="s">
        <v>85</v>
      </c>
      <c r="K817" s="11" t="b">
        <v>0</v>
      </c>
    </row>
    <row r="818" spans="1:11" x14ac:dyDescent="0.2">
      <c r="A818">
        <v>850</v>
      </c>
      <c r="B818" t="s">
        <v>6</v>
      </c>
      <c r="C818" s="11" t="s">
        <v>34</v>
      </c>
      <c r="D818" t="s">
        <v>859</v>
      </c>
      <c r="E818">
        <v>1115.9999996423701</v>
      </c>
      <c r="F818" t="str">
        <f t="shared" si="24"/>
        <v/>
      </c>
      <c r="G818" t="str">
        <f t="shared" si="25"/>
        <v/>
      </c>
      <c r="H818">
        <v>1967</v>
      </c>
      <c r="I818"/>
      <c r="J818" s="40">
        <v>0.34981250000000003</v>
      </c>
      <c r="K818" s="11" t="b">
        <v>0</v>
      </c>
    </row>
    <row r="819" spans="1:11" x14ac:dyDescent="0.2">
      <c r="A819">
        <v>851</v>
      </c>
      <c r="B819" t="s">
        <v>4</v>
      </c>
      <c r="C819" s="11" t="s">
        <v>57</v>
      </c>
      <c r="D819" t="s">
        <v>860</v>
      </c>
      <c r="E819">
        <v>1037.3999991864</v>
      </c>
      <c r="F819" t="str">
        <f t="shared" si="24"/>
        <v/>
      </c>
      <c r="G819" t="str">
        <f t="shared" si="25"/>
        <v/>
      </c>
      <c r="H819">
        <v>1985</v>
      </c>
      <c r="I819"/>
      <c r="J819" s="40">
        <v>0.33</v>
      </c>
      <c r="K819" s="11" t="b">
        <v>0</v>
      </c>
    </row>
    <row r="820" spans="1:11" x14ac:dyDescent="0.2">
      <c r="A820">
        <v>852</v>
      </c>
      <c r="B820" t="s">
        <v>8</v>
      </c>
      <c r="C820" s="11" t="s">
        <v>44</v>
      </c>
      <c r="D820" t="s">
        <v>861</v>
      </c>
      <c r="E820">
        <v>11.5150000052527</v>
      </c>
      <c r="F820" t="str">
        <f t="shared" si="24"/>
        <v/>
      </c>
      <c r="G820" t="str">
        <f t="shared" si="25"/>
        <v/>
      </c>
      <c r="H820">
        <v>1998</v>
      </c>
      <c r="I820"/>
      <c r="J820" s="40">
        <v>0.37180000000000002</v>
      </c>
      <c r="K820" s="11" t="b">
        <v>1</v>
      </c>
    </row>
    <row r="821" spans="1:11" x14ac:dyDescent="0.2">
      <c r="A821">
        <v>854</v>
      </c>
      <c r="B821" t="s">
        <v>18</v>
      </c>
      <c r="C821" s="11" t="s">
        <v>52</v>
      </c>
      <c r="D821" t="s">
        <v>862</v>
      </c>
      <c r="E821">
        <v>59.8</v>
      </c>
      <c r="F821" t="str">
        <f t="shared" si="24"/>
        <v/>
      </c>
      <c r="G821" t="str">
        <f t="shared" si="25"/>
        <v/>
      </c>
      <c r="H821">
        <v>1927</v>
      </c>
      <c r="I821"/>
      <c r="J821" s="40" t="s">
        <v>85</v>
      </c>
      <c r="K821" s="11" t="b">
        <v>0</v>
      </c>
    </row>
    <row r="822" spans="1:11" x14ac:dyDescent="0.2">
      <c r="A822">
        <v>855</v>
      </c>
      <c r="B822" t="s">
        <v>18</v>
      </c>
      <c r="C822" s="11" t="s">
        <v>52</v>
      </c>
      <c r="D822" t="s">
        <v>863</v>
      </c>
      <c r="E822">
        <v>27.5</v>
      </c>
      <c r="F822" t="str">
        <f t="shared" si="24"/>
        <v/>
      </c>
      <c r="G822" t="str">
        <f t="shared" si="25"/>
        <v/>
      </c>
      <c r="H822">
        <v>1999</v>
      </c>
      <c r="I822"/>
      <c r="J822" s="40" t="s">
        <v>85</v>
      </c>
      <c r="K822" s="11" t="b">
        <v>0</v>
      </c>
    </row>
    <row r="823" spans="1:11" x14ac:dyDescent="0.2">
      <c r="A823">
        <v>856</v>
      </c>
      <c r="B823" t="s">
        <v>18</v>
      </c>
      <c r="C823" s="11" t="s">
        <v>44</v>
      </c>
      <c r="D823" t="s">
        <v>864</v>
      </c>
      <c r="E823">
        <v>34.200000000000003</v>
      </c>
      <c r="F823" t="str">
        <f t="shared" si="24"/>
        <v/>
      </c>
      <c r="G823" t="str">
        <f t="shared" si="25"/>
        <v/>
      </c>
      <c r="H823">
        <v>1989</v>
      </c>
      <c r="I823"/>
      <c r="J823" s="40" t="s">
        <v>85</v>
      </c>
      <c r="K823" s="11" t="b">
        <v>0</v>
      </c>
    </row>
    <row r="824" spans="1:11" x14ac:dyDescent="0.2">
      <c r="A824">
        <v>857</v>
      </c>
      <c r="B824" t="s">
        <v>18</v>
      </c>
      <c r="C824" s="11" t="s">
        <v>44</v>
      </c>
      <c r="D824" t="s">
        <v>865</v>
      </c>
      <c r="E824">
        <v>36</v>
      </c>
      <c r="F824" t="str">
        <f t="shared" si="24"/>
        <v/>
      </c>
      <c r="G824" t="str">
        <f t="shared" si="25"/>
        <v/>
      </c>
      <c r="H824">
        <v>1971</v>
      </c>
      <c r="I824"/>
      <c r="J824" s="40" t="s">
        <v>85</v>
      </c>
      <c r="K824" s="11" t="b">
        <v>0</v>
      </c>
    </row>
    <row r="825" spans="1:11" x14ac:dyDescent="0.2">
      <c r="A825">
        <v>858</v>
      </c>
      <c r="B825" t="s">
        <v>18</v>
      </c>
      <c r="C825" s="11" t="s">
        <v>49</v>
      </c>
      <c r="D825" t="s">
        <v>866</v>
      </c>
      <c r="E825">
        <v>21</v>
      </c>
      <c r="F825" t="str">
        <f t="shared" si="24"/>
        <v/>
      </c>
      <c r="G825" t="str">
        <f t="shared" si="25"/>
        <v/>
      </c>
      <c r="H825">
        <v>1988</v>
      </c>
      <c r="I825"/>
      <c r="J825" s="40" t="s">
        <v>85</v>
      </c>
      <c r="K825" s="11" t="b">
        <v>0</v>
      </c>
    </row>
    <row r="826" spans="1:11" x14ac:dyDescent="0.2">
      <c r="A826">
        <v>859</v>
      </c>
      <c r="B826" t="s">
        <v>67</v>
      </c>
      <c r="C826" s="11" t="s">
        <v>51</v>
      </c>
      <c r="D826" t="s">
        <v>867</v>
      </c>
      <c r="E826">
        <v>14.400000013411001</v>
      </c>
      <c r="F826" t="str">
        <f t="shared" si="24"/>
        <v/>
      </c>
      <c r="G826" t="str">
        <f t="shared" si="25"/>
        <v/>
      </c>
      <c r="H826">
        <v>1963</v>
      </c>
      <c r="I826"/>
      <c r="J826" s="40">
        <v>0.3470625</v>
      </c>
      <c r="K826" s="11" t="b">
        <v>0</v>
      </c>
    </row>
    <row r="827" spans="1:11" x14ac:dyDescent="0.2">
      <c r="A827">
        <v>860</v>
      </c>
      <c r="B827" t="s">
        <v>65</v>
      </c>
      <c r="C827" s="11" t="s">
        <v>34</v>
      </c>
      <c r="D827" t="s">
        <v>868</v>
      </c>
      <c r="E827">
        <v>36.1</v>
      </c>
      <c r="F827" t="str">
        <f t="shared" si="24"/>
        <v/>
      </c>
      <c r="G827" t="str">
        <f t="shared" si="25"/>
        <v/>
      </c>
      <c r="H827">
        <v>2009</v>
      </c>
      <c r="I827"/>
      <c r="J827" s="40" t="s">
        <v>85</v>
      </c>
      <c r="K827" s="11" t="b">
        <v>0</v>
      </c>
    </row>
    <row r="828" spans="1:11" x14ac:dyDescent="0.2">
      <c r="A828">
        <v>861</v>
      </c>
      <c r="B828" t="s">
        <v>7</v>
      </c>
      <c r="C828" s="11" t="s">
        <v>52</v>
      </c>
      <c r="D828" t="s">
        <v>869</v>
      </c>
      <c r="E828">
        <v>48.000000044703498</v>
      </c>
      <c r="F828" t="str">
        <f t="shared" si="24"/>
        <v/>
      </c>
      <c r="G828" t="str">
        <f t="shared" si="25"/>
        <v/>
      </c>
      <c r="H828">
        <v>1998</v>
      </c>
      <c r="I828"/>
      <c r="J828" s="40">
        <v>0.52</v>
      </c>
      <c r="K828" s="11" t="b">
        <v>0</v>
      </c>
    </row>
    <row r="829" spans="1:11" x14ac:dyDescent="0.2">
      <c r="A829">
        <v>862</v>
      </c>
      <c r="B829" t="s">
        <v>7</v>
      </c>
      <c r="C829" s="11" t="s">
        <v>57</v>
      </c>
      <c r="D829" t="s">
        <v>870</v>
      </c>
      <c r="E829">
        <v>13.0560000121593</v>
      </c>
      <c r="F829" t="str">
        <f t="shared" si="24"/>
        <v/>
      </c>
      <c r="G829" t="str">
        <f t="shared" si="25"/>
        <v/>
      </c>
      <c r="H829">
        <v>2001</v>
      </c>
      <c r="I829"/>
      <c r="J829" s="40">
        <v>0.54</v>
      </c>
      <c r="K829" s="11" t="b">
        <v>0</v>
      </c>
    </row>
    <row r="830" spans="1:11" x14ac:dyDescent="0.2">
      <c r="A830">
        <v>863</v>
      </c>
      <c r="B830" t="s">
        <v>18</v>
      </c>
      <c r="C830" s="11" t="s">
        <v>44</v>
      </c>
      <c r="D830" t="s">
        <v>871</v>
      </c>
      <c r="E830">
        <v>131.25</v>
      </c>
      <c r="F830" t="str">
        <f t="shared" si="24"/>
        <v/>
      </c>
      <c r="G830" t="str">
        <f t="shared" si="25"/>
        <v/>
      </c>
      <c r="H830">
        <v>1972</v>
      </c>
      <c r="I830"/>
      <c r="J830" s="40" t="s">
        <v>85</v>
      </c>
      <c r="K830" s="11" t="b">
        <v>0</v>
      </c>
    </row>
    <row r="831" spans="1:11" x14ac:dyDescent="0.2">
      <c r="A831">
        <v>864</v>
      </c>
      <c r="B831" t="s">
        <v>7</v>
      </c>
      <c r="C831" s="11" t="s">
        <v>44</v>
      </c>
      <c r="D831" t="s">
        <v>872</v>
      </c>
      <c r="E831">
        <v>422.400000393391</v>
      </c>
      <c r="F831" t="str">
        <f t="shared" si="24"/>
        <v/>
      </c>
      <c r="G831" t="str">
        <f t="shared" si="25"/>
        <v/>
      </c>
      <c r="H831">
        <v>2010</v>
      </c>
      <c r="I831"/>
      <c r="J831" s="40">
        <v>0.6</v>
      </c>
      <c r="K831" s="11" t="b">
        <v>0</v>
      </c>
    </row>
    <row r="832" spans="1:11" x14ac:dyDescent="0.2">
      <c r="A832">
        <v>865</v>
      </c>
      <c r="B832" t="s">
        <v>8</v>
      </c>
      <c r="C832" s="11" t="s">
        <v>44</v>
      </c>
      <c r="D832" t="s">
        <v>873</v>
      </c>
      <c r="E832">
        <v>24.500000011175899</v>
      </c>
      <c r="F832" t="str">
        <f t="shared" si="24"/>
        <v/>
      </c>
      <c r="G832" t="str">
        <f t="shared" si="25"/>
        <v/>
      </c>
      <c r="H832">
        <v>2000</v>
      </c>
      <c r="I832"/>
      <c r="J832" s="40">
        <v>0.377</v>
      </c>
      <c r="K832" s="11" t="b">
        <v>1</v>
      </c>
    </row>
    <row r="833" spans="1:11" x14ac:dyDescent="0.2">
      <c r="A833">
        <v>866</v>
      </c>
      <c r="B833" t="s">
        <v>8</v>
      </c>
      <c r="C833" s="11" t="s">
        <v>41</v>
      </c>
      <c r="D833" t="s">
        <v>874</v>
      </c>
      <c r="E833">
        <v>13.821920006305</v>
      </c>
      <c r="F833" t="str">
        <f t="shared" si="24"/>
        <v/>
      </c>
      <c r="G833" t="str">
        <f t="shared" si="25"/>
        <v/>
      </c>
      <c r="H833">
        <v>2001</v>
      </c>
      <c r="I833"/>
      <c r="J833" s="40">
        <v>0.37959999999999999</v>
      </c>
      <c r="K833" s="11" t="b">
        <v>0</v>
      </c>
    </row>
    <row r="834" spans="1:11" x14ac:dyDescent="0.2">
      <c r="A834">
        <v>867</v>
      </c>
      <c r="B834" t="s">
        <v>6</v>
      </c>
      <c r="C834" s="11" t="s">
        <v>57</v>
      </c>
      <c r="D834" t="s">
        <v>875</v>
      </c>
      <c r="E834">
        <v>1110.41999964416</v>
      </c>
      <c r="F834" t="str">
        <f t="shared" ref="F834:F897" si="26">IF(B834="PSP",E834,"")</f>
        <v/>
      </c>
      <c r="G834" t="str">
        <f t="shared" ref="G834:G897" si="27">IF(B834="PSP",E834*8,"")</f>
        <v/>
      </c>
      <c r="H834">
        <v>1965</v>
      </c>
      <c r="I834"/>
      <c r="J834" s="40">
        <v>0.34343750000000001</v>
      </c>
      <c r="K834" s="11" t="b">
        <v>0</v>
      </c>
    </row>
    <row r="835" spans="1:11" x14ac:dyDescent="0.2">
      <c r="A835">
        <v>868</v>
      </c>
      <c r="B835" t="s">
        <v>66</v>
      </c>
      <c r="C835" s="11" t="s">
        <v>44</v>
      </c>
      <c r="D835" t="s">
        <v>876</v>
      </c>
      <c r="E835">
        <v>17.7600000165403</v>
      </c>
      <c r="F835" t="str">
        <f t="shared" si="26"/>
        <v/>
      </c>
      <c r="G835" t="str">
        <f t="shared" si="27"/>
        <v/>
      </c>
      <c r="H835">
        <v>1953</v>
      </c>
      <c r="I835"/>
      <c r="J835" s="40">
        <v>0.31518750000000001</v>
      </c>
      <c r="K835" s="11" t="b">
        <v>0</v>
      </c>
    </row>
    <row r="836" spans="1:11" x14ac:dyDescent="0.2">
      <c r="A836">
        <v>869</v>
      </c>
      <c r="B836" t="s">
        <v>8</v>
      </c>
      <c r="C836" s="11" t="s">
        <v>44</v>
      </c>
      <c r="D836" t="s">
        <v>876</v>
      </c>
      <c r="E836">
        <v>84.280000038444996</v>
      </c>
      <c r="F836" t="str">
        <f t="shared" si="26"/>
        <v/>
      </c>
      <c r="G836" t="str">
        <f t="shared" si="27"/>
        <v/>
      </c>
      <c r="H836">
        <v>2001</v>
      </c>
      <c r="I836"/>
      <c r="J836" s="40">
        <v>0.37959999999999999</v>
      </c>
      <c r="K836" s="11" t="b">
        <v>1</v>
      </c>
    </row>
    <row r="837" spans="1:11" x14ac:dyDescent="0.2">
      <c r="A837">
        <v>870</v>
      </c>
      <c r="B837" t="s">
        <v>7</v>
      </c>
      <c r="C837" s="11" t="s">
        <v>52</v>
      </c>
      <c r="D837" t="s">
        <v>877</v>
      </c>
      <c r="E837">
        <v>10.272000009566501</v>
      </c>
      <c r="F837" t="str">
        <f t="shared" si="26"/>
        <v/>
      </c>
      <c r="G837" t="str">
        <f t="shared" si="27"/>
        <v/>
      </c>
      <c r="H837">
        <v>2005</v>
      </c>
      <c r="I837"/>
      <c r="J837" s="40">
        <v>0.56666666666666676</v>
      </c>
      <c r="K837" s="11" t="b">
        <v>1</v>
      </c>
    </row>
    <row r="838" spans="1:11" x14ac:dyDescent="0.2">
      <c r="A838">
        <v>871</v>
      </c>
      <c r="B838" t="s">
        <v>7</v>
      </c>
      <c r="C838" s="11" t="s">
        <v>34</v>
      </c>
      <c r="D838" t="s">
        <v>878</v>
      </c>
      <c r="E838">
        <v>1344.0000012517</v>
      </c>
      <c r="F838" t="str">
        <f t="shared" si="26"/>
        <v/>
      </c>
      <c r="G838" t="str">
        <f t="shared" si="27"/>
        <v/>
      </c>
      <c r="H838">
        <v>1996</v>
      </c>
      <c r="I838"/>
      <c r="J838" s="40">
        <v>0.5066666666666666</v>
      </c>
      <c r="K838" s="11" t="b">
        <v>0</v>
      </c>
    </row>
    <row r="839" spans="1:11" x14ac:dyDescent="0.2">
      <c r="A839">
        <v>872</v>
      </c>
      <c r="B839" t="s">
        <v>21</v>
      </c>
      <c r="C839" s="11" t="s">
        <v>52</v>
      </c>
      <c r="D839" t="s">
        <v>879</v>
      </c>
      <c r="E839">
        <v>50.01</v>
      </c>
      <c r="F839" t="str">
        <f t="shared" si="26"/>
        <v/>
      </c>
      <c r="G839" t="str">
        <f t="shared" si="27"/>
        <v/>
      </c>
      <c r="H839">
        <v>2008</v>
      </c>
      <c r="I839"/>
      <c r="J839" s="40" t="s">
        <v>85</v>
      </c>
      <c r="K839" s="11" t="b">
        <v>0</v>
      </c>
    </row>
    <row r="840" spans="1:11" x14ac:dyDescent="0.2">
      <c r="A840">
        <v>873</v>
      </c>
      <c r="B840" t="s">
        <v>10</v>
      </c>
      <c r="C840" s="11" t="s">
        <v>57</v>
      </c>
      <c r="D840" t="s">
        <v>880</v>
      </c>
      <c r="E840">
        <v>228</v>
      </c>
      <c r="F840">
        <f t="shared" si="26"/>
        <v>228</v>
      </c>
      <c r="G840">
        <f t="shared" si="27"/>
        <v>1824</v>
      </c>
      <c r="H840">
        <v>1975</v>
      </c>
      <c r="I840"/>
      <c r="J840" s="40" t="s">
        <v>85</v>
      </c>
      <c r="K840" s="11" t="b">
        <v>0</v>
      </c>
    </row>
    <row r="841" spans="1:11" x14ac:dyDescent="0.2">
      <c r="A841">
        <v>874</v>
      </c>
      <c r="B841" t="s">
        <v>21</v>
      </c>
      <c r="C841" s="11" t="s">
        <v>60</v>
      </c>
      <c r="D841" t="s">
        <v>881</v>
      </c>
      <c r="E841">
        <v>13</v>
      </c>
      <c r="F841" t="str">
        <f t="shared" si="26"/>
        <v/>
      </c>
      <c r="G841" t="str">
        <f t="shared" si="27"/>
        <v/>
      </c>
      <c r="H841">
        <v>2009</v>
      </c>
      <c r="I841"/>
      <c r="J841" s="40" t="s">
        <v>85</v>
      </c>
      <c r="K841" s="11" t="b">
        <v>0</v>
      </c>
    </row>
    <row r="842" spans="1:11" x14ac:dyDescent="0.2">
      <c r="A842">
        <v>875</v>
      </c>
      <c r="B842" t="s">
        <v>67</v>
      </c>
      <c r="C842" s="11" t="s">
        <v>49</v>
      </c>
      <c r="D842" t="s">
        <v>882</v>
      </c>
      <c r="E842">
        <v>96.000000089406996</v>
      </c>
      <c r="F842" t="str">
        <f t="shared" si="26"/>
        <v/>
      </c>
      <c r="G842" t="str">
        <f t="shared" si="27"/>
        <v/>
      </c>
      <c r="H842">
        <v>1970</v>
      </c>
      <c r="I842"/>
      <c r="J842" s="40">
        <v>0.36937500000000001</v>
      </c>
      <c r="K842" s="11" t="b">
        <v>1</v>
      </c>
    </row>
    <row r="843" spans="1:11" x14ac:dyDescent="0.2">
      <c r="A843">
        <v>876</v>
      </c>
      <c r="B843" t="s">
        <v>18</v>
      </c>
      <c r="C843" s="11" t="s">
        <v>52</v>
      </c>
      <c r="D843" t="s">
        <v>883</v>
      </c>
      <c r="E843">
        <v>35</v>
      </c>
      <c r="F843" t="str">
        <f t="shared" si="26"/>
        <v/>
      </c>
      <c r="G843" t="str">
        <f t="shared" si="27"/>
        <v/>
      </c>
      <c r="H843">
        <v>1966</v>
      </c>
      <c r="I843"/>
      <c r="J843" s="40" t="s">
        <v>85</v>
      </c>
      <c r="K843" s="11" t="b">
        <v>0</v>
      </c>
    </row>
    <row r="844" spans="1:11" x14ac:dyDescent="0.2">
      <c r="A844">
        <v>877</v>
      </c>
      <c r="B844" t="s">
        <v>18</v>
      </c>
      <c r="C844" s="11" t="s">
        <v>57</v>
      </c>
      <c r="D844" t="s">
        <v>884</v>
      </c>
      <c r="E844">
        <v>75</v>
      </c>
      <c r="F844" t="str">
        <f t="shared" si="26"/>
        <v/>
      </c>
      <c r="G844" t="str">
        <f t="shared" si="27"/>
        <v/>
      </c>
      <c r="H844">
        <v>1974</v>
      </c>
      <c r="I844"/>
      <c r="J844" s="40" t="s">
        <v>85</v>
      </c>
      <c r="K844" s="11" t="b">
        <v>0</v>
      </c>
    </row>
    <row r="845" spans="1:11" x14ac:dyDescent="0.2">
      <c r="A845">
        <v>878</v>
      </c>
      <c r="B845" t="s">
        <v>10</v>
      </c>
      <c r="C845" s="11" t="s">
        <v>43</v>
      </c>
      <c r="D845" t="s">
        <v>885</v>
      </c>
      <c r="E845">
        <v>1065</v>
      </c>
      <c r="F845">
        <f t="shared" si="26"/>
        <v>1065</v>
      </c>
      <c r="G845">
        <f t="shared" si="27"/>
        <v>8520</v>
      </c>
      <c r="H845">
        <v>1969</v>
      </c>
      <c r="I845"/>
      <c r="J845" s="40" t="s">
        <v>85</v>
      </c>
      <c r="K845" s="11" t="b">
        <v>0</v>
      </c>
    </row>
    <row r="846" spans="1:11" x14ac:dyDescent="0.2">
      <c r="A846">
        <v>879</v>
      </c>
      <c r="B846" t="s">
        <v>7</v>
      </c>
      <c r="C846" s="11" t="s">
        <v>34</v>
      </c>
      <c r="D846" t="s">
        <v>886</v>
      </c>
      <c r="E846">
        <v>384.00000035762798</v>
      </c>
      <c r="F846" t="str">
        <f t="shared" si="26"/>
        <v/>
      </c>
      <c r="G846" t="str">
        <f t="shared" si="27"/>
        <v/>
      </c>
      <c r="H846">
        <v>2005</v>
      </c>
      <c r="I846"/>
      <c r="J846" s="40">
        <v>0.56666666666666676</v>
      </c>
      <c r="K846" s="11" t="b">
        <v>0</v>
      </c>
    </row>
    <row r="847" spans="1:11" x14ac:dyDescent="0.2">
      <c r="A847">
        <v>880</v>
      </c>
      <c r="B847" t="s">
        <v>8</v>
      </c>
      <c r="C847" s="11" t="s">
        <v>52</v>
      </c>
      <c r="D847" t="s">
        <v>887</v>
      </c>
      <c r="E847">
        <v>12.348000005632599</v>
      </c>
      <c r="F847" t="str">
        <f t="shared" si="26"/>
        <v/>
      </c>
      <c r="G847" t="str">
        <f t="shared" si="27"/>
        <v/>
      </c>
      <c r="H847">
        <v>1992</v>
      </c>
      <c r="I847"/>
      <c r="J847" s="40">
        <v>0.35619999999999996</v>
      </c>
      <c r="K847" s="11" t="b">
        <v>0</v>
      </c>
    </row>
    <row r="848" spans="1:11" x14ac:dyDescent="0.2">
      <c r="A848">
        <v>881</v>
      </c>
      <c r="B848" t="s">
        <v>66</v>
      </c>
      <c r="C848" s="11" t="s">
        <v>44</v>
      </c>
      <c r="D848" t="s">
        <v>888</v>
      </c>
      <c r="E848">
        <v>60.096000055968801</v>
      </c>
      <c r="F848" t="str">
        <f t="shared" si="26"/>
        <v/>
      </c>
      <c r="G848" t="str">
        <f t="shared" si="27"/>
        <v/>
      </c>
      <c r="H848">
        <v>1957</v>
      </c>
      <c r="I848"/>
      <c r="J848" s="40">
        <v>0.32793750000000005</v>
      </c>
      <c r="K848" s="11" t="b">
        <v>1</v>
      </c>
    </row>
    <row r="849" spans="1:11" x14ac:dyDescent="0.2">
      <c r="A849">
        <v>882</v>
      </c>
      <c r="B849" t="s">
        <v>18</v>
      </c>
      <c r="C849" s="11" t="s">
        <v>49</v>
      </c>
      <c r="D849" t="s">
        <v>889</v>
      </c>
      <c r="E849">
        <v>220</v>
      </c>
      <c r="F849" t="str">
        <f t="shared" si="26"/>
        <v/>
      </c>
      <c r="G849" t="str">
        <f t="shared" si="27"/>
        <v/>
      </c>
      <c r="H849">
        <v>1966</v>
      </c>
      <c r="I849"/>
      <c r="J849" s="40" t="s">
        <v>85</v>
      </c>
      <c r="K849" s="11" t="b">
        <v>0</v>
      </c>
    </row>
    <row r="850" spans="1:11" x14ac:dyDescent="0.2">
      <c r="A850">
        <v>883</v>
      </c>
      <c r="B850" t="s">
        <v>7</v>
      </c>
      <c r="C850" s="11" t="s">
        <v>34</v>
      </c>
      <c r="D850" t="s">
        <v>890</v>
      </c>
      <c r="E850">
        <v>337.92000031471298</v>
      </c>
      <c r="F850" t="str">
        <f t="shared" si="26"/>
        <v/>
      </c>
      <c r="G850" t="str">
        <f t="shared" si="27"/>
        <v/>
      </c>
      <c r="H850">
        <v>1994</v>
      </c>
      <c r="I850"/>
      <c r="J850" s="40">
        <v>0.49333333333333335</v>
      </c>
      <c r="K850" s="11" t="b">
        <v>0</v>
      </c>
    </row>
    <row r="851" spans="1:11" x14ac:dyDescent="0.2">
      <c r="A851">
        <v>884</v>
      </c>
      <c r="B851" t="s">
        <v>8</v>
      </c>
      <c r="C851" s="11" t="s">
        <v>34</v>
      </c>
      <c r="D851" t="s">
        <v>891</v>
      </c>
      <c r="E851">
        <v>15.0920000068843</v>
      </c>
      <c r="F851" t="str">
        <f t="shared" si="26"/>
        <v/>
      </c>
      <c r="G851" t="str">
        <f t="shared" si="27"/>
        <v/>
      </c>
      <c r="H851">
        <v>1997</v>
      </c>
      <c r="I851"/>
      <c r="J851" s="40">
        <v>0.36920000000000003</v>
      </c>
      <c r="K851" s="11" t="b">
        <v>1</v>
      </c>
    </row>
    <row r="852" spans="1:11" x14ac:dyDescent="0.2">
      <c r="A852">
        <v>885</v>
      </c>
      <c r="B852" t="s">
        <v>18</v>
      </c>
      <c r="C852" s="11" t="s">
        <v>44</v>
      </c>
      <c r="D852" t="s">
        <v>892</v>
      </c>
      <c r="E852">
        <v>76.8</v>
      </c>
      <c r="F852" t="str">
        <f t="shared" si="26"/>
        <v/>
      </c>
      <c r="G852" t="str">
        <f t="shared" si="27"/>
        <v/>
      </c>
      <c r="H852">
        <v>1942</v>
      </c>
      <c r="I852"/>
      <c r="J852" s="40" t="s">
        <v>85</v>
      </c>
      <c r="K852" s="11" t="b">
        <v>0</v>
      </c>
    </row>
    <row r="853" spans="1:11" x14ac:dyDescent="0.2">
      <c r="A853">
        <v>886</v>
      </c>
      <c r="B853" t="s">
        <v>6</v>
      </c>
      <c r="C853" s="11" t="s">
        <v>44</v>
      </c>
      <c r="D853" t="s">
        <v>893</v>
      </c>
      <c r="E853">
        <v>1115.9999996423701</v>
      </c>
      <c r="F853" t="str">
        <f t="shared" si="26"/>
        <v/>
      </c>
      <c r="G853" t="str">
        <f t="shared" si="27"/>
        <v/>
      </c>
      <c r="H853">
        <v>1983</v>
      </c>
      <c r="I853"/>
      <c r="J853" s="40">
        <v>0.40081249999999996</v>
      </c>
      <c r="K853" s="11" t="b">
        <v>0</v>
      </c>
    </row>
    <row r="854" spans="1:11" x14ac:dyDescent="0.2">
      <c r="A854">
        <v>887</v>
      </c>
      <c r="B854" t="s">
        <v>67</v>
      </c>
      <c r="C854" s="11" t="s">
        <v>44</v>
      </c>
      <c r="D854" t="s">
        <v>893</v>
      </c>
      <c r="E854">
        <v>1344.0000012517</v>
      </c>
      <c r="F854" t="str">
        <f t="shared" si="26"/>
        <v/>
      </c>
      <c r="G854" t="str">
        <f t="shared" si="27"/>
        <v/>
      </c>
      <c r="H854">
        <v>1976</v>
      </c>
      <c r="I854"/>
      <c r="J854" s="40">
        <v>0.38850000000000001</v>
      </c>
      <c r="K854" s="11" t="b">
        <v>0</v>
      </c>
    </row>
    <row r="855" spans="1:11" x14ac:dyDescent="0.2">
      <c r="A855">
        <v>888</v>
      </c>
      <c r="B855" t="s">
        <v>18</v>
      </c>
      <c r="C855" s="11" t="s">
        <v>52</v>
      </c>
      <c r="D855" t="s">
        <v>894</v>
      </c>
      <c r="E855">
        <v>13.56</v>
      </c>
      <c r="F855" t="str">
        <f t="shared" si="26"/>
        <v/>
      </c>
      <c r="G855" t="str">
        <f t="shared" si="27"/>
        <v/>
      </c>
      <c r="H855">
        <v>1997</v>
      </c>
      <c r="I855"/>
      <c r="J855" s="40" t="s">
        <v>85</v>
      </c>
      <c r="K855" s="11" t="b">
        <v>0</v>
      </c>
    </row>
    <row r="856" spans="1:11" x14ac:dyDescent="0.2">
      <c r="A856">
        <v>889</v>
      </c>
      <c r="B856" t="s">
        <v>18</v>
      </c>
      <c r="C856" s="11" t="s">
        <v>57</v>
      </c>
      <c r="D856" t="s">
        <v>895</v>
      </c>
      <c r="E856">
        <v>15.3</v>
      </c>
      <c r="F856" t="str">
        <f t="shared" si="26"/>
        <v/>
      </c>
      <c r="G856" t="str">
        <f t="shared" si="27"/>
        <v/>
      </c>
      <c r="H856">
        <v>1952</v>
      </c>
      <c r="I856"/>
      <c r="J856" s="40" t="s">
        <v>85</v>
      </c>
      <c r="K856" s="11" t="b">
        <v>0</v>
      </c>
    </row>
    <row r="857" spans="1:11" x14ac:dyDescent="0.2">
      <c r="A857">
        <v>890</v>
      </c>
      <c r="B857" t="s">
        <v>18</v>
      </c>
      <c r="C857" s="11" t="s">
        <v>52</v>
      </c>
      <c r="D857" t="s">
        <v>896</v>
      </c>
      <c r="E857">
        <v>15</v>
      </c>
      <c r="F857" t="str">
        <f t="shared" si="26"/>
        <v/>
      </c>
      <c r="G857" t="str">
        <f t="shared" si="27"/>
        <v/>
      </c>
      <c r="H857">
        <v>1924</v>
      </c>
      <c r="I857"/>
      <c r="J857" s="40" t="s">
        <v>85</v>
      </c>
      <c r="K857" s="11" t="b">
        <v>0</v>
      </c>
    </row>
    <row r="858" spans="1:11" x14ac:dyDescent="0.2">
      <c r="A858">
        <v>891</v>
      </c>
      <c r="B858" t="s">
        <v>18</v>
      </c>
      <c r="C858" s="11" t="s">
        <v>52</v>
      </c>
      <c r="D858" t="s">
        <v>897</v>
      </c>
      <c r="E858">
        <v>15</v>
      </c>
      <c r="F858" t="str">
        <f t="shared" si="26"/>
        <v/>
      </c>
      <c r="G858" t="str">
        <f t="shared" si="27"/>
        <v/>
      </c>
      <c r="H858">
        <v>1972</v>
      </c>
      <c r="I858"/>
      <c r="J858" s="40" t="s">
        <v>85</v>
      </c>
      <c r="K858" s="11" t="b">
        <v>0</v>
      </c>
    </row>
    <row r="859" spans="1:11" x14ac:dyDescent="0.2">
      <c r="A859">
        <v>893</v>
      </c>
      <c r="B859" t="s">
        <v>18</v>
      </c>
      <c r="C859" s="11" t="s">
        <v>57</v>
      </c>
      <c r="D859" t="s">
        <v>898</v>
      </c>
      <c r="E859">
        <v>121.74</v>
      </c>
      <c r="F859" t="str">
        <f t="shared" si="26"/>
        <v/>
      </c>
      <c r="G859" t="str">
        <f t="shared" si="27"/>
        <v/>
      </c>
      <c r="H859">
        <v>1963</v>
      </c>
      <c r="I859"/>
      <c r="J859" s="40" t="s">
        <v>85</v>
      </c>
      <c r="K859" s="11" t="b">
        <v>0</v>
      </c>
    </row>
    <row r="860" spans="1:11" x14ac:dyDescent="0.2">
      <c r="A860">
        <v>894</v>
      </c>
      <c r="B860" t="s">
        <v>9</v>
      </c>
      <c r="C860" s="11" t="s">
        <v>51</v>
      </c>
      <c r="D860" t="s">
        <v>899</v>
      </c>
      <c r="E860">
        <v>37.5340000171214</v>
      </c>
      <c r="F860" t="str">
        <f t="shared" si="26"/>
        <v/>
      </c>
      <c r="G860" t="str">
        <f t="shared" si="27"/>
        <v/>
      </c>
      <c r="H860">
        <v>1988</v>
      </c>
      <c r="I860"/>
      <c r="J860" s="40">
        <v>0.3458</v>
      </c>
      <c r="K860" s="11" t="b">
        <v>0</v>
      </c>
    </row>
    <row r="861" spans="1:11" x14ac:dyDescent="0.2">
      <c r="A861">
        <v>895</v>
      </c>
      <c r="B861" t="s">
        <v>18</v>
      </c>
      <c r="C861" s="11" t="s">
        <v>49</v>
      </c>
      <c r="D861" t="s">
        <v>900</v>
      </c>
      <c r="E861">
        <v>33.200000000000003</v>
      </c>
      <c r="F861" t="str">
        <f t="shared" si="26"/>
        <v/>
      </c>
      <c r="G861" t="str">
        <f t="shared" si="27"/>
        <v/>
      </c>
      <c r="H861">
        <v>2002</v>
      </c>
      <c r="I861"/>
      <c r="J861" s="40" t="s">
        <v>85</v>
      </c>
      <c r="K861" s="11" t="b">
        <v>0</v>
      </c>
    </row>
    <row r="862" spans="1:11" x14ac:dyDescent="0.2">
      <c r="A862">
        <v>896</v>
      </c>
      <c r="B862" t="s">
        <v>67</v>
      </c>
      <c r="C862" s="11" t="s">
        <v>52</v>
      </c>
      <c r="D862" t="s">
        <v>901</v>
      </c>
      <c r="E862">
        <v>46.080000042915302</v>
      </c>
      <c r="F862" t="str">
        <f t="shared" si="26"/>
        <v/>
      </c>
      <c r="G862" t="str">
        <f t="shared" si="27"/>
        <v/>
      </c>
      <c r="H862">
        <v>1966</v>
      </c>
      <c r="I862"/>
      <c r="J862" s="40">
        <v>0.35662500000000003</v>
      </c>
      <c r="K862" s="11" t="b">
        <v>1</v>
      </c>
    </row>
    <row r="863" spans="1:11" x14ac:dyDescent="0.2">
      <c r="A863">
        <v>897</v>
      </c>
      <c r="B863" t="s">
        <v>8</v>
      </c>
      <c r="C863" s="11" t="s">
        <v>51</v>
      </c>
      <c r="D863" t="s">
        <v>902</v>
      </c>
      <c r="E863">
        <v>35.868000016361499</v>
      </c>
      <c r="F863" t="str">
        <f t="shared" si="26"/>
        <v/>
      </c>
      <c r="G863" t="str">
        <f t="shared" si="27"/>
        <v/>
      </c>
      <c r="H863">
        <v>1990</v>
      </c>
      <c r="I863"/>
      <c r="J863" s="40">
        <v>0.35100000000000003</v>
      </c>
      <c r="K863" s="11" t="b">
        <v>0</v>
      </c>
    </row>
    <row r="864" spans="1:11" x14ac:dyDescent="0.2">
      <c r="A864">
        <v>899</v>
      </c>
      <c r="B864" t="s">
        <v>18</v>
      </c>
      <c r="C864" s="11" t="s">
        <v>57</v>
      </c>
      <c r="D864" t="s">
        <v>903</v>
      </c>
      <c r="E864">
        <v>284</v>
      </c>
      <c r="F864" t="str">
        <f t="shared" si="26"/>
        <v/>
      </c>
      <c r="G864" t="str">
        <f t="shared" si="27"/>
        <v/>
      </c>
      <c r="H864">
        <v>1988</v>
      </c>
      <c r="I864"/>
      <c r="J864" s="40" t="s">
        <v>85</v>
      </c>
      <c r="K864" s="11" t="b">
        <v>0</v>
      </c>
    </row>
    <row r="865" spans="1:11" x14ac:dyDescent="0.2">
      <c r="A865">
        <v>900</v>
      </c>
      <c r="B865" t="s">
        <v>10</v>
      </c>
      <c r="C865" s="11" t="s">
        <v>57</v>
      </c>
      <c r="D865" t="s">
        <v>903</v>
      </c>
      <c r="E865">
        <v>636</v>
      </c>
      <c r="F865">
        <f t="shared" si="26"/>
        <v>636</v>
      </c>
      <c r="G865">
        <f t="shared" si="27"/>
        <v>5088</v>
      </c>
      <c r="H865">
        <v>1989</v>
      </c>
      <c r="I865"/>
      <c r="J865" s="40" t="s">
        <v>85</v>
      </c>
      <c r="K865" s="11" t="b">
        <v>0</v>
      </c>
    </row>
    <row r="866" spans="1:11" x14ac:dyDescent="0.2">
      <c r="A866">
        <v>901</v>
      </c>
      <c r="B866" t="s">
        <v>7</v>
      </c>
      <c r="C866" s="11" t="s">
        <v>34</v>
      </c>
      <c r="D866" t="s">
        <v>904</v>
      </c>
      <c r="E866">
        <v>744.000000692904</v>
      </c>
      <c r="F866" t="str">
        <f t="shared" si="26"/>
        <v/>
      </c>
      <c r="G866" t="str">
        <f t="shared" si="27"/>
        <v/>
      </c>
      <c r="H866">
        <v>2001</v>
      </c>
      <c r="I866"/>
      <c r="J866" s="40">
        <v>0.54</v>
      </c>
      <c r="K866" s="11" t="b">
        <v>0</v>
      </c>
    </row>
    <row r="867" spans="1:11" x14ac:dyDescent="0.2">
      <c r="A867">
        <v>902</v>
      </c>
      <c r="B867" t="s">
        <v>8</v>
      </c>
      <c r="C867" s="11" t="s">
        <v>34</v>
      </c>
      <c r="D867" t="s">
        <v>905</v>
      </c>
      <c r="E867">
        <v>18.620000008493701</v>
      </c>
      <c r="F867" t="str">
        <f t="shared" si="26"/>
        <v/>
      </c>
      <c r="G867" t="str">
        <f t="shared" si="27"/>
        <v/>
      </c>
      <c r="H867">
        <v>1995</v>
      </c>
      <c r="I867"/>
      <c r="J867" s="40">
        <v>0.36399999999999999</v>
      </c>
      <c r="K867" s="11" t="b">
        <v>1</v>
      </c>
    </row>
    <row r="868" spans="1:11" x14ac:dyDescent="0.2">
      <c r="A868">
        <v>903</v>
      </c>
      <c r="B868" t="s">
        <v>18</v>
      </c>
      <c r="C868" s="11" t="s">
        <v>52</v>
      </c>
      <c r="D868" t="s">
        <v>906</v>
      </c>
      <c r="E868">
        <v>11.2</v>
      </c>
      <c r="F868" t="str">
        <f t="shared" si="26"/>
        <v/>
      </c>
      <c r="G868" t="str">
        <f t="shared" si="27"/>
        <v/>
      </c>
      <c r="H868">
        <v>1951</v>
      </c>
      <c r="I868"/>
      <c r="J868" s="40" t="s">
        <v>85</v>
      </c>
      <c r="K868" s="11" t="b">
        <v>0</v>
      </c>
    </row>
    <row r="869" spans="1:11" x14ac:dyDescent="0.2">
      <c r="A869">
        <v>904</v>
      </c>
      <c r="B869" t="s">
        <v>18</v>
      </c>
      <c r="C869" s="11" t="s">
        <v>49</v>
      </c>
      <c r="D869" t="s">
        <v>907</v>
      </c>
      <c r="E869">
        <v>14</v>
      </c>
      <c r="F869" t="str">
        <f t="shared" si="26"/>
        <v/>
      </c>
      <c r="G869" t="str">
        <f t="shared" si="27"/>
        <v/>
      </c>
      <c r="H869">
        <v>1964</v>
      </c>
      <c r="I869"/>
      <c r="J869" s="40" t="s">
        <v>85</v>
      </c>
      <c r="K869" s="11" t="b">
        <v>0</v>
      </c>
    </row>
    <row r="870" spans="1:11" x14ac:dyDescent="0.2">
      <c r="A870">
        <v>905</v>
      </c>
      <c r="B870" t="s">
        <v>6</v>
      </c>
      <c r="C870" s="11" t="s">
        <v>34</v>
      </c>
      <c r="D870" t="s">
        <v>908</v>
      </c>
      <c r="E870">
        <v>1859.9999994039499</v>
      </c>
      <c r="F870" t="str">
        <f t="shared" si="26"/>
        <v/>
      </c>
      <c r="G870" t="str">
        <f t="shared" si="27"/>
        <v/>
      </c>
      <c r="H870">
        <v>1969</v>
      </c>
      <c r="I870"/>
      <c r="J870" s="40">
        <v>0.35618749999999999</v>
      </c>
      <c r="K870" s="11" t="b">
        <v>0</v>
      </c>
    </row>
    <row r="871" spans="1:11" x14ac:dyDescent="0.2">
      <c r="A871">
        <v>906</v>
      </c>
      <c r="B871" t="s">
        <v>7</v>
      </c>
      <c r="C871" s="11" t="s">
        <v>34</v>
      </c>
      <c r="D871" t="s">
        <v>909</v>
      </c>
      <c r="E871">
        <v>384.00000035762798</v>
      </c>
      <c r="F871" t="str">
        <f t="shared" si="26"/>
        <v/>
      </c>
      <c r="G871" t="str">
        <f t="shared" si="27"/>
        <v/>
      </c>
      <c r="H871">
        <v>1999</v>
      </c>
      <c r="I871"/>
      <c r="J871" s="40">
        <v>0.52666666666666662</v>
      </c>
      <c r="K871" s="11" t="b">
        <v>0</v>
      </c>
    </row>
    <row r="872" spans="1:11" x14ac:dyDescent="0.2">
      <c r="A872">
        <v>907</v>
      </c>
      <c r="B872" t="s">
        <v>5</v>
      </c>
      <c r="C872" s="11" t="s">
        <v>41</v>
      </c>
      <c r="D872" t="s">
        <v>910</v>
      </c>
      <c r="E872">
        <v>61.159760118871901</v>
      </c>
      <c r="F872" t="str">
        <f t="shared" si="26"/>
        <v/>
      </c>
      <c r="G872" t="str">
        <f t="shared" si="27"/>
        <v/>
      </c>
      <c r="H872">
        <v>1999</v>
      </c>
      <c r="I872"/>
      <c r="J872" s="40">
        <v>0.43700000000000006</v>
      </c>
      <c r="K872" s="11" t="b">
        <v>1</v>
      </c>
    </row>
    <row r="873" spans="1:11" x14ac:dyDescent="0.2">
      <c r="A873">
        <v>908</v>
      </c>
      <c r="B873" t="s">
        <v>18</v>
      </c>
      <c r="C873" s="11" t="s">
        <v>44</v>
      </c>
      <c r="D873" t="s">
        <v>911</v>
      </c>
      <c r="E873">
        <v>124.5</v>
      </c>
      <c r="F873" t="str">
        <f t="shared" si="26"/>
        <v/>
      </c>
      <c r="G873" t="str">
        <f t="shared" si="27"/>
        <v/>
      </c>
      <c r="H873">
        <v>1983</v>
      </c>
      <c r="I873"/>
      <c r="J873" s="40" t="s">
        <v>85</v>
      </c>
      <c r="K873" s="11" t="b">
        <v>0</v>
      </c>
    </row>
    <row r="874" spans="1:11" x14ac:dyDescent="0.2">
      <c r="A874">
        <v>909</v>
      </c>
      <c r="B874" t="s">
        <v>65</v>
      </c>
      <c r="C874" s="11" t="s">
        <v>34</v>
      </c>
      <c r="D874" t="s">
        <v>912</v>
      </c>
      <c r="E874">
        <v>17.399999999999999</v>
      </c>
      <c r="F874" t="str">
        <f t="shared" si="26"/>
        <v/>
      </c>
      <c r="G874" t="str">
        <f t="shared" si="27"/>
        <v/>
      </c>
      <c r="H874">
        <v>1992</v>
      </c>
      <c r="I874"/>
      <c r="J874" s="40" t="s">
        <v>85</v>
      </c>
      <c r="K874" s="11" t="b">
        <v>1</v>
      </c>
    </row>
    <row r="875" spans="1:11" x14ac:dyDescent="0.2">
      <c r="A875">
        <v>910</v>
      </c>
      <c r="B875" t="s">
        <v>9</v>
      </c>
      <c r="C875" s="11" t="s">
        <v>34</v>
      </c>
      <c r="D875" t="s">
        <v>913</v>
      </c>
      <c r="E875">
        <v>156.800000071526</v>
      </c>
      <c r="F875" t="str">
        <f t="shared" si="26"/>
        <v/>
      </c>
      <c r="G875" t="str">
        <f t="shared" si="27"/>
        <v/>
      </c>
      <c r="H875">
        <v>1982</v>
      </c>
      <c r="I875"/>
      <c r="J875" s="40">
        <v>0.33020000000000005</v>
      </c>
      <c r="K875" s="11" t="b">
        <v>0</v>
      </c>
    </row>
    <row r="876" spans="1:11" x14ac:dyDescent="0.2">
      <c r="A876">
        <v>911</v>
      </c>
      <c r="B876" t="s">
        <v>8</v>
      </c>
      <c r="C876" s="11" t="s">
        <v>34</v>
      </c>
      <c r="D876" t="s">
        <v>914</v>
      </c>
      <c r="E876">
        <v>14.700000006705499</v>
      </c>
      <c r="F876" t="str">
        <f t="shared" si="26"/>
        <v/>
      </c>
      <c r="G876" t="str">
        <f t="shared" si="27"/>
        <v/>
      </c>
      <c r="H876">
        <v>1999</v>
      </c>
      <c r="I876"/>
      <c r="J876" s="40">
        <v>0.37439999999999996</v>
      </c>
      <c r="K876" s="11" t="b">
        <v>1</v>
      </c>
    </row>
    <row r="877" spans="1:11" x14ac:dyDescent="0.2">
      <c r="A877">
        <v>912</v>
      </c>
      <c r="B877" t="s">
        <v>5</v>
      </c>
      <c r="C877" s="11" t="s">
        <v>49</v>
      </c>
      <c r="D877" t="s">
        <v>915</v>
      </c>
      <c r="E877">
        <v>276.00000053644197</v>
      </c>
      <c r="F877" t="str">
        <f t="shared" si="26"/>
        <v/>
      </c>
      <c r="G877" t="str">
        <f t="shared" si="27"/>
        <v/>
      </c>
      <c r="H877">
        <v>1987</v>
      </c>
      <c r="I877"/>
      <c r="J877" s="40">
        <v>0.40100000000000002</v>
      </c>
      <c r="K877" s="11" t="b">
        <v>1</v>
      </c>
    </row>
    <row r="878" spans="1:11" x14ac:dyDescent="0.2">
      <c r="A878">
        <v>913</v>
      </c>
      <c r="B878" t="s">
        <v>18</v>
      </c>
      <c r="C878" s="11" t="s">
        <v>52</v>
      </c>
      <c r="D878" t="s">
        <v>916</v>
      </c>
      <c r="E878">
        <v>39.340000000000003</v>
      </c>
      <c r="F878" t="str">
        <f t="shared" si="26"/>
        <v/>
      </c>
      <c r="G878" t="str">
        <f t="shared" si="27"/>
        <v/>
      </c>
      <c r="H878">
        <v>1923</v>
      </c>
      <c r="I878"/>
      <c r="J878" s="40" t="s">
        <v>85</v>
      </c>
      <c r="K878" s="11" t="b">
        <v>0</v>
      </c>
    </row>
    <row r="879" spans="1:11" x14ac:dyDescent="0.2">
      <c r="A879">
        <v>914</v>
      </c>
      <c r="B879" t="s">
        <v>7</v>
      </c>
      <c r="C879" s="11" t="s">
        <v>52</v>
      </c>
      <c r="D879" t="s">
        <v>917</v>
      </c>
      <c r="E879">
        <v>14.400000013411001</v>
      </c>
      <c r="F879" t="str">
        <f t="shared" si="26"/>
        <v/>
      </c>
      <c r="G879" t="str">
        <f t="shared" si="27"/>
        <v/>
      </c>
      <c r="H879">
        <v>1992</v>
      </c>
      <c r="I879"/>
      <c r="J879" s="40">
        <v>0.48</v>
      </c>
      <c r="K879" s="11" t="b">
        <v>1</v>
      </c>
    </row>
    <row r="880" spans="1:11" x14ac:dyDescent="0.2">
      <c r="A880">
        <v>915</v>
      </c>
      <c r="B880" t="s">
        <v>18</v>
      </c>
      <c r="C880" s="11" t="s">
        <v>60</v>
      </c>
      <c r="D880" t="s">
        <v>918</v>
      </c>
      <c r="E880">
        <v>117</v>
      </c>
      <c r="F880" t="str">
        <f t="shared" si="26"/>
        <v/>
      </c>
      <c r="G880" t="str">
        <f t="shared" si="27"/>
        <v/>
      </c>
      <c r="H880">
        <v>1985</v>
      </c>
      <c r="I880"/>
      <c r="J880" s="40" t="s">
        <v>85</v>
      </c>
      <c r="K880" s="11" t="b">
        <v>0</v>
      </c>
    </row>
    <row r="881" spans="1:11" x14ac:dyDescent="0.2">
      <c r="A881">
        <v>916</v>
      </c>
      <c r="B881" t="s">
        <v>65</v>
      </c>
      <c r="C881" s="11" t="s">
        <v>44</v>
      </c>
      <c r="D881" t="s">
        <v>919</v>
      </c>
      <c r="E881">
        <v>19.2</v>
      </c>
      <c r="F881" t="str">
        <f t="shared" si="26"/>
        <v/>
      </c>
      <c r="G881" t="str">
        <f t="shared" si="27"/>
        <v/>
      </c>
      <c r="H881">
        <v>1994</v>
      </c>
      <c r="I881"/>
      <c r="J881" s="40" t="s">
        <v>85</v>
      </c>
      <c r="K881" s="11" t="b">
        <v>1</v>
      </c>
    </row>
    <row r="882" spans="1:11" x14ac:dyDescent="0.2">
      <c r="A882">
        <v>917</v>
      </c>
      <c r="B882" t="s">
        <v>18</v>
      </c>
      <c r="C882" s="11" t="s">
        <v>52</v>
      </c>
      <c r="D882" t="s">
        <v>920</v>
      </c>
      <c r="E882">
        <v>11</v>
      </c>
      <c r="F882" t="str">
        <f t="shared" si="26"/>
        <v/>
      </c>
      <c r="G882" t="str">
        <f t="shared" si="27"/>
        <v/>
      </c>
      <c r="H882">
        <v>1930</v>
      </c>
      <c r="I882"/>
      <c r="J882" s="40" t="s">
        <v>85</v>
      </c>
      <c r="K882" s="11" t="b">
        <v>0</v>
      </c>
    </row>
    <row r="883" spans="1:11" x14ac:dyDescent="0.2">
      <c r="A883">
        <v>918</v>
      </c>
      <c r="B883" t="s">
        <v>18</v>
      </c>
      <c r="C883" s="11" t="s">
        <v>52</v>
      </c>
      <c r="D883" t="s">
        <v>921</v>
      </c>
      <c r="E883">
        <v>47.2</v>
      </c>
      <c r="F883" t="str">
        <f t="shared" si="26"/>
        <v/>
      </c>
      <c r="G883" t="str">
        <f t="shared" si="27"/>
        <v/>
      </c>
      <c r="H883">
        <v>1961</v>
      </c>
      <c r="I883"/>
      <c r="J883" s="40" t="s">
        <v>85</v>
      </c>
      <c r="K883" s="11" t="b">
        <v>0</v>
      </c>
    </row>
    <row r="884" spans="1:11" x14ac:dyDescent="0.2">
      <c r="A884">
        <v>919</v>
      </c>
      <c r="B884" t="s">
        <v>18</v>
      </c>
      <c r="C884" s="11" t="s">
        <v>52</v>
      </c>
      <c r="D884" t="s">
        <v>922</v>
      </c>
      <c r="E884">
        <v>32.6</v>
      </c>
      <c r="F884" t="str">
        <f t="shared" si="26"/>
        <v/>
      </c>
      <c r="G884" t="str">
        <f t="shared" si="27"/>
        <v/>
      </c>
      <c r="H884">
        <v>1925</v>
      </c>
      <c r="I884"/>
      <c r="J884" s="40" t="s">
        <v>85</v>
      </c>
      <c r="K884" s="11" t="b">
        <v>0</v>
      </c>
    </row>
    <row r="885" spans="1:11" x14ac:dyDescent="0.2">
      <c r="A885">
        <v>920</v>
      </c>
      <c r="B885" t="s">
        <v>7</v>
      </c>
      <c r="C885" s="11" t="s">
        <v>57</v>
      </c>
      <c r="D885" t="s">
        <v>923</v>
      </c>
      <c r="E885">
        <v>384.00000035762798</v>
      </c>
      <c r="F885" t="str">
        <f t="shared" si="26"/>
        <v/>
      </c>
      <c r="G885" t="str">
        <f t="shared" si="27"/>
        <v/>
      </c>
      <c r="H885">
        <v>2006</v>
      </c>
      <c r="I885"/>
      <c r="J885" s="40">
        <v>0.57333333333333325</v>
      </c>
      <c r="K885" s="11" t="b">
        <v>0</v>
      </c>
    </row>
    <row r="886" spans="1:11" x14ac:dyDescent="0.2">
      <c r="A886">
        <v>921</v>
      </c>
      <c r="B886" t="s">
        <v>18</v>
      </c>
      <c r="C886" s="11" t="s">
        <v>51</v>
      </c>
      <c r="D886" t="s">
        <v>924</v>
      </c>
      <c r="E886">
        <v>55.2</v>
      </c>
      <c r="F886" t="str">
        <f t="shared" si="26"/>
        <v/>
      </c>
      <c r="G886" t="str">
        <f t="shared" si="27"/>
        <v/>
      </c>
      <c r="H886">
        <v>1957</v>
      </c>
      <c r="I886"/>
      <c r="J886" s="40" t="s">
        <v>85</v>
      </c>
      <c r="K886" s="11" t="b">
        <v>0</v>
      </c>
    </row>
    <row r="887" spans="1:11" x14ac:dyDescent="0.2">
      <c r="A887">
        <v>922</v>
      </c>
      <c r="B887" t="s">
        <v>21</v>
      </c>
      <c r="C887" s="11" t="s">
        <v>52</v>
      </c>
      <c r="D887" t="s">
        <v>925</v>
      </c>
      <c r="E887">
        <v>20</v>
      </c>
      <c r="F887" t="str">
        <f t="shared" si="26"/>
        <v/>
      </c>
      <c r="G887" t="str">
        <f t="shared" si="27"/>
        <v/>
      </c>
      <c r="H887">
        <v>2001</v>
      </c>
      <c r="I887"/>
      <c r="J887" s="40" t="s">
        <v>85</v>
      </c>
      <c r="K887" s="11" t="b">
        <v>0</v>
      </c>
    </row>
    <row r="888" spans="1:11" x14ac:dyDescent="0.2">
      <c r="A888">
        <v>923</v>
      </c>
      <c r="B888" t="s">
        <v>67</v>
      </c>
      <c r="C888" s="11" t="s">
        <v>52</v>
      </c>
      <c r="D888" t="s">
        <v>926</v>
      </c>
      <c r="E888">
        <v>19.6800000183284</v>
      </c>
      <c r="F888" t="str">
        <f t="shared" si="26"/>
        <v/>
      </c>
      <c r="G888" t="str">
        <f t="shared" si="27"/>
        <v/>
      </c>
      <c r="H888">
        <v>1973</v>
      </c>
      <c r="I888"/>
      <c r="J888" s="40">
        <v>0.37893749999999998</v>
      </c>
      <c r="K888" s="11" t="b">
        <v>0</v>
      </c>
    </row>
    <row r="889" spans="1:11" x14ac:dyDescent="0.2">
      <c r="A889">
        <v>924</v>
      </c>
      <c r="B889" t="s">
        <v>8</v>
      </c>
      <c r="C889" s="11" t="s">
        <v>34</v>
      </c>
      <c r="D889" t="s">
        <v>927</v>
      </c>
      <c r="E889">
        <v>48.902000022307</v>
      </c>
      <c r="F889" t="str">
        <f t="shared" si="26"/>
        <v/>
      </c>
      <c r="G889" t="str">
        <f t="shared" si="27"/>
        <v/>
      </c>
      <c r="H889">
        <v>2003</v>
      </c>
      <c r="I889"/>
      <c r="J889" s="40">
        <v>0.38480000000000003</v>
      </c>
      <c r="K889" s="11" t="b">
        <v>0</v>
      </c>
    </row>
    <row r="890" spans="1:11" x14ac:dyDescent="0.2">
      <c r="A890">
        <v>925</v>
      </c>
      <c r="B890" t="s">
        <v>10</v>
      </c>
      <c r="C890" s="11" t="s">
        <v>34</v>
      </c>
      <c r="D890" t="s">
        <v>928</v>
      </c>
      <c r="E890">
        <v>400</v>
      </c>
      <c r="F890">
        <f t="shared" si="26"/>
        <v>400</v>
      </c>
      <c r="G890">
        <f t="shared" si="27"/>
        <v>3200</v>
      </c>
      <c r="H890">
        <v>1964</v>
      </c>
      <c r="I890"/>
      <c r="J890" s="40" t="s">
        <v>85</v>
      </c>
      <c r="K890" s="11" t="b">
        <v>0</v>
      </c>
    </row>
    <row r="891" spans="1:11" x14ac:dyDescent="0.2">
      <c r="A891">
        <v>926</v>
      </c>
      <c r="B891" t="s">
        <v>4</v>
      </c>
      <c r="C891" s="11" t="s">
        <v>44</v>
      </c>
      <c r="D891" t="s">
        <v>929</v>
      </c>
      <c r="E891">
        <v>3632.7999971508998</v>
      </c>
      <c r="F891" t="str">
        <f t="shared" si="26"/>
        <v/>
      </c>
      <c r="G891" t="str">
        <f t="shared" si="27"/>
        <v/>
      </c>
      <c r="H891">
        <v>1983</v>
      </c>
      <c r="I891"/>
      <c r="J891" s="40">
        <v>0.33</v>
      </c>
      <c r="K891" s="11" t="b">
        <v>0</v>
      </c>
    </row>
    <row r="892" spans="1:11" x14ac:dyDescent="0.2">
      <c r="A892">
        <v>927</v>
      </c>
      <c r="B892" t="s">
        <v>67</v>
      </c>
      <c r="C892" s="11" t="s">
        <v>54</v>
      </c>
      <c r="D892" t="s">
        <v>930</v>
      </c>
      <c r="E892">
        <v>9.8880000092089197</v>
      </c>
      <c r="F892" t="str">
        <f t="shared" si="26"/>
        <v/>
      </c>
      <c r="G892" t="str">
        <f t="shared" si="27"/>
        <v/>
      </c>
      <c r="H892">
        <v>1965</v>
      </c>
      <c r="I892"/>
      <c r="J892" s="40">
        <v>0.35343750000000002</v>
      </c>
      <c r="K892" s="11" t="b">
        <v>0</v>
      </c>
    </row>
    <row r="893" spans="1:11" x14ac:dyDescent="0.2">
      <c r="A893">
        <v>928</v>
      </c>
      <c r="B893" t="s">
        <v>7</v>
      </c>
      <c r="C893" s="11" t="s">
        <v>48</v>
      </c>
      <c r="D893" t="s">
        <v>931</v>
      </c>
      <c r="E893">
        <v>460.80000042915299</v>
      </c>
      <c r="F893" t="str">
        <f t="shared" si="26"/>
        <v/>
      </c>
      <c r="G893" t="str">
        <f t="shared" si="27"/>
        <v/>
      </c>
      <c r="H893">
        <v>2000</v>
      </c>
      <c r="I893"/>
      <c r="J893" s="40">
        <v>0.53333333333333333</v>
      </c>
      <c r="K893" s="11" t="b">
        <v>0</v>
      </c>
    </row>
    <row r="894" spans="1:11" x14ac:dyDescent="0.2">
      <c r="A894">
        <v>930</v>
      </c>
      <c r="B894" t="s">
        <v>21</v>
      </c>
      <c r="C894" s="11" t="s">
        <v>42</v>
      </c>
      <c r="D894" t="s">
        <v>932</v>
      </c>
      <c r="E894">
        <v>24.6</v>
      </c>
      <c r="F894" t="str">
        <f t="shared" si="26"/>
        <v/>
      </c>
      <c r="G894" t="str">
        <f t="shared" si="27"/>
        <v/>
      </c>
      <c r="H894">
        <v>1999</v>
      </c>
      <c r="I894"/>
      <c r="J894" s="40" t="s">
        <v>85</v>
      </c>
      <c r="K894" s="11" t="b">
        <v>0</v>
      </c>
    </row>
    <row r="895" spans="1:11" x14ac:dyDescent="0.2">
      <c r="A895">
        <v>931</v>
      </c>
      <c r="B895" t="s">
        <v>18</v>
      </c>
      <c r="C895" s="11" t="s">
        <v>34</v>
      </c>
      <c r="D895" t="s">
        <v>933</v>
      </c>
      <c r="E895">
        <v>24.2</v>
      </c>
      <c r="F895" t="str">
        <f t="shared" si="26"/>
        <v/>
      </c>
      <c r="G895" t="str">
        <f t="shared" si="27"/>
        <v/>
      </c>
      <c r="H895">
        <v>1963</v>
      </c>
      <c r="I895"/>
      <c r="J895" s="40" t="s">
        <v>85</v>
      </c>
      <c r="K895" s="11" t="b">
        <v>0</v>
      </c>
    </row>
    <row r="896" spans="1:11" x14ac:dyDescent="0.2">
      <c r="A896">
        <v>932</v>
      </c>
      <c r="B896" t="s">
        <v>7</v>
      </c>
      <c r="C896" s="11" t="s">
        <v>52</v>
      </c>
      <c r="D896" t="s">
        <v>934</v>
      </c>
      <c r="E896">
        <v>52.032000048458599</v>
      </c>
      <c r="F896" t="str">
        <f t="shared" si="26"/>
        <v/>
      </c>
      <c r="G896" t="str">
        <f t="shared" si="27"/>
        <v/>
      </c>
      <c r="H896">
        <v>2006</v>
      </c>
      <c r="I896"/>
      <c r="J896" s="40">
        <v>0.57333333333333325</v>
      </c>
      <c r="K896" s="11" t="b">
        <v>1</v>
      </c>
    </row>
    <row r="897" spans="1:11" x14ac:dyDescent="0.2">
      <c r="A897">
        <v>933</v>
      </c>
      <c r="B897" t="s">
        <v>18</v>
      </c>
      <c r="C897" s="11" t="s">
        <v>47</v>
      </c>
      <c r="D897" t="s">
        <v>935</v>
      </c>
      <c r="E897">
        <v>24</v>
      </c>
      <c r="F897" t="str">
        <f t="shared" si="26"/>
        <v/>
      </c>
      <c r="G897" t="str">
        <f t="shared" si="27"/>
        <v/>
      </c>
      <c r="H897">
        <v>1997</v>
      </c>
      <c r="I897"/>
      <c r="J897" s="40" t="s">
        <v>85</v>
      </c>
      <c r="K897" s="11" t="b">
        <v>0</v>
      </c>
    </row>
    <row r="898" spans="1:11" x14ac:dyDescent="0.2">
      <c r="A898">
        <v>934</v>
      </c>
      <c r="B898" t="s">
        <v>66</v>
      </c>
      <c r="C898" s="11" t="s">
        <v>54</v>
      </c>
      <c r="D898" t="s">
        <v>936</v>
      </c>
      <c r="E898">
        <v>10.1760000094771</v>
      </c>
      <c r="F898" t="str">
        <f t="shared" ref="F898:F961" si="28">IF(B898="PSP",E898,"")</f>
        <v/>
      </c>
      <c r="G898" t="str">
        <f t="shared" ref="G898:G961" si="29">IF(B898="PSP",E898*8,"")</f>
        <v/>
      </c>
      <c r="H898">
        <v>1961</v>
      </c>
      <c r="I898"/>
      <c r="J898" s="40">
        <v>0.34068750000000003</v>
      </c>
      <c r="K898" s="11" t="b">
        <v>0</v>
      </c>
    </row>
    <row r="899" spans="1:11" x14ac:dyDescent="0.2">
      <c r="A899">
        <v>935</v>
      </c>
      <c r="B899" t="s">
        <v>18</v>
      </c>
      <c r="C899" s="11" t="s">
        <v>44</v>
      </c>
      <c r="D899" t="s">
        <v>937</v>
      </c>
      <c r="E899">
        <v>138.9</v>
      </c>
      <c r="F899" t="str">
        <f t="shared" si="28"/>
        <v/>
      </c>
      <c r="G899" t="str">
        <f t="shared" si="29"/>
        <v/>
      </c>
      <c r="H899">
        <v>1965</v>
      </c>
      <c r="I899"/>
      <c r="J899" s="40" t="s">
        <v>85</v>
      </c>
      <c r="K899" s="11" t="b">
        <v>0</v>
      </c>
    </row>
    <row r="900" spans="1:11" x14ac:dyDescent="0.2">
      <c r="A900">
        <v>936</v>
      </c>
      <c r="B900" t="s">
        <v>18</v>
      </c>
      <c r="C900" s="11" t="s">
        <v>52</v>
      </c>
      <c r="D900" t="s">
        <v>938</v>
      </c>
      <c r="E900">
        <v>12.5</v>
      </c>
      <c r="F900" t="str">
        <f t="shared" si="28"/>
        <v/>
      </c>
      <c r="G900" t="str">
        <f t="shared" si="29"/>
        <v/>
      </c>
      <c r="H900">
        <v>1962</v>
      </c>
      <c r="I900"/>
      <c r="J900" s="40" t="s">
        <v>85</v>
      </c>
      <c r="K900" s="11" t="b">
        <v>0</v>
      </c>
    </row>
    <row r="901" spans="1:11" x14ac:dyDescent="0.2">
      <c r="A901">
        <v>937</v>
      </c>
      <c r="B901" t="s">
        <v>8</v>
      </c>
      <c r="C901" s="11" t="s">
        <v>57</v>
      </c>
      <c r="D901" t="s">
        <v>939</v>
      </c>
      <c r="E901">
        <v>24.304000011086501</v>
      </c>
      <c r="F901" t="str">
        <f t="shared" si="28"/>
        <v/>
      </c>
      <c r="G901" t="str">
        <f t="shared" si="29"/>
        <v/>
      </c>
      <c r="H901">
        <v>2002</v>
      </c>
      <c r="I901"/>
      <c r="J901" s="40">
        <v>0.38219999999999998</v>
      </c>
      <c r="K901" s="11" t="b">
        <v>1</v>
      </c>
    </row>
    <row r="902" spans="1:11" x14ac:dyDescent="0.2">
      <c r="A902">
        <v>938</v>
      </c>
      <c r="B902" t="s">
        <v>9</v>
      </c>
      <c r="C902" s="11" t="s">
        <v>39</v>
      </c>
      <c r="D902" t="s">
        <v>940</v>
      </c>
      <c r="E902">
        <v>113.680000051856</v>
      </c>
      <c r="F902" t="str">
        <f t="shared" si="28"/>
        <v/>
      </c>
      <c r="G902" t="str">
        <f t="shared" si="29"/>
        <v/>
      </c>
      <c r="H902">
        <v>2010</v>
      </c>
      <c r="I902"/>
      <c r="J902" s="40">
        <v>0.40299999999999997</v>
      </c>
      <c r="K902" s="11" t="b">
        <v>0</v>
      </c>
    </row>
    <row r="903" spans="1:11" x14ac:dyDescent="0.2">
      <c r="A903">
        <v>939</v>
      </c>
      <c r="B903" t="s">
        <v>18</v>
      </c>
      <c r="C903" s="11" t="s">
        <v>44</v>
      </c>
      <c r="D903" t="s">
        <v>941</v>
      </c>
      <c r="E903">
        <v>66</v>
      </c>
      <c r="F903" t="str">
        <f t="shared" si="28"/>
        <v/>
      </c>
      <c r="G903" t="str">
        <f t="shared" si="29"/>
        <v/>
      </c>
      <c r="H903">
        <v>1935</v>
      </c>
      <c r="I903"/>
      <c r="J903" s="40" t="s">
        <v>85</v>
      </c>
      <c r="K903" s="11" t="b">
        <v>0</v>
      </c>
    </row>
    <row r="904" spans="1:11" x14ac:dyDescent="0.2">
      <c r="A904">
        <v>940</v>
      </c>
      <c r="B904" t="s">
        <v>21</v>
      </c>
      <c r="C904" s="11" t="s">
        <v>52</v>
      </c>
      <c r="D904" t="s">
        <v>942</v>
      </c>
      <c r="E904">
        <v>16.5</v>
      </c>
      <c r="F904" t="str">
        <f t="shared" si="28"/>
        <v/>
      </c>
      <c r="G904" t="str">
        <f t="shared" si="29"/>
        <v/>
      </c>
      <c r="H904">
        <v>2003</v>
      </c>
      <c r="I904"/>
      <c r="J904" s="40" t="s">
        <v>85</v>
      </c>
      <c r="K904" s="11" t="b">
        <v>0</v>
      </c>
    </row>
    <row r="905" spans="1:11" x14ac:dyDescent="0.2">
      <c r="A905">
        <v>941</v>
      </c>
      <c r="B905" t="s">
        <v>65</v>
      </c>
      <c r="C905" s="11" t="s">
        <v>44</v>
      </c>
      <c r="D905" t="s">
        <v>943</v>
      </c>
      <c r="E905">
        <v>32</v>
      </c>
      <c r="F905" t="str">
        <f t="shared" si="28"/>
        <v/>
      </c>
      <c r="G905" t="str">
        <f t="shared" si="29"/>
        <v/>
      </c>
      <c r="H905">
        <v>2000</v>
      </c>
      <c r="I905"/>
      <c r="J905" s="40" t="s">
        <v>85</v>
      </c>
      <c r="K905" s="11" t="b">
        <v>1</v>
      </c>
    </row>
    <row r="906" spans="1:11" x14ac:dyDescent="0.2">
      <c r="A906">
        <v>942</v>
      </c>
      <c r="B906" t="s">
        <v>7</v>
      </c>
      <c r="C906" s="11" t="s">
        <v>44</v>
      </c>
      <c r="D906" t="s">
        <v>944</v>
      </c>
      <c r="E906">
        <v>408.00000037998001</v>
      </c>
      <c r="F906" t="str">
        <f t="shared" si="28"/>
        <v/>
      </c>
      <c r="G906" t="str">
        <f t="shared" si="29"/>
        <v/>
      </c>
      <c r="H906">
        <v>2010</v>
      </c>
      <c r="I906"/>
      <c r="J906" s="40">
        <v>0.6</v>
      </c>
      <c r="K906" s="11" t="b">
        <v>0</v>
      </c>
    </row>
    <row r="907" spans="1:11" x14ac:dyDescent="0.2">
      <c r="A907">
        <v>943</v>
      </c>
      <c r="B907" t="s">
        <v>66</v>
      </c>
      <c r="C907" s="11" t="s">
        <v>44</v>
      </c>
      <c r="D907" t="s">
        <v>944</v>
      </c>
      <c r="E907">
        <v>62.4000000581145</v>
      </c>
      <c r="F907" t="str">
        <f t="shared" si="28"/>
        <v/>
      </c>
      <c r="G907" t="str">
        <f t="shared" si="29"/>
        <v/>
      </c>
      <c r="H907">
        <v>2010</v>
      </c>
      <c r="I907"/>
      <c r="J907" s="40">
        <v>0.49687500000000001</v>
      </c>
      <c r="K907" s="11" t="b">
        <v>1</v>
      </c>
    </row>
    <row r="908" spans="1:11" x14ac:dyDescent="0.2">
      <c r="A908">
        <v>944</v>
      </c>
      <c r="B908" t="s">
        <v>6</v>
      </c>
      <c r="C908" s="11" t="s">
        <v>40</v>
      </c>
      <c r="D908" t="s">
        <v>945</v>
      </c>
      <c r="E908">
        <v>122.75999996066101</v>
      </c>
      <c r="F908" t="str">
        <f t="shared" si="28"/>
        <v/>
      </c>
      <c r="G908" t="str">
        <f t="shared" si="29"/>
        <v/>
      </c>
      <c r="H908">
        <v>1955</v>
      </c>
      <c r="I908"/>
      <c r="J908" s="40">
        <v>0.31156250000000002</v>
      </c>
      <c r="K908" s="11" t="b">
        <v>1</v>
      </c>
    </row>
    <row r="909" spans="1:11" x14ac:dyDescent="0.2">
      <c r="A909">
        <v>945</v>
      </c>
      <c r="B909" t="s">
        <v>6</v>
      </c>
      <c r="C909" s="11" t="s">
        <v>40</v>
      </c>
      <c r="D909" t="s">
        <v>946</v>
      </c>
      <c r="E909">
        <v>9.4859999969601603</v>
      </c>
      <c r="F909" t="str">
        <f t="shared" si="28"/>
        <v/>
      </c>
      <c r="G909" t="str">
        <f t="shared" si="29"/>
        <v/>
      </c>
      <c r="H909">
        <v>1961</v>
      </c>
      <c r="I909"/>
      <c r="J909" s="40">
        <v>0.33068750000000002</v>
      </c>
      <c r="K909" s="11" t="b">
        <v>1</v>
      </c>
    </row>
    <row r="910" spans="1:11" x14ac:dyDescent="0.2">
      <c r="A910">
        <v>946</v>
      </c>
      <c r="B910" t="s">
        <v>6</v>
      </c>
      <c r="C910" s="11" t="s">
        <v>40</v>
      </c>
      <c r="D910" t="s">
        <v>947</v>
      </c>
      <c r="E910">
        <v>12.554999995976701</v>
      </c>
      <c r="F910" t="str">
        <f t="shared" si="28"/>
        <v/>
      </c>
      <c r="G910" t="str">
        <f t="shared" si="29"/>
        <v/>
      </c>
      <c r="H910">
        <v>1949</v>
      </c>
      <c r="I910"/>
      <c r="J910" s="40">
        <v>0.29243749999999996</v>
      </c>
      <c r="K910" s="11" t="b">
        <v>1</v>
      </c>
    </row>
    <row r="911" spans="1:11" x14ac:dyDescent="0.2">
      <c r="A911">
        <v>947</v>
      </c>
      <c r="B911" t="s">
        <v>6</v>
      </c>
      <c r="C911" s="11" t="s">
        <v>40</v>
      </c>
      <c r="D911" t="s">
        <v>947</v>
      </c>
      <c r="E911">
        <v>18.5999999940395</v>
      </c>
      <c r="F911" t="str">
        <f t="shared" si="28"/>
        <v/>
      </c>
      <c r="G911" t="str">
        <f t="shared" si="29"/>
        <v/>
      </c>
      <c r="H911">
        <v>1922</v>
      </c>
      <c r="I911"/>
      <c r="J911" s="40">
        <v>0.206375</v>
      </c>
      <c r="K911" s="11" t="b">
        <v>0</v>
      </c>
    </row>
    <row r="912" spans="1:11" x14ac:dyDescent="0.2">
      <c r="A912">
        <v>948</v>
      </c>
      <c r="B912" t="s">
        <v>6</v>
      </c>
      <c r="C912" s="11" t="s">
        <v>40</v>
      </c>
      <c r="D912" t="s">
        <v>948</v>
      </c>
      <c r="E912">
        <v>33.479999989271199</v>
      </c>
      <c r="F912" t="str">
        <f t="shared" si="28"/>
        <v/>
      </c>
      <c r="G912" t="str">
        <f t="shared" si="29"/>
        <v/>
      </c>
      <c r="H912">
        <v>1954</v>
      </c>
      <c r="I912"/>
      <c r="J912" s="40">
        <v>0.30837500000000001</v>
      </c>
      <c r="K912" s="11" t="b">
        <v>0</v>
      </c>
    </row>
    <row r="913" spans="1:11" x14ac:dyDescent="0.2">
      <c r="A913">
        <v>949</v>
      </c>
      <c r="B913" t="s">
        <v>6</v>
      </c>
      <c r="C913" s="11" t="s">
        <v>40</v>
      </c>
      <c r="D913" t="s">
        <v>949</v>
      </c>
      <c r="E913">
        <v>59.519999980926499</v>
      </c>
      <c r="F913" t="str">
        <f t="shared" si="28"/>
        <v/>
      </c>
      <c r="G913" t="str">
        <f t="shared" si="29"/>
        <v/>
      </c>
      <c r="H913">
        <v>2010</v>
      </c>
      <c r="I913"/>
      <c r="J913" s="40">
        <v>0.486875</v>
      </c>
      <c r="K913" s="11" t="b">
        <v>1</v>
      </c>
    </row>
    <row r="914" spans="1:11" x14ac:dyDescent="0.2">
      <c r="A914">
        <v>950</v>
      </c>
      <c r="B914" t="s">
        <v>18</v>
      </c>
      <c r="C914" s="11" t="s">
        <v>37</v>
      </c>
      <c r="D914" t="s">
        <v>950</v>
      </c>
      <c r="E914">
        <v>26</v>
      </c>
      <c r="F914" t="str">
        <f t="shared" si="28"/>
        <v/>
      </c>
      <c r="G914" t="str">
        <f t="shared" si="29"/>
        <v/>
      </c>
      <c r="H914">
        <v>1969</v>
      </c>
      <c r="I914"/>
      <c r="J914" s="40" t="s">
        <v>85</v>
      </c>
      <c r="K914" s="11" t="b">
        <v>0</v>
      </c>
    </row>
    <row r="915" spans="1:11" x14ac:dyDescent="0.2">
      <c r="A915">
        <v>951</v>
      </c>
      <c r="B915" t="s">
        <v>18</v>
      </c>
      <c r="C915" s="11" t="s">
        <v>49</v>
      </c>
      <c r="D915" t="s">
        <v>951</v>
      </c>
      <c r="E915">
        <v>37</v>
      </c>
      <c r="F915" t="str">
        <f t="shared" si="28"/>
        <v/>
      </c>
      <c r="G915" t="str">
        <f t="shared" si="29"/>
        <v/>
      </c>
      <c r="H915">
        <v>1976</v>
      </c>
      <c r="I915"/>
      <c r="J915" s="40" t="s">
        <v>85</v>
      </c>
      <c r="K915" s="11" t="b">
        <v>0</v>
      </c>
    </row>
    <row r="916" spans="1:11" x14ac:dyDescent="0.2">
      <c r="A916">
        <v>952</v>
      </c>
      <c r="B916" t="s">
        <v>18</v>
      </c>
      <c r="C916" s="11" t="s">
        <v>35</v>
      </c>
      <c r="D916" t="s">
        <v>952</v>
      </c>
      <c r="E916">
        <v>25.2</v>
      </c>
      <c r="F916" t="str">
        <f t="shared" si="28"/>
        <v/>
      </c>
      <c r="G916" t="str">
        <f t="shared" si="29"/>
        <v/>
      </c>
      <c r="H916">
        <v>1958</v>
      </c>
      <c r="I916"/>
      <c r="J916" s="40" t="s">
        <v>85</v>
      </c>
      <c r="K916" s="11" t="b">
        <v>0</v>
      </c>
    </row>
    <row r="917" spans="1:11" x14ac:dyDescent="0.2">
      <c r="A917">
        <v>953</v>
      </c>
      <c r="B917" t="s">
        <v>18</v>
      </c>
      <c r="C917" s="11" t="s">
        <v>35</v>
      </c>
      <c r="D917" t="s">
        <v>953</v>
      </c>
      <c r="E917">
        <v>29.54</v>
      </c>
      <c r="F917" t="str">
        <f t="shared" si="28"/>
        <v/>
      </c>
      <c r="G917" t="str">
        <f t="shared" si="29"/>
        <v/>
      </c>
      <c r="H917">
        <v>1950</v>
      </c>
      <c r="I917"/>
      <c r="J917" s="40" t="s">
        <v>85</v>
      </c>
      <c r="K917" s="11" t="b">
        <v>0</v>
      </c>
    </row>
    <row r="918" spans="1:11" x14ac:dyDescent="0.2">
      <c r="A918">
        <v>954</v>
      </c>
      <c r="B918" t="s">
        <v>18</v>
      </c>
      <c r="C918" s="11" t="s">
        <v>35</v>
      </c>
      <c r="D918" t="s">
        <v>954</v>
      </c>
      <c r="E918">
        <v>113</v>
      </c>
      <c r="F918" t="str">
        <f t="shared" si="28"/>
        <v/>
      </c>
      <c r="G918" t="str">
        <f t="shared" si="29"/>
        <v/>
      </c>
      <c r="H918">
        <v>1990</v>
      </c>
      <c r="I918"/>
      <c r="J918" s="40" t="s">
        <v>85</v>
      </c>
      <c r="K918" s="11" t="b">
        <v>0</v>
      </c>
    </row>
    <row r="919" spans="1:11" x14ac:dyDescent="0.2">
      <c r="A919">
        <v>955</v>
      </c>
      <c r="B919" t="s">
        <v>10</v>
      </c>
      <c r="C919" s="11" t="s">
        <v>45</v>
      </c>
      <c r="D919" t="s">
        <v>955</v>
      </c>
      <c r="E919">
        <v>450</v>
      </c>
      <c r="F919">
        <f t="shared" si="28"/>
        <v>450</v>
      </c>
      <c r="G919">
        <f t="shared" si="29"/>
        <v>3600</v>
      </c>
      <c r="H919">
        <v>1978</v>
      </c>
      <c r="I919"/>
      <c r="J919" s="40" t="s">
        <v>85</v>
      </c>
      <c r="K919" s="11" t="b">
        <v>0</v>
      </c>
    </row>
    <row r="920" spans="1:11" x14ac:dyDescent="0.2">
      <c r="A920">
        <v>956</v>
      </c>
      <c r="B920" t="s">
        <v>8</v>
      </c>
      <c r="C920" s="11" t="s">
        <v>44</v>
      </c>
      <c r="D920" t="s">
        <v>956</v>
      </c>
      <c r="E920">
        <v>44.100000020116603</v>
      </c>
      <c r="F920" t="str">
        <f t="shared" si="28"/>
        <v/>
      </c>
      <c r="G920" t="str">
        <f t="shared" si="29"/>
        <v/>
      </c>
      <c r="H920">
        <v>2002</v>
      </c>
      <c r="I920"/>
      <c r="J920" s="40">
        <v>0.38219999999999998</v>
      </c>
      <c r="K920" s="11" t="b">
        <v>1</v>
      </c>
    </row>
    <row r="921" spans="1:11" x14ac:dyDescent="0.2">
      <c r="A921">
        <v>957</v>
      </c>
      <c r="B921" t="s">
        <v>18</v>
      </c>
      <c r="C921" s="11" t="s">
        <v>51</v>
      </c>
      <c r="D921" t="s">
        <v>957</v>
      </c>
      <c r="E921">
        <v>17.75</v>
      </c>
      <c r="F921" t="str">
        <f t="shared" si="28"/>
        <v/>
      </c>
      <c r="G921" t="str">
        <f t="shared" si="29"/>
        <v/>
      </c>
      <c r="H921">
        <v>1962</v>
      </c>
      <c r="I921"/>
      <c r="J921" s="40" t="s">
        <v>85</v>
      </c>
      <c r="K921" s="11" t="b">
        <v>0</v>
      </c>
    </row>
    <row r="922" spans="1:11" x14ac:dyDescent="0.2">
      <c r="A922">
        <v>958</v>
      </c>
      <c r="B922" t="s">
        <v>7</v>
      </c>
      <c r="C922" s="11" t="s">
        <v>52</v>
      </c>
      <c r="D922" t="s">
        <v>958</v>
      </c>
      <c r="E922">
        <v>125.760000117123</v>
      </c>
      <c r="F922" t="str">
        <f t="shared" si="28"/>
        <v/>
      </c>
      <c r="G922" t="str">
        <f t="shared" si="29"/>
        <v/>
      </c>
      <c r="H922">
        <v>2007</v>
      </c>
      <c r="I922"/>
      <c r="J922" s="40">
        <v>0.57999999999999996</v>
      </c>
      <c r="K922" s="11" t="b">
        <v>0</v>
      </c>
    </row>
    <row r="923" spans="1:11" x14ac:dyDescent="0.2">
      <c r="A923">
        <v>959</v>
      </c>
      <c r="B923" t="s">
        <v>66</v>
      </c>
      <c r="C923" s="11" t="s">
        <v>34</v>
      </c>
      <c r="D923" t="s">
        <v>959</v>
      </c>
      <c r="E923">
        <v>22.080000020563599</v>
      </c>
      <c r="F923" t="str">
        <f t="shared" si="28"/>
        <v/>
      </c>
      <c r="G923" t="str">
        <f t="shared" si="29"/>
        <v/>
      </c>
      <c r="H923">
        <v>1980</v>
      </c>
      <c r="I923"/>
      <c r="J923" s="40">
        <v>0.40125</v>
      </c>
      <c r="K923" s="11" t="b">
        <v>1</v>
      </c>
    </row>
    <row r="924" spans="1:11" x14ac:dyDescent="0.2">
      <c r="A924">
        <v>960</v>
      </c>
      <c r="B924" t="s">
        <v>8</v>
      </c>
      <c r="C924" s="11" t="s">
        <v>34</v>
      </c>
      <c r="D924" t="s">
        <v>959</v>
      </c>
      <c r="E924">
        <v>22.2460000101477</v>
      </c>
      <c r="F924" t="str">
        <f t="shared" si="28"/>
        <v/>
      </c>
      <c r="G924" t="str">
        <f t="shared" si="29"/>
        <v/>
      </c>
      <c r="H924">
        <v>1994</v>
      </c>
      <c r="I924"/>
      <c r="J924" s="40">
        <v>0.3614</v>
      </c>
      <c r="K924" s="11" t="b">
        <v>1</v>
      </c>
    </row>
    <row r="925" spans="1:11" x14ac:dyDescent="0.2">
      <c r="A925">
        <v>961</v>
      </c>
      <c r="B925" t="s">
        <v>18</v>
      </c>
      <c r="C925" s="11" t="s">
        <v>35</v>
      </c>
      <c r="D925" t="s">
        <v>960</v>
      </c>
      <c r="E925">
        <v>22</v>
      </c>
      <c r="F925" t="str">
        <f t="shared" si="28"/>
        <v/>
      </c>
      <c r="G925" t="str">
        <f t="shared" si="29"/>
        <v/>
      </c>
      <c r="H925">
        <v>1915</v>
      </c>
      <c r="I925"/>
      <c r="J925" s="40" t="s">
        <v>85</v>
      </c>
      <c r="K925" s="11" t="b">
        <v>0</v>
      </c>
    </row>
    <row r="926" spans="1:11" x14ac:dyDescent="0.2">
      <c r="A926">
        <v>962</v>
      </c>
      <c r="B926" t="s">
        <v>7</v>
      </c>
      <c r="C926" s="11" t="s">
        <v>34</v>
      </c>
      <c r="D926" t="s">
        <v>961</v>
      </c>
      <c r="E926">
        <v>775.68000072240795</v>
      </c>
      <c r="F926" t="str">
        <f t="shared" si="28"/>
        <v/>
      </c>
      <c r="G926" t="str">
        <f t="shared" si="29"/>
        <v/>
      </c>
      <c r="H926">
        <v>2001</v>
      </c>
      <c r="I926"/>
      <c r="J926" s="40">
        <v>0.54</v>
      </c>
      <c r="K926" s="11" t="b">
        <v>0</v>
      </c>
    </row>
    <row r="927" spans="1:11" x14ac:dyDescent="0.2">
      <c r="A927">
        <v>963</v>
      </c>
      <c r="B927" t="s">
        <v>4</v>
      </c>
      <c r="C927" s="11" t="s">
        <v>44</v>
      </c>
      <c r="D927" t="s">
        <v>962</v>
      </c>
      <c r="E927">
        <v>3560.5999972075201</v>
      </c>
      <c r="F927" t="str">
        <f t="shared" si="28"/>
        <v/>
      </c>
      <c r="G927" t="str">
        <f t="shared" si="29"/>
        <v/>
      </c>
      <c r="H927">
        <v>1980</v>
      </c>
      <c r="I927"/>
      <c r="J927" s="40">
        <v>0.33</v>
      </c>
      <c r="K927" s="11" t="b">
        <v>0</v>
      </c>
    </row>
    <row r="928" spans="1:11" x14ac:dyDescent="0.2">
      <c r="A928">
        <v>964</v>
      </c>
      <c r="B928" t="s">
        <v>8</v>
      </c>
      <c r="C928" s="11" t="s">
        <v>44</v>
      </c>
      <c r="D928" t="s">
        <v>963</v>
      </c>
      <c r="E928">
        <v>23.520000010728801</v>
      </c>
      <c r="F928" t="str">
        <f t="shared" si="28"/>
        <v/>
      </c>
      <c r="G928" t="str">
        <f t="shared" si="29"/>
        <v/>
      </c>
      <c r="H928">
        <v>1980</v>
      </c>
      <c r="I928"/>
      <c r="J928" s="40">
        <v>0.32500000000000001</v>
      </c>
      <c r="K928" s="11" t="b">
        <v>0</v>
      </c>
    </row>
    <row r="929" spans="1:11" x14ac:dyDescent="0.2">
      <c r="A929">
        <v>965</v>
      </c>
      <c r="B929" t="s">
        <v>65</v>
      </c>
      <c r="C929" s="11" t="s">
        <v>44</v>
      </c>
      <c r="D929" t="s">
        <v>963</v>
      </c>
      <c r="E929">
        <v>33</v>
      </c>
      <c r="F929" t="str">
        <f t="shared" si="28"/>
        <v/>
      </c>
      <c r="G929" t="str">
        <f t="shared" si="29"/>
        <v/>
      </c>
      <c r="H929">
        <v>1980</v>
      </c>
      <c r="I929"/>
      <c r="J929" s="40" t="s">
        <v>85</v>
      </c>
      <c r="K929" s="11" t="b">
        <v>0</v>
      </c>
    </row>
    <row r="930" spans="1:11" x14ac:dyDescent="0.2">
      <c r="A930">
        <v>966</v>
      </c>
      <c r="B930" t="s">
        <v>8</v>
      </c>
      <c r="C930" s="11" t="s">
        <v>41</v>
      </c>
      <c r="D930" t="s">
        <v>964</v>
      </c>
      <c r="E930">
        <v>24.500000011175899</v>
      </c>
      <c r="F930" t="str">
        <f t="shared" si="28"/>
        <v/>
      </c>
      <c r="G930" t="str">
        <f t="shared" si="29"/>
        <v/>
      </c>
      <c r="H930">
        <v>1996</v>
      </c>
      <c r="I930"/>
      <c r="J930" s="40">
        <v>0.36659999999999998</v>
      </c>
      <c r="K930" s="11" t="b">
        <v>1</v>
      </c>
    </row>
    <row r="931" spans="1:11" x14ac:dyDescent="0.2">
      <c r="A931">
        <v>967</v>
      </c>
      <c r="B931" t="s">
        <v>8</v>
      </c>
      <c r="C931" s="11" t="s">
        <v>34</v>
      </c>
      <c r="D931" t="s">
        <v>965</v>
      </c>
      <c r="E931">
        <v>11.7600000053644</v>
      </c>
      <c r="F931" t="str">
        <f t="shared" si="28"/>
        <v/>
      </c>
      <c r="G931" t="str">
        <f t="shared" si="29"/>
        <v/>
      </c>
      <c r="H931">
        <v>1987</v>
      </c>
      <c r="I931"/>
      <c r="J931" s="40">
        <v>0.34320000000000001</v>
      </c>
      <c r="K931" s="11" t="b">
        <v>1</v>
      </c>
    </row>
    <row r="932" spans="1:11" x14ac:dyDescent="0.2">
      <c r="A932">
        <v>968</v>
      </c>
      <c r="B932" t="s">
        <v>67</v>
      </c>
      <c r="C932" s="11" t="s">
        <v>34</v>
      </c>
      <c r="D932" t="s">
        <v>966</v>
      </c>
      <c r="E932">
        <v>14.9760000139475</v>
      </c>
      <c r="F932" t="str">
        <f t="shared" si="28"/>
        <v/>
      </c>
      <c r="G932" t="str">
        <f t="shared" si="29"/>
        <v/>
      </c>
      <c r="H932">
        <v>1963</v>
      </c>
      <c r="I932"/>
      <c r="J932" s="40">
        <v>0.3470625</v>
      </c>
      <c r="K932" s="11" t="b">
        <v>1</v>
      </c>
    </row>
    <row r="933" spans="1:11" x14ac:dyDescent="0.2">
      <c r="A933">
        <v>969</v>
      </c>
      <c r="B933" t="s">
        <v>6</v>
      </c>
      <c r="C933" s="11" t="s">
        <v>41</v>
      </c>
      <c r="D933" t="s">
        <v>967</v>
      </c>
      <c r="E933">
        <v>291.08999990671902</v>
      </c>
      <c r="F933" t="str">
        <f t="shared" si="28"/>
        <v/>
      </c>
      <c r="G933" t="str">
        <f t="shared" si="29"/>
        <v/>
      </c>
      <c r="H933">
        <v>1964</v>
      </c>
      <c r="I933"/>
      <c r="J933" s="40">
        <v>0.34025</v>
      </c>
      <c r="K933" s="11" t="b">
        <v>1</v>
      </c>
    </row>
    <row r="934" spans="1:11" x14ac:dyDescent="0.2">
      <c r="A934">
        <v>970</v>
      </c>
      <c r="B934" t="s">
        <v>21</v>
      </c>
      <c r="C934" s="11" t="s">
        <v>37</v>
      </c>
      <c r="D934" t="s">
        <v>968</v>
      </c>
      <c r="E934">
        <v>30</v>
      </c>
      <c r="F934" t="str">
        <f t="shared" si="28"/>
        <v/>
      </c>
      <c r="G934" t="str">
        <f t="shared" si="29"/>
        <v/>
      </c>
      <c r="H934">
        <v>2010</v>
      </c>
      <c r="I934"/>
      <c r="J934" s="40" t="s">
        <v>85</v>
      </c>
      <c r="K934" s="11" t="b">
        <v>1</v>
      </c>
    </row>
    <row r="935" spans="1:11" x14ac:dyDescent="0.2">
      <c r="A935">
        <v>971</v>
      </c>
      <c r="B935" t="s">
        <v>65</v>
      </c>
      <c r="C935" s="11" t="s">
        <v>37</v>
      </c>
      <c r="D935" t="s">
        <v>968</v>
      </c>
      <c r="E935">
        <v>12</v>
      </c>
      <c r="F935" t="str">
        <f t="shared" si="28"/>
        <v/>
      </c>
      <c r="G935" t="str">
        <f t="shared" si="29"/>
        <v/>
      </c>
      <c r="H935">
        <v>2000</v>
      </c>
      <c r="I935"/>
      <c r="J935" s="40" t="s">
        <v>85</v>
      </c>
      <c r="K935" s="11" t="b">
        <v>1</v>
      </c>
    </row>
    <row r="936" spans="1:11" x14ac:dyDescent="0.2">
      <c r="A936">
        <v>972</v>
      </c>
      <c r="B936" t="s">
        <v>9</v>
      </c>
      <c r="C936" s="11" t="s">
        <v>44</v>
      </c>
      <c r="D936" t="s">
        <v>969</v>
      </c>
      <c r="E936">
        <v>24.206000011041802</v>
      </c>
      <c r="F936" t="str">
        <f t="shared" si="28"/>
        <v/>
      </c>
      <c r="G936" t="str">
        <f t="shared" si="29"/>
        <v/>
      </c>
      <c r="H936">
        <v>1986</v>
      </c>
      <c r="I936"/>
      <c r="J936" s="40">
        <v>0.34060000000000001</v>
      </c>
      <c r="K936" s="11" t="b">
        <v>0</v>
      </c>
    </row>
    <row r="937" spans="1:11" x14ac:dyDescent="0.2">
      <c r="A937">
        <v>973</v>
      </c>
      <c r="B937" t="s">
        <v>18</v>
      </c>
      <c r="C937" s="11" t="s">
        <v>34</v>
      </c>
      <c r="D937" t="s">
        <v>970</v>
      </c>
      <c r="E937">
        <v>38</v>
      </c>
      <c r="F937" t="str">
        <f t="shared" si="28"/>
        <v/>
      </c>
      <c r="G937" t="str">
        <f t="shared" si="29"/>
        <v/>
      </c>
      <c r="H937">
        <v>1962</v>
      </c>
      <c r="I937"/>
      <c r="J937" s="40" t="s">
        <v>85</v>
      </c>
      <c r="K937" s="11" t="b">
        <v>0</v>
      </c>
    </row>
    <row r="938" spans="1:11" x14ac:dyDescent="0.2">
      <c r="A938">
        <v>974</v>
      </c>
      <c r="B938" t="s">
        <v>18</v>
      </c>
      <c r="C938" s="11" t="s">
        <v>40</v>
      </c>
      <c r="D938" t="s">
        <v>971</v>
      </c>
      <c r="E938">
        <v>21.2</v>
      </c>
      <c r="F938" t="str">
        <f t="shared" si="28"/>
        <v/>
      </c>
      <c r="G938" t="str">
        <f t="shared" si="29"/>
        <v/>
      </c>
      <c r="H938">
        <v>1963</v>
      </c>
      <c r="I938"/>
      <c r="J938" s="40" t="s">
        <v>85</v>
      </c>
      <c r="K938" s="11" t="b">
        <v>0</v>
      </c>
    </row>
    <row r="939" spans="1:11" x14ac:dyDescent="0.2">
      <c r="A939">
        <v>975</v>
      </c>
      <c r="B939" t="s">
        <v>6</v>
      </c>
      <c r="C939" s="11" t="s">
        <v>40</v>
      </c>
      <c r="D939" t="s">
        <v>972</v>
      </c>
      <c r="E939">
        <v>11.717999996244901</v>
      </c>
      <c r="F939" t="str">
        <f t="shared" si="28"/>
        <v/>
      </c>
      <c r="G939" t="str">
        <f t="shared" si="29"/>
        <v/>
      </c>
      <c r="H939">
        <v>1963</v>
      </c>
      <c r="I939"/>
      <c r="J939" s="40">
        <v>0.33706249999999999</v>
      </c>
      <c r="K939" s="11" t="b">
        <v>1</v>
      </c>
    </row>
    <row r="940" spans="1:11" x14ac:dyDescent="0.2">
      <c r="A940">
        <v>976</v>
      </c>
      <c r="B940" t="s">
        <v>7</v>
      </c>
      <c r="C940" s="11" t="s">
        <v>48</v>
      </c>
      <c r="D940" t="s">
        <v>973</v>
      </c>
      <c r="E940">
        <v>91.200000084936605</v>
      </c>
      <c r="F940" t="str">
        <f t="shared" si="28"/>
        <v/>
      </c>
      <c r="G940" t="str">
        <f t="shared" si="29"/>
        <v/>
      </c>
      <c r="H940">
        <v>2000</v>
      </c>
      <c r="I940"/>
      <c r="J940" s="40">
        <v>0.53333333333333333</v>
      </c>
      <c r="K940" s="11" t="b">
        <v>0</v>
      </c>
    </row>
    <row r="941" spans="1:11" x14ac:dyDescent="0.2">
      <c r="A941">
        <v>977</v>
      </c>
      <c r="B941" t="s">
        <v>7</v>
      </c>
      <c r="C941" s="11" t="s">
        <v>34</v>
      </c>
      <c r="D941" t="s">
        <v>974</v>
      </c>
      <c r="E941">
        <v>487.872000454366</v>
      </c>
      <c r="F941" t="str">
        <f t="shared" si="28"/>
        <v/>
      </c>
      <c r="G941" t="str">
        <f t="shared" si="29"/>
        <v/>
      </c>
      <c r="H941">
        <v>1994</v>
      </c>
      <c r="I941"/>
      <c r="J941" s="40">
        <v>0.49333333333333335</v>
      </c>
      <c r="K941" s="11" t="b">
        <v>0</v>
      </c>
    </row>
    <row r="942" spans="1:11" x14ac:dyDescent="0.2">
      <c r="A942">
        <v>978</v>
      </c>
      <c r="B942" t="s">
        <v>18</v>
      </c>
      <c r="C942" s="11" t="s">
        <v>37</v>
      </c>
      <c r="D942" t="s">
        <v>975</v>
      </c>
      <c r="E942">
        <v>63</v>
      </c>
      <c r="F942" t="str">
        <f t="shared" si="28"/>
        <v/>
      </c>
      <c r="G942" t="str">
        <f t="shared" si="29"/>
        <v/>
      </c>
      <c r="H942">
        <v>1965</v>
      </c>
      <c r="I942"/>
      <c r="J942" s="40" t="s">
        <v>85</v>
      </c>
      <c r="K942" s="11" t="b">
        <v>0</v>
      </c>
    </row>
    <row r="943" spans="1:11" x14ac:dyDescent="0.2">
      <c r="A943">
        <v>979</v>
      </c>
      <c r="B943" t="s">
        <v>18</v>
      </c>
      <c r="C943" s="11" t="s">
        <v>37</v>
      </c>
      <c r="D943" t="s">
        <v>976</v>
      </c>
      <c r="E943">
        <v>11.3</v>
      </c>
      <c r="F943" t="str">
        <f t="shared" si="28"/>
        <v/>
      </c>
      <c r="G943" t="str">
        <f t="shared" si="29"/>
        <v/>
      </c>
      <c r="H943">
        <v>1992</v>
      </c>
      <c r="I943"/>
      <c r="J943" s="40" t="s">
        <v>85</v>
      </c>
      <c r="K943" s="11" t="b">
        <v>0</v>
      </c>
    </row>
    <row r="944" spans="1:11" x14ac:dyDescent="0.2">
      <c r="A944">
        <v>980</v>
      </c>
      <c r="B944" t="s">
        <v>8</v>
      </c>
      <c r="C944" s="11" t="s">
        <v>42</v>
      </c>
      <c r="D944" t="s">
        <v>977</v>
      </c>
      <c r="E944">
        <v>98.000000044703498</v>
      </c>
      <c r="F944" t="str">
        <f t="shared" si="28"/>
        <v/>
      </c>
      <c r="G944" t="str">
        <f t="shared" si="29"/>
        <v/>
      </c>
      <c r="H944">
        <v>1973</v>
      </c>
      <c r="I944"/>
      <c r="J944" s="40">
        <v>0.30680000000000002</v>
      </c>
      <c r="K944" s="11" t="b">
        <v>0</v>
      </c>
    </row>
    <row r="945" spans="1:11" x14ac:dyDescent="0.2">
      <c r="A945">
        <v>981</v>
      </c>
      <c r="B945" t="s">
        <v>21</v>
      </c>
      <c r="C945" s="11" t="s">
        <v>41</v>
      </c>
      <c r="D945" t="s">
        <v>978</v>
      </c>
      <c r="E945">
        <v>20</v>
      </c>
      <c r="F945" t="str">
        <f t="shared" si="28"/>
        <v/>
      </c>
      <c r="G945" t="str">
        <f t="shared" si="29"/>
        <v/>
      </c>
      <c r="H945">
        <v>2005</v>
      </c>
      <c r="I945"/>
      <c r="J945" s="40" t="s">
        <v>85</v>
      </c>
      <c r="K945" s="11" t="b">
        <v>0</v>
      </c>
    </row>
    <row r="946" spans="1:11" x14ac:dyDescent="0.2">
      <c r="A946">
        <v>982</v>
      </c>
      <c r="B946" t="s">
        <v>21</v>
      </c>
      <c r="C946" s="11" t="s">
        <v>48</v>
      </c>
      <c r="D946" t="s">
        <v>979</v>
      </c>
      <c r="E946">
        <v>20</v>
      </c>
      <c r="F946" t="str">
        <f t="shared" si="28"/>
        <v/>
      </c>
      <c r="G946" t="str">
        <f t="shared" si="29"/>
        <v/>
      </c>
      <c r="H946">
        <v>2009</v>
      </c>
      <c r="I946"/>
      <c r="J946" s="40" t="s">
        <v>85</v>
      </c>
      <c r="K946" s="11" t="b">
        <v>0</v>
      </c>
    </row>
    <row r="947" spans="1:11" x14ac:dyDescent="0.2">
      <c r="A947">
        <v>983</v>
      </c>
      <c r="B947" t="s">
        <v>7</v>
      </c>
      <c r="C947" s="11" t="s">
        <v>42</v>
      </c>
      <c r="D947" t="s">
        <v>980</v>
      </c>
      <c r="E947">
        <v>32.8032000305504</v>
      </c>
      <c r="F947" t="str">
        <f t="shared" si="28"/>
        <v/>
      </c>
      <c r="G947" t="str">
        <f t="shared" si="29"/>
        <v/>
      </c>
      <c r="H947">
        <v>1994</v>
      </c>
      <c r="I947"/>
      <c r="J947" s="40">
        <v>0.49333333333333335</v>
      </c>
      <c r="K947" s="11" t="b">
        <v>0</v>
      </c>
    </row>
    <row r="948" spans="1:11" x14ac:dyDescent="0.2">
      <c r="A948">
        <v>984</v>
      </c>
      <c r="B948" t="s">
        <v>7</v>
      </c>
      <c r="C948" s="11" t="s">
        <v>42</v>
      </c>
      <c r="D948" t="s">
        <v>981</v>
      </c>
      <c r="E948">
        <v>115.872000107914</v>
      </c>
      <c r="F948" t="str">
        <f t="shared" si="28"/>
        <v/>
      </c>
      <c r="G948" t="str">
        <f t="shared" si="29"/>
        <v/>
      </c>
      <c r="H948">
        <v>1982</v>
      </c>
      <c r="I948"/>
      <c r="J948" s="40">
        <v>0.41333333333333333</v>
      </c>
      <c r="K948" s="11" t="b">
        <v>0</v>
      </c>
    </row>
    <row r="949" spans="1:11" x14ac:dyDescent="0.2">
      <c r="A949">
        <v>985</v>
      </c>
      <c r="B949" t="s">
        <v>8</v>
      </c>
      <c r="C949" s="11" t="s">
        <v>42</v>
      </c>
      <c r="D949" t="s">
        <v>982</v>
      </c>
      <c r="E949">
        <v>11.6688600053228</v>
      </c>
      <c r="F949" t="str">
        <f t="shared" si="28"/>
        <v/>
      </c>
      <c r="G949" t="str">
        <f t="shared" si="29"/>
        <v/>
      </c>
      <c r="H949">
        <v>1992</v>
      </c>
      <c r="I949"/>
      <c r="J949" s="40">
        <v>0.35619999999999996</v>
      </c>
      <c r="K949" s="11" t="b">
        <v>0</v>
      </c>
    </row>
    <row r="950" spans="1:11" x14ac:dyDescent="0.2">
      <c r="A950">
        <v>986</v>
      </c>
      <c r="B950" t="s">
        <v>21</v>
      </c>
      <c r="C950" s="11" t="s">
        <v>57</v>
      </c>
      <c r="D950" t="s">
        <v>983</v>
      </c>
      <c r="E950">
        <v>10.96</v>
      </c>
      <c r="F950" t="str">
        <f t="shared" si="28"/>
        <v/>
      </c>
      <c r="G950" t="str">
        <f t="shared" si="29"/>
        <v/>
      </c>
      <c r="H950">
        <v>2004</v>
      </c>
      <c r="I950"/>
      <c r="J950" s="40" t="s">
        <v>85</v>
      </c>
      <c r="K950" s="11" t="b">
        <v>1</v>
      </c>
    </row>
    <row r="951" spans="1:11" x14ac:dyDescent="0.2">
      <c r="A951">
        <v>987</v>
      </c>
      <c r="B951" t="s">
        <v>7</v>
      </c>
      <c r="C951" s="11" t="s">
        <v>34</v>
      </c>
      <c r="D951" t="s">
        <v>984</v>
      </c>
      <c r="E951">
        <v>62.4000000581145</v>
      </c>
      <c r="F951" t="str">
        <f t="shared" si="28"/>
        <v/>
      </c>
      <c r="G951" t="str">
        <f t="shared" si="29"/>
        <v/>
      </c>
      <c r="H951">
        <v>2002</v>
      </c>
      <c r="I951"/>
      <c r="J951" s="40">
        <v>0.54666666666666663</v>
      </c>
      <c r="K951" s="11" t="b">
        <v>0</v>
      </c>
    </row>
    <row r="952" spans="1:11" x14ac:dyDescent="0.2">
      <c r="A952">
        <v>988</v>
      </c>
      <c r="B952" t="s">
        <v>7</v>
      </c>
      <c r="C952" s="11" t="s">
        <v>34</v>
      </c>
      <c r="D952" t="s">
        <v>985</v>
      </c>
      <c r="E952">
        <v>208.608000194281</v>
      </c>
      <c r="F952" t="str">
        <f t="shared" si="28"/>
        <v/>
      </c>
      <c r="G952" t="str">
        <f t="shared" si="29"/>
        <v/>
      </c>
      <c r="H952">
        <v>1995</v>
      </c>
      <c r="I952"/>
      <c r="J952" s="40">
        <v>0.5</v>
      </c>
      <c r="K952" s="11" t="b">
        <v>0</v>
      </c>
    </row>
    <row r="953" spans="1:11" x14ac:dyDescent="0.2">
      <c r="A953">
        <v>989</v>
      </c>
      <c r="B953" t="s">
        <v>6</v>
      </c>
      <c r="C953" s="11" t="s">
        <v>41</v>
      </c>
      <c r="D953" t="s">
        <v>986</v>
      </c>
      <c r="E953">
        <v>31.991999989747999</v>
      </c>
      <c r="F953" t="str">
        <f t="shared" si="28"/>
        <v/>
      </c>
      <c r="G953" t="str">
        <f t="shared" si="29"/>
        <v/>
      </c>
      <c r="H953">
        <v>1996</v>
      </c>
      <c r="I953"/>
      <c r="J953" s="40">
        <v>0.44225000000000003</v>
      </c>
      <c r="K953" s="11" t="b">
        <v>1</v>
      </c>
    </row>
    <row r="954" spans="1:11" x14ac:dyDescent="0.2">
      <c r="A954">
        <v>990</v>
      </c>
      <c r="B954" t="s">
        <v>8</v>
      </c>
      <c r="C954" s="11" t="s">
        <v>41</v>
      </c>
      <c r="D954" t="s">
        <v>986</v>
      </c>
      <c r="E954">
        <v>22.540000010281801</v>
      </c>
      <c r="F954" t="str">
        <f t="shared" si="28"/>
        <v/>
      </c>
      <c r="G954" t="str">
        <f t="shared" si="29"/>
        <v/>
      </c>
      <c r="H954">
        <v>1995</v>
      </c>
      <c r="I954"/>
      <c r="J954" s="40">
        <v>0.36399999999999999</v>
      </c>
      <c r="K954" s="11" t="b">
        <v>1</v>
      </c>
    </row>
    <row r="955" spans="1:11" x14ac:dyDescent="0.2">
      <c r="A955">
        <v>991</v>
      </c>
      <c r="B955" t="s">
        <v>18</v>
      </c>
      <c r="C955" s="11" t="s">
        <v>41</v>
      </c>
      <c r="D955" t="s">
        <v>987</v>
      </c>
      <c r="E955">
        <v>12</v>
      </c>
      <c r="F955" t="str">
        <f t="shared" si="28"/>
        <v/>
      </c>
      <c r="G955" t="str">
        <f t="shared" si="29"/>
        <v/>
      </c>
      <c r="H955">
        <v>1967</v>
      </c>
      <c r="I955"/>
      <c r="J955" s="40" t="s">
        <v>85</v>
      </c>
      <c r="K955" s="11" t="b">
        <v>0</v>
      </c>
    </row>
    <row r="956" spans="1:11" x14ac:dyDescent="0.2">
      <c r="A956">
        <v>992</v>
      </c>
      <c r="B956" t="s">
        <v>18</v>
      </c>
      <c r="C956" s="11" t="s">
        <v>60</v>
      </c>
      <c r="D956" t="s">
        <v>988</v>
      </c>
      <c r="E956">
        <v>12.592000000000001</v>
      </c>
      <c r="F956" t="str">
        <f t="shared" si="28"/>
        <v/>
      </c>
      <c r="G956" t="str">
        <f t="shared" si="29"/>
        <v/>
      </c>
      <c r="H956">
        <v>1959</v>
      </c>
      <c r="I956"/>
      <c r="J956" s="40" t="s">
        <v>85</v>
      </c>
      <c r="K956" s="11" t="b">
        <v>0</v>
      </c>
    </row>
    <row r="957" spans="1:11" x14ac:dyDescent="0.2">
      <c r="A957">
        <v>993</v>
      </c>
      <c r="B957" t="s">
        <v>6</v>
      </c>
      <c r="C957" s="11" t="s">
        <v>45</v>
      </c>
      <c r="D957" t="s">
        <v>989</v>
      </c>
      <c r="E957">
        <v>743.99999976158097</v>
      </c>
      <c r="F957" t="str">
        <f t="shared" si="28"/>
        <v/>
      </c>
      <c r="G957" t="str">
        <f t="shared" si="29"/>
        <v/>
      </c>
      <c r="H957">
        <v>1975</v>
      </c>
      <c r="I957"/>
      <c r="J957" s="40">
        <v>0.37531249999999999</v>
      </c>
      <c r="K957" s="11" t="b">
        <v>0</v>
      </c>
    </row>
    <row r="958" spans="1:11" x14ac:dyDescent="0.2">
      <c r="A958">
        <v>994</v>
      </c>
      <c r="B958" t="s">
        <v>9</v>
      </c>
      <c r="C958" s="11" t="s">
        <v>45</v>
      </c>
      <c r="D958" t="s">
        <v>989</v>
      </c>
      <c r="E958">
        <v>62.720000028610201</v>
      </c>
      <c r="F958" t="str">
        <f t="shared" si="28"/>
        <v/>
      </c>
      <c r="G958" t="str">
        <f t="shared" si="29"/>
        <v/>
      </c>
      <c r="H958">
        <v>1979</v>
      </c>
      <c r="I958"/>
      <c r="J958" s="40">
        <v>0.32240000000000002</v>
      </c>
      <c r="K958" s="11" t="b">
        <v>0</v>
      </c>
    </row>
    <row r="959" spans="1:11" x14ac:dyDescent="0.2">
      <c r="A959">
        <v>995</v>
      </c>
      <c r="B959" t="s">
        <v>18</v>
      </c>
      <c r="C959" s="11" t="s">
        <v>41</v>
      </c>
      <c r="D959" t="s">
        <v>990</v>
      </c>
      <c r="E959">
        <v>24</v>
      </c>
      <c r="F959" t="str">
        <f t="shared" si="28"/>
        <v/>
      </c>
      <c r="G959" t="str">
        <f t="shared" si="29"/>
        <v/>
      </c>
      <c r="H959">
        <v>1962</v>
      </c>
      <c r="I959"/>
      <c r="J959" s="40" t="s">
        <v>85</v>
      </c>
      <c r="K959" s="11" t="b">
        <v>0</v>
      </c>
    </row>
    <row r="960" spans="1:11" x14ac:dyDescent="0.2">
      <c r="A960">
        <v>996</v>
      </c>
      <c r="B960" t="s">
        <v>9</v>
      </c>
      <c r="C960" s="11" t="s">
        <v>43</v>
      </c>
      <c r="D960" t="s">
        <v>991</v>
      </c>
      <c r="E960">
        <v>18.130000008270098</v>
      </c>
      <c r="F960" t="str">
        <f t="shared" si="28"/>
        <v/>
      </c>
      <c r="G960" t="str">
        <f t="shared" si="29"/>
        <v/>
      </c>
      <c r="H960">
        <v>1971</v>
      </c>
      <c r="I960"/>
      <c r="J960" s="40">
        <v>0.30159999999999998</v>
      </c>
      <c r="K960" s="11" t="b">
        <v>0</v>
      </c>
    </row>
    <row r="961" spans="1:11" x14ac:dyDescent="0.2">
      <c r="A961">
        <v>997</v>
      </c>
      <c r="B961" t="s">
        <v>18</v>
      </c>
      <c r="C961" s="11" t="s">
        <v>58</v>
      </c>
      <c r="D961" t="s">
        <v>992</v>
      </c>
      <c r="E961">
        <v>80</v>
      </c>
      <c r="F961" t="str">
        <f t="shared" si="28"/>
        <v/>
      </c>
      <c r="G961" t="str">
        <f t="shared" si="29"/>
        <v/>
      </c>
      <c r="H961">
        <v>1981</v>
      </c>
      <c r="I961"/>
      <c r="J961" s="40" t="s">
        <v>85</v>
      </c>
      <c r="K961" s="11" t="b">
        <v>0</v>
      </c>
    </row>
    <row r="962" spans="1:11" x14ac:dyDescent="0.2">
      <c r="A962">
        <v>998</v>
      </c>
      <c r="B962" t="s">
        <v>6</v>
      </c>
      <c r="C962" s="11" t="s">
        <v>58</v>
      </c>
      <c r="D962" t="s">
        <v>993</v>
      </c>
      <c r="E962">
        <v>62.495999979972801</v>
      </c>
      <c r="F962" t="str">
        <f t="shared" ref="F962:F1025" si="30">IF(B962="PSP",E962,"")</f>
        <v/>
      </c>
      <c r="G962" t="str">
        <f t="shared" ref="G962:G1025" si="31">IF(B962="PSP",E962*8,"")</f>
        <v/>
      </c>
      <c r="H962">
        <v>2010</v>
      </c>
      <c r="I962"/>
      <c r="J962" s="40">
        <v>0.486875</v>
      </c>
      <c r="K962" s="11" t="b">
        <v>1</v>
      </c>
    </row>
    <row r="963" spans="1:11" x14ac:dyDescent="0.2">
      <c r="A963">
        <v>999</v>
      </c>
      <c r="B963" t="s">
        <v>7</v>
      </c>
      <c r="C963" s="11" t="s">
        <v>34</v>
      </c>
      <c r="D963" t="s">
        <v>994</v>
      </c>
      <c r="E963">
        <v>1393.9200012981901</v>
      </c>
      <c r="F963" t="str">
        <f t="shared" si="30"/>
        <v/>
      </c>
      <c r="G963" t="str">
        <f t="shared" si="31"/>
        <v/>
      </c>
      <c r="H963">
        <v>1996</v>
      </c>
      <c r="I963"/>
      <c r="J963" s="40">
        <v>0.5066666666666666</v>
      </c>
      <c r="K963" s="11" t="b">
        <v>0</v>
      </c>
    </row>
    <row r="964" spans="1:11" x14ac:dyDescent="0.2">
      <c r="A964">
        <v>1000</v>
      </c>
      <c r="B964" t="s">
        <v>6</v>
      </c>
      <c r="C964" s="11" t="s">
        <v>34</v>
      </c>
      <c r="D964" t="s">
        <v>994</v>
      </c>
      <c r="E964">
        <v>1785.5999994278</v>
      </c>
      <c r="F964" t="str">
        <f t="shared" si="30"/>
        <v/>
      </c>
      <c r="G964" t="str">
        <f t="shared" si="31"/>
        <v/>
      </c>
      <c r="H964">
        <v>1972</v>
      </c>
      <c r="I964"/>
      <c r="J964" s="40">
        <v>0.36575000000000002</v>
      </c>
      <c r="K964" s="11" t="b">
        <v>0</v>
      </c>
    </row>
    <row r="965" spans="1:11" x14ac:dyDescent="0.2">
      <c r="A965">
        <v>1001</v>
      </c>
      <c r="B965" t="s">
        <v>9</v>
      </c>
      <c r="C965" s="11" t="s">
        <v>34</v>
      </c>
      <c r="D965" t="s">
        <v>994</v>
      </c>
      <c r="E965">
        <v>98.000000044703498</v>
      </c>
      <c r="F965" t="str">
        <f t="shared" si="30"/>
        <v/>
      </c>
      <c r="G965" t="str">
        <f t="shared" si="31"/>
        <v/>
      </c>
      <c r="H965">
        <v>1968</v>
      </c>
      <c r="I965"/>
      <c r="J965" s="40">
        <v>0.29380000000000001</v>
      </c>
      <c r="K965" s="11" t="b">
        <v>0</v>
      </c>
    </row>
    <row r="966" spans="1:11" x14ac:dyDescent="0.2">
      <c r="A966">
        <v>1002</v>
      </c>
      <c r="B966" t="s">
        <v>7</v>
      </c>
      <c r="C966" s="11" t="s">
        <v>42</v>
      </c>
      <c r="D966" t="s">
        <v>995</v>
      </c>
      <c r="E966">
        <v>226.56000021099999</v>
      </c>
      <c r="F966" t="str">
        <f t="shared" si="30"/>
        <v/>
      </c>
      <c r="G966" t="str">
        <f t="shared" si="31"/>
        <v/>
      </c>
      <c r="H966">
        <v>1995</v>
      </c>
      <c r="I966"/>
      <c r="J966" s="40">
        <v>0.5</v>
      </c>
      <c r="K966" s="11" t="b">
        <v>0</v>
      </c>
    </row>
    <row r="967" spans="1:11" x14ac:dyDescent="0.2">
      <c r="A967">
        <v>1003</v>
      </c>
      <c r="B967" t="s">
        <v>7</v>
      </c>
      <c r="C967" s="11" t="s">
        <v>41</v>
      </c>
      <c r="D967" t="s">
        <v>996</v>
      </c>
      <c r="E967">
        <v>74.880000069737406</v>
      </c>
      <c r="F967" t="str">
        <f t="shared" si="30"/>
        <v/>
      </c>
      <c r="G967" t="str">
        <f t="shared" si="31"/>
        <v/>
      </c>
      <c r="H967">
        <v>2005</v>
      </c>
      <c r="I967"/>
      <c r="J967" s="40">
        <v>0.56666666666666676</v>
      </c>
      <c r="K967" s="11" t="b">
        <v>0</v>
      </c>
    </row>
    <row r="968" spans="1:11" x14ac:dyDescent="0.2">
      <c r="A968">
        <v>1004</v>
      </c>
      <c r="B968" t="s">
        <v>18</v>
      </c>
      <c r="C968" s="11" t="s">
        <v>50</v>
      </c>
      <c r="D968" t="s">
        <v>997</v>
      </c>
      <c r="E968">
        <v>26</v>
      </c>
      <c r="F968" t="str">
        <f t="shared" si="30"/>
        <v/>
      </c>
      <c r="G968" t="str">
        <f t="shared" si="31"/>
        <v/>
      </c>
      <c r="H968">
        <v>1964</v>
      </c>
      <c r="I968"/>
      <c r="J968" s="40" t="s">
        <v>85</v>
      </c>
      <c r="K968" s="11" t="b">
        <v>0</v>
      </c>
    </row>
    <row r="969" spans="1:11" x14ac:dyDescent="0.2">
      <c r="A969">
        <v>1005</v>
      </c>
      <c r="B969" t="s">
        <v>66</v>
      </c>
      <c r="C969" s="11" t="s">
        <v>41</v>
      </c>
      <c r="D969" t="s">
        <v>998</v>
      </c>
      <c r="E969">
        <v>91.200000084936605</v>
      </c>
      <c r="F969" t="str">
        <f t="shared" si="30"/>
        <v/>
      </c>
      <c r="G969" t="str">
        <f t="shared" si="31"/>
        <v/>
      </c>
      <c r="H969">
        <v>2009</v>
      </c>
      <c r="I969"/>
      <c r="J969" s="40">
        <v>0.4936875</v>
      </c>
      <c r="K969" s="11" t="b">
        <v>1</v>
      </c>
    </row>
    <row r="970" spans="1:11" x14ac:dyDescent="0.2">
      <c r="A970">
        <v>1006</v>
      </c>
      <c r="B970" t="s">
        <v>18</v>
      </c>
      <c r="C970" s="11" t="s">
        <v>34</v>
      </c>
      <c r="D970" t="s">
        <v>999</v>
      </c>
      <c r="E970">
        <v>13.5</v>
      </c>
      <c r="F970" t="str">
        <f t="shared" si="30"/>
        <v/>
      </c>
      <c r="G970" t="str">
        <f t="shared" si="31"/>
        <v/>
      </c>
      <c r="H970">
        <v>1962</v>
      </c>
      <c r="I970"/>
      <c r="J970" s="40" t="s">
        <v>85</v>
      </c>
      <c r="K970" s="11" t="b">
        <v>0</v>
      </c>
    </row>
    <row r="971" spans="1:11" x14ac:dyDescent="0.2">
      <c r="A971">
        <v>1007</v>
      </c>
      <c r="B971" t="s">
        <v>18</v>
      </c>
      <c r="C971" s="11" t="s">
        <v>41</v>
      </c>
      <c r="D971" t="s">
        <v>1000</v>
      </c>
      <c r="E971">
        <v>17.760000000000002</v>
      </c>
      <c r="F971" t="str">
        <f t="shared" si="30"/>
        <v/>
      </c>
      <c r="G971" t="str">
        <f t="shared" si="31"/>
        <v/>
      </c>
      <c r="H971">
        <v>1957</v>
      </c>
      <c r="I971"/>
      <c r="J971" s="40" t="s">
        <v>85</v>
      </c>
      <c r="K971" s="11" t="b">
        <v>0</v>
      </c>
    </row>
    <row r="972" spans="1:11" x14ac:dyDescent="0.2">
      <c r="A972">
        <v>1008</v>
      </c>
      <c r="B972" t="s">
        <v>8</v>
      </c>
      <c r="C972" s="11" t="s">
        <v>41</v>
      </c>
      <c r="D972" t="s">
        <v>1001</v>
      </c>
      <c r="E972">
        <v>13.3280000060797</v>
      </c>
      <c r="F972" t="str">
        <f t="shared" si="30"/>
        <v/>
      </c>
      <c r="G972" t="str">
        <f t="shared" si="31"/>
        <v/>
      </c>
      <c r="H972">
        <v>1997</v>
      </c>
      <c r="I972"/>
      <c r="J972" s="40">
        <v>0.36920000000000003</v>
      </c>
      <c r="K972" s="11" t="b">
        <v>1</v>
      </c>
    </row>
    <row r="973" spans="1:11" x14ac:dyDescent="0.2">
      <c r="A973">
        <v>1009</v>
      </c>
      <c r="B973" t="s">
        <v>10</v>
      </c>
      <c r="C973" s="11" t="s">
        <v>34</v>
      </c>
      <c r="D973" t="s">
        <v>1002</v>
      </c>
      <c r="E973">
        <v>1890</v>
      </c>
      <c r="F973">
        <f t="shared" si="30"/>
        <v>1890</v>
      </c>
      <c r="G973">
        <f t="shared" si="31"/>
        <v>15120</v>
      </c>
      <c r="H973">
        <v>1983</v>
      </c>
      <c r="I973"/>
      <c r="J973" s="40" t="s">
        <v>85</v>
      </c>
      <c r="K973" s="11" t="b">
        <v>0</v>
      </c>
    </row>
    <row r="974" spans="1:11" x14ac:dyDescent="0.2">
      <c r="A974">
        <v>1010</v>
      </c>
      <c r="B974" t="s">
        <v>18</v>
      </c>
      <c r="C974" s="11" t="s">
        <v>50</v>
      </c>
      <c r="D974" t="s">
        <v>1003</v>
      </c>
      <c r="E974">
        <v>11.19</v>
      </c>
      <c r="F974" t="str">
        <f t="shared" si="30"/>
        <v/>
      </c>
      <c r="G974" t="str">
        <f t="shared" si="31"/>
        <v/>
      </c>
      <c r="H974">
        <v>1944</v>
      </c>
      <c r="I974"/>
      <c r="J974" s="40" t="s">
        <v>85</v>
      </c>
      <c r="K974" s="11" t="b">
        <v>0</v>
      </c>
    </row>
    <row r="975" spans="1:11" x14ac:dyDescent="0.2">
      <c r="A975">
        <v>1011</v>
      </c>
      <c r="B975" t="s">
        <v>66</v>
      </c>
      <c r="C975" s="11" t="s">
        <v>48</v>
      </c>
      <c r="D975" t="s">
        <v>1004</v>
      </c>
      <c r="E975">
        <v>10.032000009342999</v>
      </c>
      <c r="F975" t="str">
        <f t="shared" si="30"/>
        <v/>
      </c>
      <c r="G975" t="str">
        <f t="shared" si="31"/>
        <v/>
      </c>
      <c r="H975">
        <v>1971</v>
      </c>
      <c r="I975"/>
      <c r="J975" s="40">
        <v>0.37256250000000002</v>
      </c>
      <c r="K975" s="11" t="b">
        <v>0</v>
      </c>
    </row>
    <row r="976" spans="1:11" x14ac:dyDescent="0.2">
      <c r="A976">
        <v>1012</v>
      </c>
      <c r="B976" t="s">
        <v>9</v>
      </c>
      <c r="C976" s="11" t="s">
        <v>44</v>
      </c>
      <c r="D976" t="s">
        <v>1005</v>
      </c>
      <c r="E976">
        <v>168.25816007675201</v>
      </c>
      <c r="F976" t="str">
        <f t="shared" si="30"/>
        <v/>
      </c>
      <c r="G976" t="str">
        <f t="shared" si="31"/>
        <v/>
      </c>
      <c r="H976">
        <v>1981</v>
      </c>
      <c r="I976"/>
      <c r="J976" s="40">
        <v>0.3276</v>
      </c>
      <c r="K976" s="11" t="b">
        <v>0</v>
      </c>
    </row>
    <row r="977" spans="1:11" x14ac:dyDescent="0.2">
      <c r="A977">
        <v>1013</v>
      </c>
      <c r="B977" t="s">
        <v>21</v>
      </c>
      <c r="C977" s="11" t="s">
        <v>52</v>
      </c>
      <c r="D977" t="s">
        <v>1006</v>
      </c>
      <c r="E977">
        <v>20.3</v>
      </c>
      <c r="F977" t="str">
        <f t="shared" si="30"/>
        <v/>
      </c>
      <c r="G977" t="str">
        <f t="shared" si="31"/>
        <v/>
      </c>
      <c r="H977">
        <v>1999</v>
      </c>
      <c r="I977"/>
      <c r="J977" s="40" t="s">
        <v>85</v>
      </c>
      <c r="K977" s="11" t="b">
        <v>0</v>
      </c>
    </row>
    <row r="978" spans="1:11" x14ac:dyDescent="0.2">
      <c r="A978">
        <v>1014</v>
      </c>
      <c r="B978" t="s">
        <v>7</v>
      </c>
      <c r="C978" s="11" t="s">
        <v>52</v>
      </c>
      <c r="D978" t="s">
        <v>1007</v>
      </c>
      <c r="E978">
        <v>12.268800011426199</v>
      </c>
      <c r="F978" t="str">
        <f t="shared" si="30"/>
        <v/>
      </c>
      <c r="G978" t="str">
        <f t="shared" si="31"/>
        <v/>
      </c>
      <c r="H978">
        <v>2009</v>
      </c>
      <c r="I978"/>
      <c r="J978" s="40">
        <v>0.59333333333333327</v>
      </c>
      <c r="K978" s="11" t="b">
        <v>0</v>
      </c>
    </row>
    <row r="979" spans="1:11" x14ac:dyDescent="0.2">
      <c r="A979">
        <v>1015</v>
      </c>
      <c r="B979" t="s">
        <v>65</v>
      </c>
      <c r="C979" s="11" t="s">
        <v>52</v>
      </c>
      <c r="D979" t="s">
        <v>1007</v>
      </c>
      <c r="E979">
        <v>32</v>
      </c>
      <c r="F979" t="str">
        <f t="shared" si="30"/>
        <v/>
      </c>
      <c r="G979" t="str">
        <f t="shared" si="31"/>
        <v/>
      </c>
      <c r="H979">
        <v>2009</v>
      </c>
      <c r="I979"/>
      <c r="J979" s="40" t="s">
        <v>85</v>
      </c>
      <c r="K979" s="11" t="b">
        <v>0</v>
      </c>
    </row>
    <row r="980" spans="1:11" x14ac:dyDescent="0.2">
      <c r="A980">
        <v>1016</v>
      </c>
      <c r="B980" t="s">
        <v>7</v>
      </c>
      <c r="C980" s="11" t="s">
        <v>63</v>
      </c>
      <c r="D980" t="s">
        <v>1008</v>
      </c>
      <c r="E980">
        <v>319.48800029754602</v>
      </c>
      <c r="F980" t="str">
        <f t="shared" si="30"/>
        <v/>
      </c>
      <c r="G980" t="str">
        <f t="shared" si="31"/>
        <v/>
      </c>
      <c r="H980">
        <v>2007</v>
      </c>
      <c r="I980"/>
      <c r="J980" s="40">
        <v>0.57999999999999996</v>
      </c>
      <c r="K980" s="11" t="b">
        <v>1</v>
      </c>
    </row>
    <row r="981" spans="1:11" x14ac:dyDescent="0.2">
      <c r="A981">
        <v>1017</v>
      </c>
      <c r="B981" t="s">
        <v>7</v>
      </c>
      <c r="C981" s="11" t="s">
        <v>63</v>
      </c>
      <c r="D981" t="s">
        <v>1008</v>
      </c>
      <c r="E981">
        <v>426.24000039696699</v>
      </c>
      <c r="F981" t="str">
        <f t="shared" si="30"/>
        <v/>
      </c>
      <c r="G981" t="str">
        <f t="shared" si="31"/>
        <v/>
      </c>
      <c r="H981">
        <v>2010</v>
      </c>
      <c r="I981"/>
      <c r="J981" s="40">
        <v>0.6</v>
      </c>
      <c r="K981" s="11" t="b">
        <v>0</v>
      </c>
    </row>
    <row r="982" spans="1:11" x14ac:dyDescent="0.2">
      <c r="A982">
        <v>1018</v>
      </c>
      <c r="B982" t="s">
        <v>66</v>
      </c>
      <c r="C982" s="11" t="s">
        <v>63</v>
      </c>
      <c r="D982" t="s">
        <v>1009</v>
      </c>
      <c r="E982">
        <v>11.1360000103712</v>
      </c>
      <c r="F982" t="str">
        <f t="shared" si="30"/>
        <v/>
      </c>
      <c r="G982" t="str">
        <f t="shared" si="31"/>
        <v/>
      </c>
      <c r="H982">
        <v>1966</v>
      </c>
      <c r="I982"/>
      <c r="J982" s="40">
        <v>0.35662500000000003</v>
      </c>
      <c r="K982" s="11" t="b">
        <v>1</v>
      </c>
    </row>
    <row r="983" spans="1:11" x14ac:dyDescent="0.2">
      <c r="A983">
        <v>1019</v>
      </c>
      <c r="B983" t="s">
        <v>18</v>
      </c>
      <c r="C983" s="11" t="s">
        <v>35</v>
      </c>
      <c r="D983" t="s">
        <v>1010</v>
      </c>
      <c r="E983">
        <v>25.7</v>
      </c>
      <c r="F983" t="str">
        <f t="shared" si="30"/>
        <v/>
      </c>
      <c r="G983" t="str">
        <f t="shared" si="31"/>
        <v/>
      </c>
      <c r="H983">
        <v>1973</v>
      </c>
      <c r="I983"/>
      <c r="J983" s="40" t="s">
        <v>85</v>
      </c>
      <c r="K983" s="11" t="b">
        <v>0</v>
      </c>
    </row>
    <row r="984" spans="1:11" x14ac:dyDescent="0.2">
      <c r="A984">
        <v>1020</v>
      </c>
      <c r="B984" t="s">
        <v>18</v>
      </c>
      <c r="C984" s="11" t="s">
        <v>55</v>
      </c>
      <c r="D984" t="s">
        <v>1011</v>
      </c>
      <c r="E984">
        <v>40.799999999999997</v>
      </c>
      <c r="F984" t="str">
        <f t="shared" si="30"/>
        <v/>
      </c>
      <c r="G984" t="str">
        <f t="shared" si="31"/>
        <v/>
      </c>
      <c r="H984">
        <v>1989</v>
      </c>
      <c r="I984"/>
      <c r="J984" s="40" t="s">
        <v>85</v>
      </c>
      <c r="K984" s="11" t="b">
        <v>0</v>
      </c>
    </row>
    <row r="985" spans="1:11" x14ac:dyDescent="0.2">
      <c r="A985">
        <v>1021</v>
      </c>
      <c r="B985" t="s">
        <v>18</v>
      </c>
      <c r="C985" s="11" t="s">
        <v>54</v>
      </c>
      <c r="D985" t="s">
        <v>1012</v>
      </c>
      <c r="E985">
        <v>1057.8</v>
      </c>
      <c r="F985" t="str">
        <f t="shared" si="30"/>
        <v/>
      </c>
      <c r="G985" t="str">
        <f t="shared" si="31"/>
        <v/>
      </c>
      <c r="H985">
        <v>1970</v>
      </c>
      <c r="I985"/>
      <c r="J985" s="40" t="s">
        <v>85</v>
      </c>
      <c r="K985" s="11" t="b">
        <v>0</v>
      </c>
    </row>
    <row r="986" spans="1:11" x14ac:dyDescent="0.2">
      <c r="A986">
        <v>1022</v>
      </c>
      <c r="B986" t="s">
        <v>18</v>
      </c>
      <c r="C986" s="11" t="s">
        <v>54</v>
      </c>
      <c r="D986" t="s">
        <v>1013</v>
      </c>
      <c r="E986">
        <v>208</v>
      </c>
      <c r="F986" t="str">
        <f t="shared" si="30"/>
        <v/>
      </c>
      <c r="G986" t="str">
        <f t="shared" si="31"/>
        <v/>
      </c>
      <c r="H986">
        <v>1985</v>
      </c>
      <c r="I986"/>
      <c r="J986" s="40" t="s">
        <v>85</v>
      </c>
      <c r="K986" s="11" t="b">
        <v>0</v>
      </c>
    </row>
    <row r="987" spans="1:11" x14ac:dyDescent="0.2">
      <c r="A987">
        <v>1023</v>
      </c>
      <c r="B987" t="s">
        <v>18</v>
      </c>
      <c r="C987" s="11" t="s">
        <v>35</v>
      </c>
      <c r="D987" t="s">
        <v>1014</v>
      </c>
      <c r="E987">
        <v>14</v>
      </c>
      <c r="F987" t="str">
        <f t="shared" si="30"/>
        <v/>
      </c>
      <c r="G987" t="str">
        <f t="shared" si="31"/>
        <v/>
      </c>
      <c r="H987">
        <v>1976</v>
      </c>
      <c r="I987"/>
      <c r="J987" s="40" t="s">
        <v>85</v>
      </c>
      <c r="K987" s="11" t="b">
        <v>0</v>
      </c>
    </row>
    <row r="988" spans="1:11" x14ac:dyDescent="0.2">
      <c r="A988">
        <v>1024</v>
      </c>
      <c r="B988" t="s">
        <v>66</v>
      </c>
      <c r="C988" s="11" t="s">
        <v>41</v>
      </c>
      <c r="D988" t="s">
        <v>1015</v>
      </c>
      <c r="E988">
        <v>21.8169600203186</v>
      </c>
      <c r="F988" t="str">
        <f t="shared" si="30"/>
        <v/>
      </c>
      <c r="G988" t="str">
        <f t="shared" si="31"/>
        <v/>
      </c>
      <c r="H988">
        <v>2009</v>
      </c>
      <c r="I988"/>
      <c r="J988" s="40">
        <v>0.4936875</v>
      </c>
      <c r="K988" s="11" t="b">
        <v>1</v>
      </c>
    </row>
    <row r="989" spans="1:11" x14ac:dyDescent="0.2">
      <c r="A989">
        <v>1025</v>
      </c>
      <c r="B989" t="s">
        <v>66</v>
      </c>
      <c r="C989" s="11" t="s">
        <v>44</v>
      </c>
      <c r="D989" t="s">
        <v>1016</v>
      </c>
      <c r="E989">
        <v>460.80000042915299</v>
      </c>
      <c r="F989" t="str">
        <f t="shared" si="30"/>
        <v/>
      </c>
      <c r="G989" t="str">
        <f t="shared" si="31"/>
        <v/>
      </c>
      <c r="H989">
        <v>2005</v>
      </c>
      <c r="I989"/>
      <c r="J989" s="40">
        <v>0.48093750000000002</v>
      </c>
      <c r="K989" s="11" t="b">
        <v>1</v>
      </c>
    </row>
    <row r="990" spans="1:11" x14ac:dyDescent="0.2">
      <c r="A990">
        <v>1026</v>
      </c>
      <c r="B990" t="s">
        <v>8</v>
      </c>
      <c r="C990" s="11" t="s">
        <v>44</v>
      </c>
      <c r="D990" t="s">
        <v>1016</v>
      </c>
      <c r="E990">
        <v>323.40000014752201</v>
      </c>
      <c r="F990" t="str">
        <f t="shared" si="30"/>
        <v/>
      </c>
      <c r="G990" t="str">
        <f t="shared" si="31"/>
        <v/>
      </c>
      <c r="H990">
        <v>2005</v>
      </c>
      <c r="I990"/>
      <c r="J990" s="40">
        <v>0.39</v>
      </c>
      <c r="K990" s="11" t="b">
        <v>1</v>
      </c>
    </row>
    <row r="991" spans="1:11" x14ac:dyDescent="0.2">
      <c r="A991">
        <v>1027</v>
      </c>
      <c r="B991" t="s">
        <v>10</v>
      </c>
      <c r="C991" s="11" t="s">
        <v>45</v>
      </c>
      <c r="D991" t="s">
        <v>1017</v>
      </c>
      <c r="E991">
        <v>650</v>
      </c>
      <c r="F991">
        <f t="shared" si="30"/>
        <v>650</v>
      </c>
      <c r="G991">
        <f t="shared" si="31"/>
        <v>5200</v>
      </c>
      <c r="H991">
        <v>1996</v>
      </c>
      <c r="I991"/>
      <c r="J991" s="40" t="s">
        <v>85</v>
      </c>
      <c r="K991" s="11" t="b">
        <v>0</v>
      </c>
    </row>
    <row r="992" spans="1:11" x14ac:dyDescent="0.2">
      <c r="A992">
        <v>1028</v>
      </c>
      <c r="B992" t="s">
        <v>18</v>
      </c>
      <c r="C992" s="11" t="s">
        <v>40</v>
      </c>
      <c r="D992" t="s">
        <v>1018</v>
      </c>
      <c r="E992">
        <v>17.600000000000001</v>
      </c>
      <c r="F992" t="str">
        <f t="shared" si="30"/>
        <v/>
      </c>
      <c r="G992" t="str">
        <f t="shared" si="31"/>
        <v/>
      </c>
      <c r="H992">
        <v>1993</v>
      </c>
      <c r="I992"/>
      <c r="J992" s="40" t="s">
        <v>85</v>
      </c>
      <c r="K992" s="11" t="b">
        <v>0</v>
      </c>
    </row>
    <row r="993" spans="1:11" x14ac:dyDescent="0.2">
      <c r="A993">
        <v>1029</v>
      </c>
      <c r="B993" t="s">
        <v>18</v>
      </c>
      <c r="C993" s="11" t="s">
        <v>53</v>
      </c>
      <c r="D993" t="s">
        <v>1019</v>
      </c>
      <c r="E993">
        <v>70</v>
      </c>
      <c r="F993" t="str">
        <f t="shared" si="30"/>
        <v/>
      </c>
      <c r="G993" t="str">
        <f t="shared" si="31"/>
        <v/>
      </c>
      <c r="H993">
        <v>1939</v>
      </c>
      <c r="I993"/>
      <c r="J993" s="40" t="s">
        <v>85</v>
      </c>
      <c r="K993" s="11" t="b">
        <v>0</v>
      </c>
    </row>
    <row r="994" spans="1:11" x14ac:dyDescent="0.2">
      <c r="A994">
        <v>1030</v>
      </c>
      <c r="B994" t="s">
        <v>18</v>
      </c>
      <c r="C994" s="11" t="s">
        <v>49</v>
      </c>
      <c r="D994" t="s">
        <v>1020</v>
      </c>
      <c r="E994">
        <v>16</v>
      </c>
      <c r="F994" t="str">
        <f t="shared" si="30"/>
        <v/>
      </c>
      <c r="G994" t="str">
        <f t="shared" si="31"/>
        <v/>
      </c>
      <c r="H994">
        <v>1930</v>
      </c>
      <c r="I994"/>
      <c r="J994" s="40" t="s">
        <v>85</v>
      </c>
      <c r="K994" s="11" t="b">
        <v>0</v>
      </c>
    </row>
    <row r="995" spans="1:11" x14ac:dyDescent="0.2">
      <c r="A995">
        <v>1031</v>
      </c>
      <c r="B995" t="s">
        <v>10</v>
      </c>
      <c r="C995" s="11" t="s">
        <v>47</v>
      </c>
      <c r="D995" t="s">
        <v>1021</v>
      </c>
      <c r="E995">
        <v>24</v>
      </c>
      <c r="F995">
        <f t="shared" si="30"/>
        <v>24</v>
      </c>
      <c r="G995">
        <f t="shared" si="31"/>
        <v>192</v>
      </c>
      <c r="H995">
        <v>1953</v>
      </c>
      <c r="I995"/>
      <c r="J995" s="40" t="s">
        <v>85</v>
      </c>
      <c r="K995" s="11" t="b">
        <v>0</v>
      </c>
    </row>
    <row r="996" spans="1:11" x14ac:dyDescent="0.2">
      <c r="A996">
        <v>1032</v>
      </c>
      <c r="B996" t="s">
        <v>4</v>
      </c>
      <c r="C996" s="11" t="s">
        <v>43</v>
      </c>
      <c r="D996" t="s">
        <v>1022</v>
      </c>
      <c r="E996">
        <v>2774.94999782369</v>
      </c>
      <c r="F996" t="str">
        <f t="shared" si="30"/>
        <v/>
      </c>
      <c r="G996" t="str">
        <f t="shared" si="31"/>
        <v/>
      </c>
      <c r="H996">
        <v>1975</v>
      </c>
      <c r="I996"/>
      <c r="J996" s="40">
        <v>0.33</v>
      </c>
      <c r="K996" s="11" t="b">
        <v>0</v>
      </c>
    </row>
    <row r="997" spans="1:11" x14ac:dyDescent="0.2">
      <c r="A997">
        <v>1033</v>
      </c>
      <c r="B997" t="s">
        <v>65</v>
      </c>
      <c r="C997" s="11" t="s">
        <v>43</v>
      </c>
      <c r="D997" t="s">
        <v>1023</v>
      </c>
      <c r="E997">
        <v>55.3</v>
      </c>
      <c r="F997" t="str">
        <f t="shared" si="30"/>
        <v/>
      </c>
      <c r="G997" t="str">
        <f t="shared" si="31"/>
        <v/>
      </c>
      <c r="H997">
        <v>1996</v>
      </c>
      <c r="I997"/>
      <c r="J997" s="40" t="s">
        <v>85</v>
      </c>
      <c r="K997" s="11" t="b">
        <v>1</v>
      </c>
    </row>
    <row r="998" spans="1:11" x14ac:dyDescent="0.2">
      <c r="A998">
        <v>1034</v>
      </c>
      <c r="B998" t="s">
        <v>5</v>
      </c>
      <c r="C998" s="11" t="s">
        <v>49</v>
      </c>
      <c r="D998" t="s">
        <v>1024</v>
      </c>
      <c r="E998">
        <v>184.00000035762801</v>
      </c>
      <c r="F998" t="str">
        <f t="shared" si="30"/>
        <v/>
      </c>
      <c r="G998" t="str">
        <f t="shared" si="31"/>
        <v/>
      </c>
      <c r="H998">
        <v>1983</v>
      </c>
      <c r="I998"/>
      <c r="J998" s="40">
        <v>0.38900000000000001</v>
      </c>
      <c r="K998" s="11" t="b">
        <v>0</v>
      </c>
    </row>
    <row r="999" spans="1:11" x14ac:dyDescent="0.2">
      <c r="A999">
        <v>1035</v>
      </c>
      <c r="B999" t="s">
        <v>18</v>
      </c>
      <c r="C999" s="11" t="s">
        <v>57</v>
      </c>
      <c r="D999" t="s">
        <v>1025</v>
      </c>
      <c r="E999">
        <v>43.2</v>
      </c>
      <c r="F999" t="str">
        <f t="shared" si="30"/>
        <v/>
      </c>
      <c r="G999" t="str">
        <f t="shared" si="31"/>
        <v/>
      </c>
      <c r="H999">
        <v>1933</v>
      </c>
      <c r="I999"/>
      <c r="J999" s="40" t="s">
        <v>85</v>
      </c>
      <c r="K999" s="11" t="b">
        <v>0</v>
      </c>
    </row>
    <row r="1000" spans="1:11" x14ac:dyDescent="0.2">
      <c r="A1000">
        <v>1036</v>
      </c>
      <c r="B1000" t="s">
        <v>18</v>
      </c>
      <c r="C1000" s="11" t="s">
        <v>35</v>
      </c>
      <c r="D1000" t="s">
        <v>1026</v>
      </c>
      <c r="E1000">
        <v>44.6</v>
      </c>
      <c r="F1000" t="str">
        <f t="shared" si="30"/>
        <v/>
      </c>
      <c r="G1000" t="str">
        <f t="shared" si="31"/>
        <v/>
      </c>
      <c r="H1000">
        <v>1989</v>
      </c>
      <c r="I1000"/>
      <c r="J1000" s="40" t="s">
        <v>85</v>
      </c>
      <c r="K1000" s="11" t="b">
        <v>0</v>
      </c>
    </row>
    <row r="1001" spans="1:11" x14ac:dyDescent="0.2">
      <c r="A1001">
        <v>1037</v>
      </c>
      <c r="B1001" t="s">
        <v>18</v>
      </c>
      <c r="C1001" s="11" t="s">
        <v>34</v>
      </c>
      <c r="D1001" t="s">
        <v>1027</v>
      </c>
      <c r="E1001">
        <v>18.399999999999999</v>
      </c>
      <c r="F1001" t="str">
        <f t="shared" si="30"/>
        <v/>
      </c>
      <c r="G1001" t="str">
        <f t="shared" si="31"/>
        <v/>
      </c>
      <c r="H1001">
        <v>1938</v>
      </c>
      <c r="I1001"/>
      <c r="J1001" s="40" t="s">
        <v>85</v>
      </c>
      <c r="K1001" s="11" t="b">
        <v>0</v>
      </c>
    </row>
    <row r="1002" spans="1:11" x14ac:dyDescent="0.2">
      <c r="A1002">
        <v>1038</v>
      </c>
      <c r="B1002" t="s">
        <v>18</v>
      </c>
      <c r="C1002" s="11" t="s">
        <v>34</v>
      </c>
      <c r="D1002" t="s">
        <v>1028</v>
      </c>
      <c r="E1002">
        <v>15</v>
      </c>
      <c r="F1002" t="str">
        <f t="shared" si="30"/>
        <v/>
      </c>
      <c r="G1002" t="str">
        <f t="shared" si="31"/>
        <v/>
      </c>
      <c r="H1002">
        <v>1924</v>
      </c>
      <c r="I1002"/>
      <c r="J1002" s="40" t="s">
        <v>85</v>
      </c>
      <c r="K1002" s="11" t="b">
        <v>0</v>
      </c>
    </row>
    <row r="1003" spans="1:11" x14ac:dyDescent="0.2">
      <c r="A1003">
        <v>1039</v>
      </c>
      <c r="B1003" t="s">
        <v>6</v>
      </c>
      <c r="C1003" s="11" t="s">
        <v>40</v>
      </c>
      <c r="D1003" t="s">
        <v>1029</v>
      </c>
      <c r="E1003">
        <v>1599.5999994874001</v>
      </c>
      <c r="F1003" t="str">
        <f t="shared" si="30"/>
        <v/>
      </c>
      <c r="G1003" t="str">
        <f t="shared" si="31"/>
        <v/>
      </c>
      <c r="H1003">
        <v>1974</v>
      </c>
      <c r="I1003"/>
      <c r="J1003" s="40">
        <v>0.37212499999999998</v>
      </c>
      <c r="K1003" s="11" t="b">
        <v>0</v>
      </c>
    </row>
    <row r="1004" spans="1:11" x14ac:dyDescent="0.2">
      <c r="A1004">
        <v>1040</v>
      </c>
      <c r="B1004" t="s">
        <v>18</v>
      </c>
      <c r="C1004" s="11" t="s">
        <v>47</v>
      </c>
      <c r="D1004" t="s">
        <v>1030</v>
      </c>
      <c r="E1004">
        <v>12.4</v>
      </c>
      <c r="F1004" t="str">
        <f t="shared" si="30"/>
        <v/>
      </c>
      <c r="G1004" t="str">
        <f t="shared" si="31"/>
        <v/>
      </c>
      <c r="H1004">
        <v>1966</v>
      </c>
      <c r="I1004"/>
      <c r="J1004" s="40" t="s">
        <v>85</v>
      </c>
      <c r="K1004" s="11" t="b">
        <v>0</v>
      </c>
    </row>
    <row r="1005" spans="1:11" x14ac:dyDescent="0.2">
      <c r="A1005">
        <v>1041</v>
      </c>
      <c r="B1005" t="s">
        <v>6</v>
      </c>
      <c r="C1005" s="11" t="s">
        <v>44</v>
      </c>
      <c r="D1005" t="s">
        <v>1031</v>
      </c>
      <c r="E1005">
        <v>37.199999988079099</v>
      </c>
      <c r="F1005" t="str">
        <f t="shared" si="30"/>
        <v/>
      </c>
      <c r="G1005" t="str">
        <f t="shared" si="31"/>
        <v/>
      </c>
      <c r="H1005">
        <v>1941</v>
      </c>
      <c r="I1005"/>
      <c r="J1005" s="40">
        <v>0.26693749999999999</v>
      </c>
      <c r="K1005" s="11" t="b">
        <v>0</v>
      </c>
    </row>
    <row r="1006" spans="1:11" x14ac:dyDescent="0.2">
      <c r="A1006">
        <v>1042</v>
      </c>
      <c r="B1006" t="s">
        <v>8</v>
      </c>
      <c r="C1006" s="11" t="s">
        <v>44</v>
      </c>
      <c r="D1006" t="s">
        <v>1031</v>
      </c>
      <c r="E1006">
        <v>49.000000022351699</v>
      </c>
      <c r="F1006" t="str">
        <f t="shared" si="30"/>
        <v/>
      </c>
      <c r="G1006" t="str">
        <f t="shared" si="31"/>
        <v/>
      </c>
      <c r="H1006">
        <v>1999</v>
      </c>
      <c r="I1006"/>
      <c r="J1006" s="40">
        <v>0.37439999999999996</v>
      </c>
      <c r="K1006" s="11" t="b">
        <v>1</v>
      </c>
    </row>
    <row r="1007" spans="1:11" x14ac:dyDescent="0.2">
      <c r="A1007">
        <v>1043</v>
      </c>
      <c r="B1007" t="s">
        <v>18</v>
      </c>
      <c r="C1007" s="11" t="s">
        <v>57</v>
      </c>
      <c r="D1007" t="s">
        <v>1032</v>
      </c>
      <c r="E1007">
        <v>20.399999999999999</v>
      </c>
      <c r="F1007" t="str">
        <f t="shared" si="30"/>
        <v/>
      </c>
      <c r="G1007" t="str">
        <f t="shared" si="31"/>
        <v/>
      </c>
      <c r="H1007">
        <v>1997</v>
      </c>
      <c r="I1007"/>
      <c r="J1007" s="40" t="s">
        <v>85</v>
      </c>
      <c r="K1007" s="11" t="b">
        <v>0</v>
      </c>
    </row>
    <row r="1008" spans="1:11" x14ac:dyDescent="0.2">
      <c r="A1008">
        <v>1044</v>
      </c>
      <c r="B1008" t="s">
        <v>18</v>
      </c>
      <c r="C1008" s="11" t="s">
        <v>37</v>
      </c>
      <c r="D1008" t="s">
        <v>1033</v>
      </c>
      <c r="E1008">
        <v>16</v>
      </c>
      <c r="F1008" t="str">
        <f t="shared" si="30"/>
        <v/>
      </c>
      <c r="G1008" t="str">
        <f t="shared" si="31"/>
        <v/>
      </c>
      <c r="H1008">
        <v>1973</v>
      </c>
      <c r="I1008"/>
      <c r="J1008" s="40" t="s">
        <v>85</v>
      </c>
      <c r="K1008" s="11" t="b">
        <v>0</v>
      </c>
    </row>
    <row r="1009" spans="1:11" x14ac:dyDescent="0.2">
      <c r="A1009">
        <v>1045</v>
      </c>
      <c r="B1009" t="s">
        <v>18</v>
      </c>
      <c r="C1009" s="11" t="s">
        <v>57</v>
      </c>
      <c r="D1009" t="s">
        <v>1034</v>
      </c>
      <c r="E1009">
        <v>10.4</v>
      </c>
      <c r="F1009" t="str">
        <f t="shared" si="30"/>
        <v/>
      </c>
      <c r="G1009" t="str">
        <f t="shared" si="31"/>
        <v/>
      </c>
      <c r="H1009">
        <v>1956</v>
      </c>
      <c r="I1009"/>
      <c r="J1009" s="40" t="s">
        <v>85</v>
      </c>
      <c r="K1009" s="11" t="b">
        <v>0</v>
      </c>
    </row>
    <row r="1010" spans="1:11" x14ac:dyDescent="0.2">
      <c r="A1010">
        <v>1046</v>
      </c>
      <c r="B1010" t="s">
        <v>7</v>
      </c>
      <c r="C1010" s="11" t="s">
        <v>50</v>
      </c>
      <c r="D1010" t="s">
        <v>1035</v>
      </c>
      <c r="E1010">
        <v>379.20000035315798</v>
      </c>
      <c r="F1010" t="str">
        <f t="shared" si="30"/>
        <v/>
      </c>
      <c r="G1010" t="str">
        <f t="shared" si="31"/>
        <v/>
      </c>
      <c r="H1010">
        <v>2001</v>
      </c>
      <c r="I1010"/>
      <c r="J1010" s="40">
        <v>0.54</v>
      </c>
      <c r="K1010" s="11" t="b">
        <v>0</v>
      </c>
    </row>
    <row r="1011" spans="1:11" x14ac:dyDescent="0.2">
      <c r="A1011">
        <v>1047</v>
      </c>
      <c r="B1011" t="s">
        <v>66</v>
      </c>
      <c r="C1011" s="11" t="s">
        <v>50</v>
      </c>
      <c r="D1011" t="s">
        <v>1035</v>
      </c>
      <c r="E1011">
        <v>155.520000144839</v>
      </c>
      <c r="F1011" t="str">
        <f t="shared" si="30"/>
        <v/>
      </c>
      <c r="G1011" t="str">
        <f t="shared" si="31"/>
        <v/>
      </c>
      <c r="H1011">
        <v>1973</v>
      </c>
      <c r="I1011"/>
      <c r="J1011" s="40">
        <v>0.37893749999999998</v>
      </c>
      <c r="K1011" s="11" t="b">
        <v>0</v>
      </c>
    </row>
    <row r="1012" spans="1:11" x14ac:dyDescent="0.2">
      <c r="A1012">
        <v>1048</v>
      </c>
      <c r="B1012" t="s">
        <v>66</v>
      </c>
      <c r="C1012" s="11" t="s">
        <v>50</v>
      </c>
      <c r="D1012" t="s">
        <v>1036</v>
      </c>
      <c r="E1012">
        <v>10.416000009700699</v>
      </c>
      <c r="F1012" t="str">
        <f t="shared" si="30"/>
        <v/>
      </c>
      <c r="G1012" t="str">
        <f t="shared" si="31"/>
        <v/>
      </c>
      <c r="H1012">
        <v>2001</v>
      </c>
      <c r="I1012"/>
      <c r="J1012" s="40">
        <v>0.46818750000000003</v>
      </c>
      <c r="K1012" s="11" t="b">
        <v>0</v>
      </c>
    </row>
    <row r="1013" spans="1:11" x14ac:dyDescent="0.2">
      <c r="A1013">
        <v>1049</v>
      </c>
      <c r="B1013" t="s">
        <v>7</v>
      </c>
      <c r="C1013" s="11" t="s">
        <v>42</v>
      </c>
      <c r="D1013" t="s">
        <v>1037</v>
      </c>
      <c r="E1013">
        <v>112.800000105053</v>
      </c>
      <c r="F1013" t="str">
        <f t="shared" si="30"/>
        <v/>
      </c>
      <c r="G1013" t="str">
        <f t="shared" si="31"/>
        <v/>
      </c>
      <c r="H1013">
        <v>1975</v>
      </c>
      <c r="I1013"/>
      <c r="J1013" s="40">
        <v>0.36666666666666664</v>
      </c>
      <c r="K1013" s="11" t="b">
        <v>0</v>
      </c>
    </row>
    <row r="1014" spans="1:11" x14ac:dyDescent="0.2">
      <c r="A1014">
        <v>1050</v>
      </c>
      <c r="B1014" t="s">
        <v>8</v>
      </c>
      <c r="C1014" s="11" t="s">
        <v>44</v>
      </c>
      <c r="D1014" t="s">
        <v>1038</v>
      </c>
      <c r="E1014">
        <v>16.660000007599599</v>
      </c>
      <c r="F1014" t="str">
        <f t="shared" si="30"/>
        <v/>
      </c>
      <c r="G1014" t="str">
        <f t="shared" si="31"/>
        <v/>
      </c>
      <c r="H1014">
        <v>1971</v>
      </c>
      <c r="I1014"/>
      <c r="J1014" s="40">
        <v>0.30159999999999998</v>
      </c>
      <c r="K1014" s="11" t="b">
        <v>1</v>
      </c>
    </row>
    <row r="1015" spans="1:11" x14ac:dyDescent="0.2">
      <c r="A1015">
        <v>1051</v>
      </c>
      <c r="B1015" t="s">
        <v>18</v>
      </c>
      <c r="C1015" s="11" t="s">
        <v>44</v>
      </c>
      <c r="D1015" t="s">
        <v>1039</v>
      </c>
      <c r="E1015">
        <v>354</v>
      </c>
      <c r="F1015" t="str">
        <f t="shared" si="30"/>
        <v/>
      </c>
      <c r="G1015" t="str">
        <f t="shared" si="31"/>
        <v/>
      </c>
      <c r="H1015">
        <v>1952</v>
      </c>
      <c r="I1015"/>
      <c r="J1015" s="40" t="s">
        <v>85</v>
      </c>
      <c r="K1015" s="11" t="b">
        <v>0</v>
      </c>
    </row>
    <row r="1016" spans="1:11" x14ac:dyDescent="0.2">
      <c r="A1016">
        <v>1052</v>
      </c>
      <c r="B1016" t="s">
        <v>8</v>
      </c>
      <c r="C1016" s="11" t="s">
        <v>42</v>
      </c>
      <c r="D1016" t="s">
        <v>1040</v>
      </c>
      <c r="E1016">
        <v>38.327800017483497</v>
      </c>
      <c r="F1016" t="str">
        <f t="shared" si="30"/>
        <v/>
      </c>
      <c r="G1016" t="str">
        <f t="shared" si="31"/>
        <v/>
      </c>
      <c r="H1016">
        <v>1984</v>
      </c>
      <c r="I1016"/>
      <c r="J1016" s="40">
        <v>0.33539999999999998</v>
      </c>
      <c r="K1016" s="11" t="b">
        <v>1</v>
      </c>
    </row>
    <row r="1017" spans="1:11" x14ac:dyDescent="0.2">
      <c r="A1017">
        <v>1053</v>
      </c>
      <c r="B1017" t="s">
        <v>7</v>
      </c>
      <c r="C1017" s="11" t="s">
        <v>41</v>
      </c>
      <c r="D1017" t="s">
        <v>1041</v>
      </c>
      <c r="E1017">
        <v>556.80000051855995</v>
      </c>
      <c r="F1017" t="str">
        <f t="shared" si="30"/>
        <v/>
      </c>
      <c r="G1017" t="str">
        <f t="shared" si="31"/>
        <v/>
      </c>
      <c r="H1017">
        <v>2000</v>
      </c>
      <c r="I1017"/>
      <c r="J1017" s="40">
        <v>0.53333333333333333</v>
      </c>
      <c r="K1017" s="11" t="b">
        <v>0</v>
      </c>
    </row>
    <row r="1018" spans="1:11" x14ac:dyDescent="0.2">
      <c r="A1018">
        <v>1054</v>
      </c>
      <c r="B1018" t="s">
        <v>18</v>
      </c>
      <c r="C1018" s="11" t="s">
        <v>41</v>
      </c>
      <c r="D1018" t="s">
        <v>1042</v>
      </c>
      <c r="E1018">
        <v>17.5</v>
      </c>
      <c r="F1018" t="str">
        <f t="shared" si="30"/>
        <v/>
      </c>
      <c r="G1018" t="str">
        <f t="shared" si="31"/>
        <v/>
      </c>
      <c r="H1018">
        <v>1959</v>
      </c>
      <c r="I1018"/>
      <c r="J1018" s="40" t="s">
        <v>85</v>
      </c>
      <c r="K1018" s="11" t="b">
        <v>0</v>
      </c>
    </row>
    <row r="1019" spans="1:11" x14ac:dyDescent="0.2">
      <c r="A1019">
        <v>1055</v>
      </c>
      <c r="B1019" t="s">
        <v>5</v>
      </c>
      <c r="C1019" s="11" t="s">
        <v>48</v>
      </c>
      <c r="D1019" t="s">
        <v>1043</v>
      </c>
      <c r="E1019">
        <v>11.3160000219941</v>
      </c>
      <c r="F1019" t="str">
        <f t="shared" si="30"/>
        <v/>
      </c>
      <c r="G1019" t="str">
        <f t="shared" si="31"/>
        <v/>
      </c>
      <c r="H1019">
        <v>1984</v>
      </c>
      <c r="I1019"/>
      <c r="J1019" s="40">
        <v>0.39200000000000002</v>
      </c>
      <c r="K1019" s="11" t="b">
        <v>0</v>
      </c>
    </row>
    <row r="1020" spans="1:11" x14ac:dyDescent="0.2">
      <c r="A1020">
        <v>1056</v>
      </c>
      <c r="B1020" t="s">
        <v>66</v>
      </c>
      <c r="C1020" s="11" t="s">
        <v>41</v>
      </c>
      <c r="D1020" t="s">
        <v>1044</v>
      </c>
      <c r="E1020">
        <v>25.512000023759899</v>
      </c>
      <c r="F1020" t="str">
        <f t="shared" si="30"/>
        <v/>
      </c>
      <c r="G1020" t="str">
        <f t="shared" si="31"/>
        <v/>
      </c>
      <c r="H1020">
        <v>1982</v>
      </c>
      <c r="I1020"/>
      <c r="J1020" s="40">
        <v>0.40762500000000002</v>
      </c>
      <c r="K1020" s="11" t="b">
        <v>1</v>
      </c>
    </row>
    <row r="1021" spans="1:11" x14ac:dyDescent="0.2">
      <c r="A1021">
        <v>1057</v>
      </c>
      <c r="B1021" t="s">
        <v>66</v>
      </c>
      <c r="C1021" s="11" t="s">
        <v>41</v>
      </c>
      <c r="D1021" t="s">
        <v>1045</v>
      </c>
      <c r="E1021">
        <v>11.904000011086501</v>
      </c>
      <c r="F1021" t="str">
        <f t="shared" si="30"/>
        <v/>
      </c>
      <c r="G1021" t="str">
        <f t="shared" si="31"/>
        <v/>
      </c>
      <c r="H1021">
        <v>2003</v>
      </c>
      <c r="I1021"/>
      <c r="J1021" s="40">
        <v>0.4745625</v>
      </c>
      <c r="K1021" s="11" t="b">
        <v>1</v>
      </c>
    </row>
    <row r="1022" spans="1:11" x14ac:dyDescent="0.2">
      <c r="A1022">
        <v>1058</v>
      </c>
      <c r="B1022" t="s">
        <v>67</v>
      </c>
      <c r="C1022" s="11" t="s">
        <v>41</v>
      </c>
      <c r="D1022" t="s">
        <v>1046</v>
      </c>
      <c r="E1022">
        <v>14.841600013822299</v>
      </c>
      <c r="F1022" t="str">
        <f t="shared" si="30"/>
        <v/>
      </c>
      <c r="G1022" t="str">
        <f t="shared" si="31"/>
        <v/>
      </c>
      <c r="H1022">
        <v>2000</v>
      </c>
      <c r="I1022"/>
      <c r="J1022" s="40">
        <v>0.46500000000000002</v>
      </c>
      <c r="K1022" s="11" t="b">
        <v>0</v>
      </c>
    </row>
    <row r="1023" spans="1:11" x14ac:dyDescent="0.2">
      <c r="A1023">
        <v>1059</v>
      </c>
      <c r="B1023" t="s">
        <v>18</v>
      </c>
      <c r="C1023" s="11" t="s">
        <v>35</v>
      </c>
      <c r="D1023" t="s">
        <v>1047</v>
      </c>
      <c r="E1023">
        <v>14.7</v>
      </c>
      <c r="F1023" t="str">
        <f t="shared" si="30"/>
        <v/>
      </c>
      <c r="G1023" t="str">
        <f t="shared" si="31"/>
        <v/>
      </c>
      <c r="H1023">
        <v>1975</v>
      </c>
      <c r="I1023"/>
      <c r="J1023" s="40" t="s">
        <v>85</v>
      </c>
      <c r="K1023" s="11" t="b">
        <v>0</v>
      </c>
    </row>
    <row r="1024" spans="1:11" x14ac:dyDescent="0.2">
      <c r="A1024">
        <v>1060</v>
      </c>
      <c r="B1024" t="s">
        <v>7</v>
      </c>
      <c r="C1024" s="11" t="s">
        <v>34</v>
      </c>
      <c r="D1024" t="s">
        <v>1048</v>
      </c>
      <c r="E1024">
        <v>25.4400000236928</v>
      </c>
      <c r="F1024" t="str">
        <f t="shared" si="30"/>
        <v/>
      </c>
      <c r="G1024" t="str">
        <f t="shared" si="31"/>
        <v/>
      </c>
      <c r="H1024">
        <v>1998</v>
      </c>
      <c r="I1024"/>
      <c r="J1024" s="40">
        <v>0.52</v>
      </c>
      <c r="K1024" s="11" t="b">
        <v>0</v>
      </c>
    </row>
    <row r="1025" spans="1:11" x14ac:dyDescent="0.2">
      <c r="A1025">
        <v>1061</v>
      </c>
      <c r="B1025" t="s">
        <v>18</v>
      </c>
      <c r="C1025" s="11" t="s">
        <v>44</v>
      </c>
      <c r="D1025" t="s">
        <v>1049</v>
      </c>
      <c r="E1025">
        <v>12</v>
      </c>
      <c r="F1025" t="str">
        <f t="shared" si="30"/>
        <v/>
      </c>
      <c r="G1025" t="str">
        <f t="shared" si="31"/>
        <v/>
      </c>
      <c r="H1025">
        <v>1932</v>
      </c>
      <c r="I1025"/>
      <c r="J1025" s="40" t="s">
        <v>85</v>
      </c>
      <c r="K1025" s="11" t="b">
        <v>0</v>
      </c>
    </row>
    <row r="1026" spans="1:11" x14ac:dyDescent="0.2">
      <c r="A1026">
        <v>1062</v>
      </c>
      <c r="B1026" t="s">
        <v>18</v>
      </c>
      <c r="C1026" s="11" t="s">
        <v>49</v>
      </c>
      <c r="D1026" t="s">
        <v>1050</v>
      </c>
      <c r="E1026">
        <v>60.5</v>
      </c>
      <c r="F1026" t="str">
        <f t="shared" ref="F1026:F1089" si="32">IF(B1026="PSP",E1026,"")</f>
        <v/>
      </c>
      <c r="G1026" t="str">
        <f t="shared" ref="G1026:G1089" si="33">IF(B1026="PSP",E1026*8,"")</f>
        <v/>
      </c>
      <c r="H1026">
        <v>1989</v>
      </c>
      <c r="I1026"/>
      <c r="J1026" s="40" t="s">
        <v>85</v>
      </c>
      <c r="K1026" s="11" t="b">
        <v>0</v>
      </c>
    </row>
    <row r="1027" spans="1:11" x14ac:dyDescent="0.2">
      <c r="A1027">
        <v>1063</v>
      </c>
      <c r="B1027" t="s">
        <v>18</v>
      </c>
      <c r="C1027" s="11" t="s">
        <v>49</v>
      </c>
      <c r="D1027" t="s">
        <v>1051</v>
      </c>
      <c r="E1027">
        <v>45</v>
      </c>
      <c r="F1027" t="str">
        <f t="shared" si="32"/>
        <v/>
      </c>
      <c r="G1027" t="str">
        <f t="shared" si="33"/>
        <v/>
      </c>
      <c r="H1027">
        <v>1980</v>
      </c>
      <c r="I1027"/>
      <c r="J1027" s="40" t="s">
        <v>85</v>
      </c>
      <c r="K1027" s="11" t="b">
        <v>0</v>
      </c>
    </row>
    <row r="1028" spans="1:11" x14ac:dyDescent="0.2">
      <c r="A1028">
        <v>1064</v>
      </c>
      <c r="B1028" t="s">
        <v>18</v>
      </c>
      <c r="C1028" s="11" t="s">
        <v>53</v>
      </c>
      <c r="D1028" t="s">
        <v>1052</v>
      </c>
      <c r="E1028">
        <v>21</v>
      </c>
      <c r="F1028" t="str">
        <f t="shared" si="32"/>
        <v/>
      </c>
      <c r="G1028" t="str">
        <f t="shared" si="33"/>
        <v/>
      </c>
      <c r="H1028">
        <v>1943</v>
      </c>
      <c r="I1028"/>
      <c r="J1028" s="40" t="s">
        <v>85</v>
      </c>
      <c r="K1028" s="11" t="b">
        <v>0</v>
      </c>
    </row>
    <row r="1029" spans="1:11" x14ac:dyDescent="0.2">
      <c r="A1029">
        <v>1065</v>
      </c>
      <c r="B1029" t="s">
        <v>6</v>
      </c>
      <c r="C1029" s="11" t="s">
        <v>34</v>
      </c>
      <c r="D1029" t="s">
        <v>1053</v>
      </c>
      <c r="E1029">
        <v>3682.7999988198299</v>
      </c>
      <c r="F1029" t="str">
        <f t="shared" si="32"/>
        <v/>
      </c>
      <c r="G1029" t="str">
        <f t="shared" si="33"/>
        <v/>
      </c>
      <c r="H1029">
        <v>1974</v>
      </c>
      <c r="I1029"/>
      <c r="J1029" s="40">
        <v>0.37212499999999998</v>
      </c>
      <c r="K1029" s="11" t="b">
        <v>0</v>
      </c>
    </row>
    <row r="1030" spans="1:11" x14ac:dyDescent="0.2">
      <c r="A1030">
        <v>1066</v>
      </c>
      <c r="B1030" t="s">
        <v>9</v>
      </c>
      <c r="C1030" s="11" t="s">
        <v>34</v>
      </c>
      <c r="D1030" t="s">
        <v>1053</v>
      </c>
      <c r="E1030">
        <v>68.600000031292396</v>
      </c>
      <c r="F1030" t="str">
        <f t="shared" si="32"/>
        <v/>
      </c>
      <c r="G1030" t="str">
        <f t="shared" si="33"/>
        <v/>
      </c>
      <c r="H1030">
        <v>1972</v>
      </c>
      <c r="I1030"/>
      <c r="J1030" s="40">
        <v>0.30420000000000003</v>
      </c>
      <c r="K1030" s="11" t="b">
        <v>0</v>
      </c>
    </row>
    <row r="1031" spans="1:11" x14ac:dyDescent="0.2">
      <c r="A1031">
        <v>1067</v>
      </c>
      <c r="B1031" t="s">
        <v>8</v>
      </c>
      <c r="C1031" s="11" t="s">
        <v>41</v>
      </c>
      <c r="D1031" t="s">
        <v>1054</v>
      </c>
      <c r="E1031">
        <v>30.5760000139475</v>
      </c>
      <c r="F1031" t="str">
        <f t="shared" si="32"/>
        <v/>
      </c>
      <c r="G1031" t="str">
        <f t="shared" si="33"/>
        <v/>
      </c>
      <c r="H1031">
        <v>1998</v>
      </c>
      <c r="I1031"/>
      <c r="J1031" s="40">
        <v>0.37180000000000002</v>
      </c>
      <c r="K1031" s="11" t="b">
        <v>1</v>
      </c>
    </row>
    <row r="1032" spans="1:11" x14ac:dyDescent="0.2">
      <c r="A1032">
        <v>1068</v>
      </c>
      <c r="B1032" t="s">
        <v>18</v>
      </c>
      <c r="C1032" s="11" t="s">
        <v>35</v>
      </c>
      <c r="D1032" t="s">
        <v>1055</v>
      </c>
      <c r="E1032">
        <v>150</v>
      </c>
      <c r="F1032" t="str">
        <f t="shared" si="32"/>
        <v/>
      </c>
      <c r="G1032" t="str">
        <f t="shared" si="33"/>
        <v/>
      </c>
      <c r="H1032">
        <v>1972</v>
      </c>
      <c r="I1032"/>
      <c r="J1032" s="40" t="s">
        <v>85</v>
      </c>
      <c r="K1032" s="11" t="b">
        <v>0</v>
      </c>
    </row>
    <row r="1033" spans="1:11" x14ac:dyDescent="0.2">
      <c r="A1033">
        <v>1069</v>
      </c>
      <c r="B1033" t="s">
        <v>7</v>
      </c>
      <c r="C1033" s="11" t="s">
        <v>43</v>
      </c>
      <c r="D1033" t="s">
        <v>1056</v>
      </c>
      <c r="E1033">
        <v>491.52000045776401</v>
      </c>
      <c r="F1033" t="str">
        <f t="shared" si="32"/>
        <v/>
      </c>
      <c r="G1033" t="str">
        <f t="shared" si="33"/>
        <v/>
      </c>
      <c r="H1033">
        <v>1947</v>
      </c>
      <c r="I1033"/>
      <c r="J1033" s="40">
        <v>0.18</v>
      </c>
      <c r="K1033" s="11" t="b">
        <v>0</v>
      </c>
    </row>
    <row r="1034" spans="1:11" x14ac:dyDescent="0.2">
      <c r="A1034">
        <v>1070</v>
      </c>
      <c r="B1034" t="s">
        <v>17</v>
      </c>
      <c r="C1034" s="11" t="s">
        <v>43</v>
      </c>
      <c r="D1034" t="s">
        <v>1056</v>
      </c>
      <c r="E1034">
        <v>88.320000082254396</v>
      </c>
      <c r="F1034" t="str">
        <f t="shared" si="32"/>
        <v/>
      </c>
      <c r="G1034" t="str">
        <f t="shared" si="33"/>
        <v/>
      </c>
      <c r="H1034">
        <v>1975</v>
      </c>
      <c r="I1034"/>
      <c r="J1034" s="40">
        <v>0.36666666666666664</v>
      </c>
      <c r="K1034" s="11" t="b">
        <v>0</v>
      </c>
    </row>
    <row r="1035" spans="1:11" x14ac:dyDescent="0.2">
      <c r="A1035">
        <v>1071</v>
      </c>
      <c r="B1035" t="s">
        <v>18</v>
      </c>
      <c r="C1035" s="11" t="s">
        <v>52</v>
      </c>
      <c r="D1035" t="s">
        <v>1057</v>
      </c>
      <c r="E1035">
        <v>10.3</v>
      </c>
      <c r="F1035" t="str">
        <f t="shared" si="32"/>
        <v/>
      </c>
      <c r="G1035" t="str">
        <f t="shared" si="33"/>
        <v/>
      </c>
      <c r="H1035">
        <v>1927</v>
      </c>
      <c r="I1035"/>
      <c r="J1035" s="40" t="s">
        <v>85</v>
      </c>
      <c r="K1035" s="11" t="b">
        <v>0</v>
      </c>
    </row>
    <row r="1036" spans="1:11" x14ac:dyDescent="0.2">
      <c r="A1036">
        <v>1072</v>
      </c>
      <c r="B1036" t="s">
        <v>7</v>
      </c>
      <c r="C1036" s="11" t="s">
        <v>38</v>
      </c>
      <c r="D1036" t="s">
        <v>1058</v>
      </c>
      <c r="E1036">
        <v>34.886400032490499</v>
      </c>
      <c r="F1036" t="str">
        <f t="shared" si="32"/>
        <v/>
      </c>
      <c r="G1036" t="str">
        <f t="shared" si="33"/>
        <v/>
      </c>
      <c r="H1036">
        <v>1998</v>
      </c>
      <c r="I1036"/>
      <c r="J1036" s="40">
        <v>0.52</v>
      </c>
      <c r="K1036" s="11" t="b">
        <v>0</v>
      </c>
    </row>
    <row r="1037" spans="1:11" x14ac:dyDescent="0.2">
      <c r="A1037">
        <v>1073</v>
      </c>
      <c r="B1037" t="s">
        <v>7</v>
      </c>
      <c r="C1037" s="11" t="s">
        <v>39</v>
      </c>
      <c r="D1037" t="s">
        <v>1059</v>
      </c>
      <c r="E1037">
        <v>398.40000037103903</v>
      </c>
      <c r="F1037" t="str">
        <f t="shared" si="32"/>
        <v/>
      </c>
      <c r="G1037" t="str">
        <f t="shared" si="33"/>
        <v/>
      </c>
      <c r="H1037">
        <v>2002</v>
      </c>
      <c r="I1037"/>
      <c r="J1037" s="40">
        <v>0.54666666666666663</v>
      </c>
      <c r="K1037" s="11" t="b">
        <v>0</v>
      </c>
    </row>
    <row r="1038" spans="1:11" x14ac:dyDescent="0.2">
      <c r="A1038">
        <v>1074</v>
      </c>
      <c r="B1038" t="s">
        <v>18</v>
      </c>
      <c r="C1038" s="11" t="s">
        <v>47</v>
      </c>
      <c r="D1038" t="s">
        <v>1060</v>
      </c>
      <c r="E1038">
        <v>16.5</v>
      </c>
      <c r="F1038" t="str">
        <f t="shared" si="32"/>
        <v/>
      </c>
      <c r="G1038" t="str">
        <f t="shared" si="33"/>
        <v/>
      </c>
      <c r="H1038">
        <v>1949</v>
      </c>
      <c r="I1038"/>
      <c r="J1038" s="40" t="s">
        <v>85</v>
      </c>
      <c r="K1038" s="11" t="b">
        <v>0</v>
      </c>
    </row>
    <row r="1039" spans="1:11" x14ac:dyDescent="0.2">
      <c r="A1039">
        <v>1075</v>
      </c>
      <c r="B1039" t="s">
        <v>18</v>
      </c>
      <c r="C1039" s="11" t="s">
        <v>55</v>
      </c>
      <c r="D1039" t="s">
        <v>1061</v>
      </c>
      <c r="E1039">
        <v>77.78</v>
      </c>
      <c r="F1039" t="str">
        <f t="shared" si="32"/>
        <v/>
      </c>
      <c r="G1039" t="str">
        <f t="shared" si="33"/>
        <v/>
      </c>
      <c r="H1039">
        <v>1989</v>
      </c>
      <c r="I1039"/>
      <c r="J1039" s="40" t="s">
        <v>85</v>
      </c>
      <c r="K1039" s="11" t="b">
        <v>0</v>
      </c>
    </row>
    <row r="1040" spans="1:11" x14ac:dyDescent="0.2">
      <c r="A1040">
        <v>1076</v>
      </c>
      <c r="B1040" t="s">
        <v>18</v>
      </c>
      <c r="C1040" s="11" t="s">
        <v>55</v>
      </c>
      <c r="D1040" t="s">
        <v>1062</v>
      </c>
      <c r="E1040">
        <v>216</v>
      </c>
      <c r="F1040" t="str">
        <f t="shared" si="32"/>
        <v/>
      </c>
      <c r="G1040" t="str">
        <f t="shared" si="33"/>
        <v/>
      </c>
      <c r="H1040">
        <v>1965</v>
      </c>
      <c r="I1040"/>
      <c r="J1040" s="40" t="s">
        <v>85</v>
      </c>
      <c r="K1040" s="11" t="b">
        <v>0</v>
      </c>
    </row>
    <row r="1041" spans="1:11" x14ac:dyDescent="0.2">
      <c r="A1041">
        <v>1077</v>
      </c>
      <c r="B1041" t="s">
        <v>8</v>
      </c>
      <c r="C1041" s="11" t="s">
        <v>57</v>
      </c>
      <c r="D1041" t="s">
        <v>1063</v>
      </c>
      <c r="E1041">
        <v>43.904000020027198</v>
      </c>
      <c r="F1041" t="str">
        <f t="shared" si="32"/>
        <v/>
      </c>
      <c r="G1041" t="str">
        <f t="shared" si="33"/>
        <v/>
      </c>
      <c r="H1041">
        <v>1994</v>
      </c>
      <c r="I1041"/>
      <c r="J1041" s="40">
        <v>0.3614</v>
      </c>
      <c r="K1041" s="11" t="b">
        <v>1</v>
      </c>
    </row>
    <row r="1042" spans="1:11" x14ac:dyDescent="0.2">
      <c r="A1042">
        <v>1078</v>
      </c>
      <c r="B1042" t="s">
        <v>18</v>
      </c>
      <c r="C1042" s="11" t="s">
        <v>35</v>
      </c>
      <c r="D1042" t="s">
        <v>1064</v>
      </c>
      <c r="E1042">
        <v>200</v>
      </c>
      <c r="F1042" t="str">
        <f t="shared" si="32"/>
        <v/>
      </c>
      <c r="G1042" t="str">
        <f t="shared" si="33"/>
        <v/>
      </c>
      <c r="H1042">
        <v>1979</v>
      </c>
      <c r="I1042"/>
      <c r="J1042" s="40" t="s">
        <v>85</v>
      </c>
      <c r="K1042" s="11" t="b">
        <v>0</v>
      </c>
    </row>
    <row r="1043" spans="1:11" x14ac:dyDescent="0.2">
      <c r="A1043">
        <v>1079</v>
      </c>
      <c r="B1043" t="s">
        <v>7</v>
      </c>
      <c r="C1043" s="11" t="s">
        <v>52</v>
      </c>
      <c r="D1043" t="s">
        <v>1065</v>
      </c>
      <c r="E1043">
        <v>45.600000042468302</v>
      </c>
      <c r="F1043" t="str">
        <f t="shared" si="32"/>
        <v/>
      </c>
      <c r="G1043" t="str">
        <f t="shared" si="33"/>
        <v/>
      </c>
      <c r="H1043">
        <v>1972</v>
      </c>
      <c r="I1043"/>
      <c r="J1043" s="40">
        <v>0.34666666666666662</v>
      </c>
      <c r="K1043" s="11" t="b">
        <v>0</v>
      </c>
    </row>
    <row r="1044" spans="1:11" x14ac:dyDescent="0.2">
      <c r="A1044">
        <v>1080</v>
      </c>
      <c r="B1044" t="s">
        <v>66</v>
      </c>
      <c r="C1044" s="11" t="s">
        <v>52</v>
      </c>
      <c r="D1044" t="s">
        <v>1065</v>
      </c>
      <c r="E1044">
        <v>14.457600013464701</v>
      </c>
      <c r="F1044" t="str">
        <f t="shared" si="32"/>
        <v/>
      </c>
      <c r="G1044" t="str">
        <f t="shared" si="33"/>
        <v/>
      </c>
      <c r="H1044">
        <v>1953</v>
      </c>
      <c r="I1044"/>
      <c r="J1044" s="40">
        <v>0.31518750000000001</v>
      </c>
      <c r="K1044" s="11" t="b">
        <v>0</v>
      </c>
    </row>
    <row r="1045" spans="1:11" x14ac:dyDescent="0.2">
      <c r="A1045">
        <v>1081</v>
      </c>
      <c r="B1045" t="s">
        <v>8</v>
      </c>
      <c r="C1045" s="11" t="s">
        <v>52</v>
      </c>
      <c r="D1045" t="s">
        <v>1065</v>
      </c>
      <c r="E1045">
        <v>94.080000042915302</v>
      </c>
      <c r="F1045" t="str">
        <f t="shared" si="32"/>
        <v/>
      </c>
      <c r="G1045" t="str">
        <f t="shared" si="33"/>
        <v/>
      </c>
      <c r="H1045">
        <v>2009</v>
      </c>
      <c r="I1045"/>
      <c r="J1045" s="40">
        <v>0.40039999999999998</v>
      </c>
      <c r="K1045" s="11" t="b">
        <v>1</v>
      </c>
    </row>
    <row r="1046" spans="1:11" x14ac:dyDescent="0.2">
      <c r="A1046">
        <v>1082</v>
      </c>
      <c r="B1046" t="s">
        <v>6</v>
      </c>
      <c r="C1046" s="11" t="s">
        <v>41</v>
      </c>
      <c r="D1046" t="s">
        <v>1066</v>
      </c>
      <c r="E1046">
        <v>208.97099993303399</v>
      </c>
      <c r="F1046" t="str">
        <f t="shared" si="32"/>
        <v/>
      </c>
      <c r="G1046" t="str">
        <f t="shared" si="33"/>
        <v/>
      </c>
      <c r="H1046">
        <v>1975</v>
      </c>
      <c r="I1046"/>
      <c r="J1046" s="40">
        <v>0.37531249999999999</v>
      </c>
      <c r="K1046" s="11" t="b">
        <v>1</v>
      </c>
    </row>
    <row r="1047" spans="1:11" x14ac:dyDescent="0.2">
      <c r="A1047">
        <v>1083</v>
      </c>
      <c r="B1047" t="s">
        <v>7</v>
      </c>
      <c r="C1047" s="11" t="s">
        <v>41</v>
      </c>
      <c r="D1047" t="s">
        <v>1067</v>
      </c>
      <c r="E1047">
        <v>220.800000205636</v>
      </c>
      <c r="F1047" t="str">
        <f t="shared" si="32"/>
        <v/>
      </c>
      <c r="G1047" t="str">
        <f t="shared" si="33"/>
        <v/>
      </c>
      <c r="H1047">
        <v>2004</v>
      </c>
      <c r="I1047"/>
      <c r="J1047" s="40">
        <v>0.56000000000000005</v>
      </c>
      <c r="K1047" s="11" t="b">
        <v>0</v>
      </c>
    </row>
    <row r="1048" spans="1:11" x14ac:dyDescent="0.2">
      <c r="A1048">
        <v>1084</v>
      </c>
      <c r="B1048" t="s">
        <v>8</v>
      </c>
      <c r="C1048" s="11" t="s">
        <v>41</v>
      </c>
      <c r="D1048" t="s">
        <v>1067</v>
      </c>
      <c r="E1048">
        <v>39.200000017881401</v>
      </c>
      <c r="F1048" t="str">
        <f t="shared" si="32"/>
        <v/>
      </c>
      <c r="G1048" t="str">
        <f t="shared" si="33"/>
        <v/>
      </c>
      <c r="H1048">
        <v>1974</v>
      </c>
      <c r="I1048"/>
      <c r="J1048" s="40">
        <v>0.30940000000000001</v>
      </c>
      <c r="K1048" s="11" t="b">
        <v>1</v>
      </c>
    </row>
    <row r="1049" spans="1:11" x14ac:dyDescent="0.2">
      <c r="A1049">
        <v>1085</v>
      </c>
      <c r="B1049" t="s">
        <v>4</v>
      </c>
      <c r="C1049" s="11" t="s">
        <v>45</v>
      </c>
      <c r="D1049" t="s">
        <v>1068</v>
      </c>
      <c r="E1049">
        <v>1806.8999985829</v>
      </c>
      <c r="F1049" t="str">
        <f t="shared" si="32"/>
        <v/>
      </c>
      <c r="G1049" t="str">
        <f t="shared" si="33"/>
        <v/>
      </c>
      <c r="H1049">
        <v>1985</v>
      </c>
      <c r="I1049"/>
      <c r="J1049" s="40">
        <v>0.33</v>
      </c>
      <c r="K1049" s="11" t="b">
        <v>0</v>
      </c>
    </row>
    <row r="1050" spans="1:11" x14ac:dyDescent="0.2">
      <c r="A1050">
        <v>1086</v>
      </c>
      <c r="B1050" t="s">
        <v>6</v>
      </c>
      <c r="C1050" s="11" t="s">
        <v>45</v>
      </c>
      <c r="D1050" t="s">
        <v>1069</v>
      </c>
      <c r="E1050">
        <v>23.8079999923706</v>
      </c>
      <c r="F1050" t="str">
        <f t="shared" si="32"/>
        <v/>
      </c>
      <c r="G1050" t="str">
        <f t="shared" si="33"/>
        <v/>
      </c>
      <c r="H1050">
        <v>1954</v>
      </c>
      <c r="I1050"/>
      <c r="J1050" s="40">
        <v>0.30837500000000001</v>
      </c>
      <c r="K1050" s="11" t="b">
        <v>0</v>
      </c>
    </row>
    <row r="1051" spans="1:11" x14ac:dyDescent="0.2">
      <c r="A1051">
        <v>1087</v>
      </c>
      <c r="B1051" t="s">
        <v>7</v>
      </c>
      <c r="C1051" s="11" t="s">
        <v>48</v>
      </c>
      <c r="D1051" t="s">
        <v>1070</v>
      </c>
      <c r="E1051">
        <v>206.40000019222501</v>
      </c>
      <c r="F1051" t="str">
        <f t="shared" si="32"/>
        <v/>
      </c>
      <c r="G1051" t="str">
        <f t="shared" si="33"/>
        <v/>
      </c>
      <c r="H1051">
        <v>2011</v>
      </c>
      <c r="I1051"/>
      <c r="J1051" s="40">
        <v>0.60666666666666669</v>
      </c>
      <c r="K1051" s="11" t="b">
        <v>1</v>
      </c>
    </row>
    <row r="1052" spans="1:11" x14ac:dyDescent="0.2">
      <c r="A1052">
        <v>1088</v>
      </c>
      <c r="B1052" t="s">
        <v>7</v>
      </c>
      <c r="C1052" s="11" t="s">
        <v>48</v>
      </c>
      <c r="D1052" t="s">
        <v>1070</v>
      </c>
      <c r="E1052">
        <v>380.44800035432002</v>
      </c>
      <c r="F1052" t="str">
        <f t="shared" si="32"/>
        <v/>
      </c>
      <c r="G1052" t="str">
        <f t="shared" si="33"/>
        <v/>
      </c>
      <c r="H1052">
        <v>1991</v>
      </c>
      <c r="I1052"/>
      <c r="J1052" s="40">
        <v>0.47333333333333338</v>
      </c>
      <c r="K1052" s="11" t="b">
        <v>0</v>
      </c>
    </row>
    <row r="1053" spans="1:11" x14ac:dyDescent="0.2">
      <c r="A1053">
        <v>1089</v>
      </c>
      <c r="B1053" t="s">
        <v>66</v>
      </c>
      <c r="C1053" s="11" t="s">
        <v>48</v>
      </c>
      <c r="D1053" t="s">
        <v>1070</v>
      </c>
      <c r="E1053">
        <v>825.60000076890003</v>
      </c>
      <c r="F1053" t="str">
        <f t="shared" si="32"/>
        <v/>
      </c>
      <c r="G1053" t="str">
        <f t="shared" si="33"/>
        <v/>
      </c>
      <c r="H1053">
        <v>1975</v>
      </c>
      <c r="I1053"/>
      <c r="J1053" s="40">
        <v>0.3853125</v>
      </c>
      <c r="K1053" s="11" t="b">
        <v>0</v>
      </c>
    </row>
    <row r="1054" spans="1:11" x14ac:dyDescent="0.2">
      <c r="A1054">
        <v>1090</v>
      </c>
      <c r="B1054" t="s">
        <v>8</v>
      </c>
      <c r="C1054" s="11" t="s">
        <v>48</v>
      </c>
      <c r="D1054" t="s">
        <v>1070</v>
      </c>
      <c r="E1054">
        <v>274.40000012516998</v>
      </c>
      <c r="F1054" t="str">
        <f t="shared" si="32"/>
        <v/>
      </c>
      <c r="G1054" t="str">
        <f t="shared" si="33"/>
        <v/>
      </c>
      <c r="H1054">
        <v>2011</v>
      </c>
      <c r="I1054"/>
      <c r="J1054" s="40">
        <v>0.40560000000000002</v>
      </c>
      <c r="K1054" s="11" t="b">
        <v>0</v>
      </c>
    </row>
    <row r="1055" spans="1:11" x14ac:dyDescent="0.2">
      <c r="A1055">
        <v>1091</v>
      </c>
      <c r="B1055" t="s">
        <v>8</v>
      </c>
      <c r="C1055" s="11" t="s">
        <v>48</v>
      </c>
      <c r="D1055" t="s">
        <v>1071</v>
      </c>
      <c r="E1055">
        <v>35.868000016361499</v>
      </c>
      <c r="F1055" t="str">
        <f t="shared" si="32"/>
        <v/>
      </c>
      <c r="G1055" t="str">
        <f t="shared" si="33"/>
        <v/>
      </c>
      <c r="H1055">
        <v>2007</v>
      </c>
      <c r="I1055"/>
      <c r="J1055" s="40">
        <v>0.39519999999999994</v>
      </c>
      <c r="K1055" s="11" t="b">
        <v>1</v>
      </c>
    </row>
    <row r="1056" spans="1:11" x14ac:dyDescent="0.2">
      <c r="A1056">
        <v>1092</v>
      </c>
      <c r="B1056" t="s">
        <v>4</v>
      </c>
      <c r="C1056" s="11" t="s">
        <v>34</v>
      </c>
      <c r="D1056" t="s">
        <v>1072</v>
      </c>
      <c r="E1056">
        <v>1253.99999901652</v>
      </c>
      <c r="F1056" t="str">
        <f t="shared" si="32"/>
        <v/>
      </c>
      <c r="G1056" t="str">
        <f t="shared" si="33"/>
        <v/>
      </c>
      <c r="H1056">
        <v>1985</v>
      </c>
      <c r="I1056"/>
      <c r="J1056" s="40">
        <v>0.33</v>
      </c>
      <c r="K1056" s="11" t="b">
        <v>0</v>
      </c>
    </row>
    <row r="1057" spans="1:11" x14ac:dyDescent="0.2">
      <c r="A1057">
        <v>1093</v>
      </c>
      <c r="B1057" t="s">
        <v>66</v>
      </c>
      <c r="C1057" s="11" t="s">
        <v>44</v>
      </c>
      <c r="D1057" t="s">
        <v>1073</v>
      </c>
      <c r="E1057">
        <v>10.5600000098348</v>
      </c>
      <c r="F1057" t="str">
        <f t="shared" si="32"/>
        <v/>
      </c>
      <c r="G1057" t="str">
        <f t="shared" si="33"/>
        <v/>
      </c>
      <c r="H1057">
        <v>1951</v>
      </c>
      <c r="I1057"/>
      <c r="J1057" s="40">
        <v>0.30881249999999999</v>
      </c>
      <c r="K1057" s="11" t="b">
        <v>0</v>
      </c>
    </row>
    <row r="1058" spans="1:11" x14ac:dyDescent="0.2">
      <c r="A1058">
        <v>1094</v>
      </c>
      <c r="B1058" t="s">
        <v>66</v>
      </c>
      <c r="C1058" s="11" t="s">
        <v>44</v>
      </c>
      <c r="D1058" t="s">
        <v>1074</v>
      </c>
      <c r="E1058">
        <v>12.288000011444099</v>
      </c>
      <c r="F1058" t="str">
        <f t="shared" si="32"/>
        <v/>
      </c>
      <c r="G1058" t="str">
        <f t="shared" si="33"/>
        <v/>
      </c>
      <c r="H1058">
        <v>1977</v>
      </c>
      <c r="I1058"/>
      <c r="J1058" s="40">
        <v>0.39168750000000002</v>
      </c>
      <c r="K1058" s="11" t="b">
        <v>0</v>
      </c>
    </row>
    <row r="1059" spans="1:11" x14ac:dyDescent="0.2">
      <c r="A1059">
        <v>1095</v>
      </c>
      <c r="B1059" t="s">
        <v>8</v>
      </c>
      <c r="C1059" s="11" t="s">
        <v>46</v>
      </c>
      <c r="D1059" t="s">
        <v>1075</v>
      </c>
      <c r="E1059">
        <v>11.7600000053644</v>
      </c>
      <c r="F1059" t="str">
        <f t="shared" si="32"/>
        <v/>
      </c>
      <c r="G1059" t="str">
        <f t="shared" si="33"/>
        <v/>
      </c>
      <c r="H1059">
        <v>1994</v>
      </c>
      <c r="I1059"/>
      <c r="J1059" s="40">
        <v>0.3614</v>
      </c>
      <c r="K1059" s="11" t="b">
        <v>1</v>
      </c>
    </row>
    <row r="1060" spans="1:11" x14ac:dyDescent="0.2">
      <c r="A1060">
        <v>1096</v>
      </c>
      <c r="B1060" t="s">
        <v>67</v>
      </c>
      <c r="C1060" s="11" t="s">
        <v>57</v>
      </c>
      <c r="D1060" t="s">
        <v>1076</v>
      </c>
      <c r="E1060">
        <v>12.4800000116229</v>
      </c>
      <c r="F1060" t="str">
        <f t="shared" si="32"/>
        <v/>
      </c>
      <c r="G1060" t="str">
        <f t="shared" si="33"/>
        <v/>
      </c>
      <c r="H1060">
        <v>1988</v>
      </c>
      <c r="I1060"/>
      <c r="J1060" s="40">
        <v>0.42674999999999996</v>
      </c>
      <c r="K1060" s="11" t="b">
        <v>1</v>
      </c>
    </row>
    <row r="1061" spans="1:11" x14ac:dyDescent="0.2">
      <c r="A1061">
        <v>1097</v>
      </c>
      <c r="B1061" t="s">
        <v>66</v>
      </c>
      <c r="C1061" s="11" t="s">
        <v>41</v>
      </c>
      <c r="D1061" t="s">
        <v>1077</v>
      </c>
      <c r="E1061">
        <v>9.8784000091999804</v>
      </c>
      <c r="F1061" t="str">
        <f t="shared" si="32"/>
        <v/>
      </c>
      <c r="G1061" t="str">
        <f t="shared" si="33"/>
        <v/>
      </c>
      <c r="H1061">
        <v>1985</v>
      </c>
      <c r="I1061"/>
      <c r="J1061" s="40">
        <v>0.41718749999999999</v>
      </c>
      <c r="K1061" s="11" t="b">
        <v>1</v>
      </c>
    </row>
    <row r="1062" spans="1:11" x14ac:dyDescent="0.2">
      <c r="A1062">
        <v>1098</v>
      </c>
      <c r="B1062" t="s">
        <v>6</v>
      </c>
      <c r="C1062" s="11" t="s">
        <v>50</v>
      </c>
      <c r="D1062" t="s">
        <v>1078</v>
      </c>
      <c r="E1062">
        <v>704.00999977439596</v>
      </c>
      <c r="F1062" t="str">
        <f t="shared" si="32"/>
        <v/>
      </c>
      <c r="G1062" t="str">
        <f t="shared" si="33"/>
        <v/>
      </c>
      <c r="H1062">
        <v>1985</v>
      </c>
      <c r="I1062"/>
      <c r="J1062" s="40">
        <v>0.40718749999999998</v>
      </c>
      <c r="K1062" s="11" t="b">
        <v>1</v>
      </c>
    </row>
    <row r="1063" spans="1:11" x14ac:dyDescent="0.2">
      <c r="A1063">
        <v>1099</v>
      </c>
      <c r="B1063" t="s">
        <v>66</v>
      </c>
      <c r="C1063" s="11" t="s">
        <v>41</v>
      </c>
      <c r="D1063" t="s">
        <v>1079</v>
      </c>
      <c r="E1063">
        <v>41.942400039061901</v>
      </c>
      <c r="F1063" t="str">
        <f t="shared" si="32"/>
        <v/>
      </c>
      <c r="G1063" t="str">
        <f t="shared" si="33"/>
        <v/>
      </c>
      <c r="H1063">
        <v>1981</v>
      </c>
      <c r="I1063"/>
      <c r="J1063" s="40">
        <v>0.40443750000000001</v>
      </c>
      <c r="K1063" s="11" t="b">
        <v>1</v>
      </c>
    </row>
    <row r="1064" spans="1:11" x14ac:dyDescent="0.2">
      <c r="A1064">
        <v>1100</v>
      </c>
      <c r="B1064" t="s">
        <v>6</v>
      </c>
      <c r="C1064" s="11" t="s">
        <v>45</v>
      </c>
      <c r="D1064" t="s">
        <v>1080</v>
      </c>
      <c r="E1064">
        <v>17.018999994546199</v>
      </c>
      <c r="F1064" t="str">
        <f t="shared" si="32"/>
        <v/>
      </c>
      <c r="G1064" t="str">
        <f t="shared" si="33"/>
        <v/>
      </c>
      <c r="H1064">
        <v>1955</v>
      </c>
      <c r="I1064"/>
      <c r="J1064" s="40">
        <v>0.31156250000000002</v>
      </c>
      <c r="K1064" s="11" t="b">
        <v>1</v>
      </c>
    </row>
    <row r="1065" spans="1:11" x14ac:dyDescent="0.2">
      <c r="A1065">
        <v>1101</v>
      </c>
      <c r="B1065" t="s">
        <v>6</v>
      </c>
      <c r="C1065" s="11" t="s">
        <v>40</v>
      </c>
      <c r="D1065" t="s">
        <v>1081</v>
      </c>
      <c r="E1065">
        <v>90.302999971061993</v>
      </c>
      <c r="F1065" t="str">
        <f t="shared" si="32"/>
        <v/>
      </c>
      <c r="G1065" t="str">
        <f t="shared" si="33"/>
        <v/>
      </c>
      <c r="H1065">
        <v>1956</v>
      </c>
      <c r="I1065"/>
      <c r="J1065" s="40">
        <v>0.31475000000000003</v>
      </c>
      <c r="K1065" s="11" t="b">
        <v>1</v>
      </c>
    </row>
    <row r="1066" spans="1:11" x14ac:dyDescent="0.2">
      <c r="A1066">
        <v>1102</v>
      </c>
      <c r="B1066" t="s">
        <v>6</v>
      </c>
      <c r="C1066" s="11" t="s">
        <v>40</v>
      </c>
      <c r="D1066" t="s">
        <v>1081</v>
      </c>
      <c r="E1066">
        <v>30.503999990224798</v>
      </c>
      <c r="F1066" t="str">
        <f t="shared" si="32"/>
        <v/>
      </c>
      <c r="G1066" t="str">
        <f t="shared" si="33"/>
        <v/>
      </c>
      <c r="H1066">
        <v>1957</v>
      </c>
      <c r="I1066"/>
      <c r="J1066" s="40">
        <v>0.31793749999999998</v>
      </c>
      <c r="K1066" s="11" t="b">
        <v>0</v>
      </c>
    </row>
    <row r="1067" spans="1:11" x14ac:dyDescent="0.2">
      <c r="A1067">
        <v>1103</v>
      </c>
      <c r="B1067" t="s">
        <v>18</v>
      </c>
      <c r="C1067" s="11" t="s">
        <v>40</v>
      </c>
      <c r="D1067" t="s">
        <v>1082</v>
      </c>
      <c r="E1067">
        <v>79.5</v>
      </c>
      <c r="F1067" t="str">
        <f t="shared" si="32"/>
        <v/>
      </c>
      <c r="G1067" t="str">
        <f t="shared" si="33"/>
        <v/>
      </c>
      <c r="H1067">
        <v>1937</v>
      </c>
      <c r="I1067"/>
      <c r="J1067" s="40" t="s">
        <v>85</v>
      </c>
      <c r="K1067" s="11" t="b">
        <v>0</v>
      </c>
    </row>
    <row r="1068" spans="1:11" x14ac:dyDescent="0.2">
      <c r="A1068">
        <v>1104</v>
      </c>
      <c r="B1068" t="s">
        <v>18</v>
      </c>
      <c r="C1068" s="11" t="s">
        <v>35</v>
      </c>
      <c r="D1068" t="s">
        <v>1083</v>
      </c>
      <c r="E1068">
        <v>33</v>
      </c>
      <c r="F1068" t="str">
        <f t="shared" si="32"/>
        <v/>
      </c>
      <c r="G1068" t="str">
        <f t="shared" si="33"/>
        <v/>
      </c>
      <c r="H1068">
        <v>1951</v>
      </c>
      <c r="I1068"/>
      <c r="J1068" s="40" t="s">
        <v>85</v>
      </c>
      <c r="K1068" s="11" t="b">
        <v>0</v>
      </c>
    </row>
    <row r="1069" spans="1:11" x14ac:dyDescent="0.2">
      <c r="A1069">
        <v>1105</v>
      </c>
      <c r="B1069" t="s">
        <v>18</v>
      </c>
      <c r="C1069" s="11" t="s">
        <v>34</v>
      </c>
      <c r="D1069" t="s">
        <v>1084</v>
      </c>
      <c r="E1069">
        <v>14</v>
      </c>
      <c r="F1069" t="str">
        <f t="shared" si="32"/>
        <v/>
      </c>
      <c r="G1069" t="str">
        <f t="shared" si="33"/>
        <v/>
      </c>
      <c r="H1069">
        <v>1935</v>
      </c>
      <c r="I1069"/>
      <c r="J1069" s="40" t="s">
        <v>85</v>
      </c>
      <c r="K1069" s="11" t="b">
        <v>0</v>
      </c>
    </row>
    <row r="1070" spans="1:11" x14ac:dyDescent="0.2">
      <c r="A1070">
        <v>1106</v>
      </c>
      <c r="B1070" t="s">
        <v>21</v>
      </c>
      <c r="C1070" s="11" t="s">
        <v>41</v>
      </c>
      <c r="D1070" t="s">
        <v>1085</v>
      </c>
      <c r="E1070">
        <v>21</v>
      </c>
      <c r="F1070" t="str">
        <f t="shared" si="32"/>
        <v/>
      </c>
      <c r="G1070" t="str">
        <f t="shared" si="33"/>
        <v/>
      </c>
      <c r="H1070">
        <v>2006</v>
      </c>
      <c r="I1070"/>
      <c r="J1070" s="40" t="s">
        <v>85</v>
      </c>
      <c r="K1070" s="11" t="b">
        <v>1</v>
      </c>
    </row>
    <row r="1071" spans="1:11" x14ac:dyDescent="0.2">
      <c r="A1071">
        <v>1107</v>
      </c>
      <c r="B1071" t="s">
        <v>65</v>
      </c>
      <c r="C1071" s="11" t="s">
        <v>41</v>
      </c>
      <c r="D1071" t="s">
        <v>1086</v>
      </c>
      <c r="E1071">
        <v>20</v>
      </c>
      <c r="F1071" t="str">
        <f t="shared" si="32"/>
        <v/>
      </c>
      <c r="G1071" t="str">
        <f t="shared" si="33"/>
        <v/>
      </c>
      <c r="H1071">
        <v>2010</v>
      </c>
      <c r="I1071"/>
      <c r="J1071" s="40" t="s">
        <v>85</v>
      </c>
      <c r="K1071" s="11" t="b">
        <v>1</v>
      </c>
    </row>
    <row r="1072" spans="1:11" x14ac:dyDescent="0.2">
      <c r="A1072">
        <v>1108</v>
      </c>
      <c r="B1072" t="s">
        <v>6</v>
      </c>
      <c r="C1072" s="11" t="s">
        <v>40</v>
      </c>
      <c r="D1072" t="s">
        <v>1087</v>
      </c>
      <c r="E1072">
        <v>139.499999955297</v>
      </c>
      <c r="F1072" t="str">
        <f t="shared" si="32"/>
        <v/>
      </c>
      <c r="G1072" t="str">
        <f t="shared" si="33"/>
        <v/>
      </c>
      <c r="H1072">
        <v>1979</v>
      </c>
      <c r="I1072"/>
      <c r="J1072" s="40">
        <v>0.38806249999999998</v>
      </c>
      <c r="K1072" s="11" t="b">
        <v>1</v>
      </c>
    </row>
    <row r="1073" spans="1:11" x14ac:dyDescent="0.2">
      <c r="A1073">
        <v>1109</v>
      </c>
      <c r="B1073" t="s">
        <v>65</v>
      </c>
      <c r="C1073" s="11" t="s">
        <v>44</v>
      </c>
      <c r="D1073" t="s">
        <v>1088</v>
      </c>
      <c r="E1073">
        <v>16.2</v>
      </c>
      <c r="F1073" t="str">
        <f t="shared" si="32"/>
        <v/>
      </c>
      <c r="G1073" t="str">
        <f t="shared" si="33"/>
        <v/>
      </c>
      <c r="H1073">
        <v>2001</v>
      </c>
      <c r="I1073"/>
      <c r="J1073" s="40" t="s">
        <v>85</v>
      </c>
      <c r="K1073" s="11" t="b">
        <v>0</v>
      </c>
    </row>
    <row r="1074" spans="1:11" x14ac:dyDescent="0.2">
      <c r="A1074">
        <v>1110</v>
      </c>
      <c r="B1074" t="s">
        <v>21</v>
      </c>
      <c r="C1074" s="11" t="s">
        <v>39</v>
      </c>
      <c r="D1074" t="s">
        <v>1089</v>
      </c>
      <c r="E1074">
        <v>128</v>
      </c>
      <c r="F1074" t="str">
        <f t="shared" si="32"/>
        <v/>
      </c>
      <c r="G1074" t="str">
        <f t="shared" si="33"/>
        <v/>
      </c>
      <c r="H1074">
        <v>2000</v>
      </c>
      <c r="I1074"/>
      <c r="J1074" s="40" t="s">
        <v>85</v>
      </c>
      <c r="K1074" s="11" t="b">
        <v>0</v>
      </c>
    </row>
    <row r="1075" spans="1:11" x14ac:dyDescent="0.2">
      <c r="A1075">
        <v>1111</v>
      </c>
      <c r="B1075" t="s">
        <v>18</v>
      </c>
      <c r="C1075" s="11" t="s">
        <v>37</v>
      </c>
      <c r="D1075" t="s">
        <v>1090</v>
      </c>
      <c r="E1075">
        <v>67</v>
      </c>
      <c r="F1075" t="str">
        <f t="shared" si="32"/>
        <v/>
      </c>
      <c r="G1075" t="str">
        <f t="shared" si="33"/>
        <v/>
      </c>
      <c r="H1075">
        <v>1956</v>
      </c>
      <c r="I1075"/>
      <c r="J1075" s="40" t="s">
        <v>85</v>
      </c>
      <c r="K1075" s="11" t="b">
        <v>0</v>
      </c>
    </row>
    <row r="1076" spans="1:11" x14ac:dyDescent="0.2">
      <c r="A1076">
        <v>1112</v>
      </c>
      <c r="B1076" t="s">
        <v>18</v>
      </c>
      <c r="C1076" s="11" t="s">
        <v>50</v>
      </c>
      <c r="D1076" t="s">
        <v>1091</v>
      </c>
      <c r="E1076">
        <v>87</v>
      </c>
      <c r="F1076" t="str">
        <f t="shared" si="32"/>
        <v/>
      </c>
      <c r="G1076" t="str">
        <f t="shared" si="33"/>
        <v/>
      </c>
      <c r="H1076">
        <v>1962</v>
      </c>
      <c r="I1076"/>
      <c r="J1076" s="40" t="s">
        <v>85</v>
      </c>
      <c r="K1076" s="11" t="b">
        <v>0</v>
      </c>
    </row>
    <row r="1077" spans="1:11" x14ac:dyDescent="0.2">
      <c r="A1077">
        <v>1113</v>
      </c>
      <c r="B1077" t="s">
        <v>65</v>
      </c>
      <c r="C1077" s="11" t="s">
        <v>34</v>
      </c>
      <c r="D1077" t="s">
        <v>1092</v>
      </c>
      <c r="E1077">
        <v>50</v>
      </c>
      <c r="F1077" t="str">
        <f t="shared" si="32"/>
        <v/>
      </c>
      <c r="G1077" t="str">
        <f t="shared" si="33"/>
        <v/>
      </c>
      <c r="H1077">
        <v>1969</v>
      </c>
      <c r="I1077"/>
      <c r="J1077" s="40" t="s">
        <v>85</v>
      </c>
      <c r="K1077" s="11" t="b">
        <v>0</v>
      </c>
    </row>
    <row r="1078" spans="1:11" x14ac:dyDescent="0.2">
      <c r="A1078">
        <v>1114</v>
      </c>
      <c r="B1078" t="s">
        <v>10</v>
      </c>
      <c r="C1078" s="11" t="s">
        <v>52</v>
      </c>
      <c r="D1078" t="s">
        <v>1093</v>
      </c>
      <c r="E1078">
        <v>1280</v>
      </c>
      <c r="F1078">
        <f t="shared" si="32"/>
        <v>1280</v>
      </c>
      <c r="G1078">
        <f t="shared" si="33"/>
        <v>10240</v>
      </c>
      <c r="H1078">
        <v>1983</v>
      </c>
      <c r="I1078"/>
      <c r="J1078" s="40" t="s">
        <v>85</v>
      </c>
      <c r="K1078" s="11" t="b">
        <v>0</v>
      </c>
    </row>
    <row r="1079" spans="1:11" x14ac:dyDescent="0.2">
      <c r="A1079">
        <v>1115</v>
      </c>
      <c r="B1079" t="s">
        <v>18</v>
      </c>
      <c r="C1079" s="11" t="s">
        <v>37</v>
      </c>
      <c r="D1079" t="s">
        <v>1094</v>
      </c>
      <c r="E1079">
        <v>60</v>
      </c>
      <c r="F1079" t="str">
        <f t="shared" si="32"/>
        <v/>
      </c>
      <c r="G1079" t="str">
        <f t="shared" si="33"/>
        <v/>
      </c>
      <c r="H1079">
        <v>1965</v>
      </c>
      <c r="I1079"/>
      <c r="J1079" s="40" t="s">
        <v>85</v>
      </c>
      <c r="K1079" s="11" t="b">
        <v>0</v>
      </c>
    </row>
    <row r="1080" spans="1:11" x14ac:dyDescent="0.2">
      <c r="A1080">
        <v>1116</v>
      </c>
      <c r="B1080" t="s">
        <v>7</v>
      </c>
      <c r="C1080" s="11" t="s">
        <v>42</v>
      </c>
      <c r="D1080" t="s">
        <v>1095</v>
      </c>
      <c r="E1080">
        <v>2291.5200021341402</v>
      </c>
      <c r="F1080" t="str">
        <f t="shared" si="32"/>
        <v/>
      </c>
      <c r="G1080" t="str">
        <f t="shared" si="33"/>
        <v/>
      </c>
      <c r="H1080">
        <v>1996</v>
      </c>
      <c r="I1080"/>
      <c r="J1080" s="40">
        <v>0.5066666666666666</v>
      </c>
      <c r="K1080" s="11" t="b">
        <v>1</v>
      </c>
    </row>
    <row r="1081" spans="1:11" x14ac:dyDescent="0.2">
      <c r="A1081">
        <v>1117</v>
      </c>
      <c r="B1081" t="s">
        <v>66</v>
      </c>
      <c r="C1081" s="11" t="s">
        <v>42</v>
      </c>
      <c r="D1081" t="s">
        <v>1095</v>
      </c>
      <c r="E1081">
        <v>566.40000052750099</v>
      </c>
      <c r="F1081" t="str">
        <f t="shared" si="32"/>
        <v/>
      </c>
      <c r="G1081" t="str">
        <f t="shared" si="33"/>
        <v/>
      </c>
      <c r="H1081">
        <v>1975</v>
      </c>
      <c r="I1081"/>
      <c r="J1081" s="40">
        <v>0.3853125</v>
      </c>
      <c r="K1081" s="11" t="b">
        <v>0</v>
      </c>
    </row>
    <row r="1082" spans="1:11" x14ac:dyDescent="0.2">
      <c r="A1082">
        <v>1118</v>
      </c>
      <c r="B1082" t="s">
        <v>8</v>
      </c>
      <c r="C1082" s="11" t="s">
        <v>42</v>
      </c>
      <c r="D1082" t="s">
        <v>1095</v>
      </c>
      <c r="E1082">
        <v>154.546000070497</v>
      </c>
      <c r="F1082" t="str">
        <f t="shared" si="32"/>
        <v/>
      </c>
      <c r="G1082" t="str">
        <f t="shared" si="33"/>
        <v/>
      </c>
      <c r="H1082">
        <v>1975</v>
      </c>
      <c r="I1082"/>
      <c r="J1082" s="40">
        <v>0.312</v>
      </c>
      <c r="K1082" s="11" t="b">
        <v>0</v>
      </c>
    </row>
    <row r="1083" spans="1:11" x14ac:dyDescent="0.2">
      <c r="A1083">
        <v>1119</v>
      </c>
      <c r="B1083" t="s">
        <v>7</v>
      </c>
      <c r="C1083" s="11" t="s">
        <v>42</v>
      </c>
      <c r="D1083" t="s">
        <v>1096</v>
      </c>
      <c r="E1083">
        <v>68.352000063657798</v>
      </c>
      <c r="F1083" t="str">
        <f t="shared" si="32"/>
        <v/>
      </c>
      <c r="G1083" t="str">
        <f t="shared" si="33"/>
        <v/>
      </c>
      <c r="H1083">
        <v>1992</v>
      </c>
      <c r="I1083"/>
      <c r="J1083" s="40">
        <v>0.48</v>
      </c>
      <c r="K1083" s="11" t="b">
        <v>0</v>
      </c>
    </row>
    <row r="1084" spans="1:11" x14ac:dyDescent="0.2">
      <c r="A1084">
        <v>1120</v>
      </c>
      <c r="B1084" t="s">
        <v>67</v>
      </c>
      <c r="C1084" s="11" t="s">
        <v>73</v>
      </c>
      <c r="D1084" t="s">
        <v>1097</v>
      </c>
      <c r="E1084">
        <v>1545.6000014394499</v>
      </c>
      <c r="F1084" t="str">
        <f t="shared" si="32"/>
        <v/>
      </c>
      <c r="G1084" t="str">
        <f t="shared" si="33"/>
        <v/>
      </c>
      <c r="H1084">
        <v>1969</v>
      </c>
      <c r="I1084"/>
      <c r="J1084" s="40">
        <v>0.3661875</v>
      </c>
      <c r="K1084" s="11" t="b">
        <v>0</v>
      </c>
    </row>
    <row r="1085" spans="1:11" x14ac:dyDescent="0.2">
      <c r="A1085">
        <v>1121</v>
      </c>
      <c r="B1085" t="s">
        <v>65</v>
      </c>
      <c r="C1085" s="11" t="s">
        <v>42</v>
      </c>
      <c r="D1085" t="s">
        <v>1098</v>
      </c>
      <c r="E1085">
        <v>11</v>
      </c>
      <c r="F1085" t="str">
        <f t="shared" si="32"/>
        <v/>
      </c>
      <c r="G1085" t="str">
        <f t="shared" si="33"/>
        <v/>
      </c>
      <c r="H1085">
        <v>2010</v>
      </c>
      <c r="I1085"/>
      <c r="J1085" s="40" t="s">
        <v>85</v>
      </c>
      <c r="K1085" s="11" t="b">
        <v>1</v>
      </c>
    </row>
    <row r="1086" spans="1:11" x14ac:dyDescent="0.2">
      <c r="A1086">
        <v>1122</v>
      </c>
      <c r="B1086" t="s">
        <v>18</v>
      </c>
      <c r="C1086" s="11" t="s">
        <v>44</v>
      </c>
      <c r="D1086" t="s">
        <v>1099</v>
      </c>
      <c r="E1086">
        <v>33.1</v>
      </c>
      <c r="F1086" t="str">
        <f t="shared" si="32"/>
        <v/>
      </c>
      <c r="G1086" t="str">
        <f t="shared" si="33"/>
        <v/>
      </c>
      <c r="H1086">
        <v>1969</v>
      </c>
      <c r="I1086"/>
      <c r="J1086" s="40" t="s">
        <v>85</v>
      </c>
      <c r="K1086" s="11" t="b">
        <v>0</v>
      </c>
    </row>
    <row r="1087" spans="1:11" x14ac:dyDescent="0.2">
      <c r="A1087">
        <v>1123</v>
      </c>
      <c r="B1087" t="s">
        <v>6</v>
      </c>
      <c r="C1087" s="11" t="s">
        <v>34</v>
      </c>
      <c r="D1087" t="s">
        <v>1100</v>
      </c>
      <c r="E1087">
        <v>1859.9999994039499</v>
      </c>
      <c r="F1087" t="str">
        <f t="shared" si="32"/>
        <v/>
      </c>
      <c r="G1087" t="str">
        <f t="shared" si="33"/>
        <v/>
      </c>
      <c r="H1087">
        <v>1968</v>
      </c>
      <c r="I1087"/>
      <c r="J1087" s="40">
        <v>0.35299999999999998</v>
      </c>
      <c r="K1087" s="11" t="b">
        <v>0</v>
      </c>
    </row>
    <row r="1088" spans="1:11" x14ac:dyDescent="0.2">
      <c r="A1088">
        <v>1124</v>
      </c>
      <c r="B1088" t="s">
        <v>18</v>
      </c>
      <c r="C1088" s="11" t="s">
        <v>41</v>
      </c>
      <c r="D1088" t="s">
        <v>1101</v>
      </c>
      <c r="E1088">
        <v>81.62</v>
      </c>
      <c r="F1088" t="str">
        <f t="shared" si="32"/>
        <v/>
      </c>
      <c r="G1088" t="str">
        <f t="shared" si="33"/>
        <v/>
      </c>
      <c r="H1088">
        <v>1985</v>
      </c>
      <c r="I1088"/>
      <c r="J1088" s="40" t="s">
        <v>85</v>
      </c>
      <c r="K1088" s="11" t="b">
        <v>0</v>
      </c>
    </row>
    <row r="1089" spans="1:11" x14ac:dyDescent="0.2">
      <c r="A1089">
        <v>1125</v>
      </c>
      <c r="B1089" t="s">
        <v>18</v>
      </c>
      <c r="C1089" s="11" t="s">
        <v>44</v>
      </c>
      <c r="D1089" t="s">
        <v>1102</v>
      </c>
      <c r="E1089">
        <v>33.14</v>
      </c>
      <c r="F1089" t="str">
        <f t="shared" si="32"/>
        <v/>
      </c>
      <c r="G1089" t="str">
        <f t="shared" si="33"/>
        <v/>
      </c>
      <c r="H1089">
        <v>1926</v>
      </c>
      <c r="I1089"/>
      <c r="J1089" s="40" t="s">
        <v>85</v>
      </c>
      <c r="K1089" s="11" t="b">
        <v>0</v>
      </c>
    </row>
    <row r="1090" spans="1:11" x14ac:dyDescent="0.2">
      <c r="A1090">
        <v>1126</v>
      </c>
      <c r="B1090" t="s">
        <v>18</v>
      </c>
      <c r="C1090" s="11" t="s">
        <v>35</v>
      </c>
      <c r="D1090" t="s">
        <v>1103</v>
      </c>
      <c r="E1090">
        <v>12.5</v>
      </c>
      <c r="F1090" t="str">
        <f t="shared" ref="F1090:F1153" si="34">IF(B1090="PSP",E1090,"")</f>
        <v/>
      </c>
      <c r="G1090" t="str">
        <f t="shared" ref="G1090:G1153" si="35">IF(B1090="PSP",E1090*8,"")</f>
        <v/>
      </c>
      <c r="H1090">
        <v>1983</v>
      </c>
      <c r="I1090"/>
      <c r="J1090" s="40" t="s">
        <v>85</v>
      </c>
      <c r="K1090" s="11" t="b">
        <v>0</v>
      </c>
    </row>
    <row r="1091" spans="1:11" x14ac:dyDescent="0.2">
      <c r="A1091">
        <v>1127</v>
      </c>
      <c r="B1091" t="s">
        <v>18</v>
      </c>
      <c r="C1091" s="11" t="s">
        <v>35</v>
      </c>
      <c r="D1091" t="s">
        <v>1104</v>
      </c>
      <c r="E1091">
        <v>15</v>
      </c>
      <c r="F1091" t="str">
        <f t="shared" si="34"/>
        <v/>
      </c>
      <c r="G1091" t="str">
        <f t="shared" si="35"/>
        <v/>
      </c>
      <c r="H1091">
        <v>1964</v>
      </c>
      <c r="I1091"/>
      <c r="J1091" s="40" t="s">
        <v>85</v>
      </c>
      <c r="K1091" s="11" t="b">
        <v>0</v>
      </c>
    </row>
    <row r="1092" spans="1:11" x14ac:dyDescent="0.2">
      <c r="A1092">
        <v>1128</v>
      </c>
      <c r="B1092" t="s">
        <v>8</v>
      </c>
      <c r="C1092" s="11" t="s">
        <v>41</v>
      </c>
      <c r="D1092" t="s">
        <v>1105</v>
      </c>
      <c r="E1092">
        <v>59.584000027179698</v>
      </c>
      <c r="F1092" t="str">
        <f t="shared" si="34"/>
        <v/>
      </c>
      <c r="G1092" t="str">
        <f t="shared" si="35"/>
        <v/>
      </c>
      <c r="H1092">
        <v>1994</v>
      </c>
      <c r="I1092"/>
      <c r="J1092" s="40">
        <v>0.3614</v>
      </c>
      <c r="K1092" s="11" t="b">
        <v>1</v>
      </c>
    </row>
    <row r="1093" spans="1:11" x14ac:dyDescent="0.2">
      <c r="A1093">
        <v>1129</v>
      </c>
      <c r="B1093" t="s">
        <v>65</v>
      </c>
      <c r="C1093" s="11" t="s">
        <v>41</v>
      </c>
      <c r="D1093" t="s">
        <v>1105</v>
      </c>
      <c r="E1093">
        <v>17.2</v>
      </c>
      <c r="F1093" t="str">
        <f t="shared" si="34"/>
        <v/>
      </c>
      <c r="G1093" t="str">
        <f t="shared" si="35"/>
        <v/>
      </c>
      <c r="H1093">
        <v>1994</v>
      </c>
      <c r="I1093"/>
      <c r="J1093" s="40" t="s">
        <v>85</v>
      </c>
      <c r="K1093" s="11" t="b">
        <v>1</v>
      </c>
    </row>
    <row r="1094" spans="1:11" x14ac:dyDescent="0.2">
      <c r="A1094">
        <v>1130</v>
      </c>
      <c r="B1094" t="s">
        <v>8</v>
      </c>
      <c r="C1094" s="11" t="s">
        <v>42</v>
      </c>
      <c r="D1094" t="s">
        <v>1106</v>
      </c>
      <c r="E1094">
        <v>40.670000018551903</v>
      </c>
      <c r="F1094" t="str">
        <f t="shared" si="34"/>
        <v/>
      </c>
      <c r="G1094" t="str">
        <f t="shared" si="35"/>
        <v/>
      </c>
      <c r="H1094">
        <v>1995</v>
      </c>
      <c r="I1094"/>
      <c r="J1094" s="40">
        <v>0.36399999999999999</v>
      </c>
      <c r="K1094" s="11" t="b">
        <v>1</v>
      </c>
    </row>
    <row r="1095" spans="1:11" x14ac:dyDescent="0.2">
      <c r="A1095">
        <v>1131</v>
      </c>
      <c r="B1095" t="s">
        <v>66</v>
      </c>
      <c r="C1095" s="11" t="s">
        <v>41</v>
      </c>
      <c r="D1095" t="s">
        <v>1107</v>
      </c>
      <c r="E1095">
        <v>10.0800000093877</v>
      </c>
      <c r="F1095" t="str">
        <f t="shared" si="34"/>
        <v/>
      </c>
      <c r="G1095" t="str">
        <f t="shared" si="35"/>
        <v/>
      </c>
      <c r="H1095">
        <v>1992</v>
      </c>
      <c r="I1095"/>
      <c r="J1095" s="40">
        <v>0.4395</v>
      </c>
      <c r="K1095" s="11" t="b">
        <v>0</v>
      </c>
    </row>
    <row r="1096" spans="1:11" x14ac:dyDescent="0.2">
      <c r="A1096">
        <v>1132</v>
      </c>
      <c r="B1096" t="s">
        <v>5</v>
      </c>
      <c r="C1096" s="11" t="s">
        <v>41</v>
      </c>
      <c r="D1096" t="s">
        <v>1108</v>
      </c>
      <c r="E1096">
        <v>21.344000041484801</v>
      </c>
      <c r="F1096" t="str">
        <f t="shared" si="34"/>
        <v/>
      </c>
      <c r="G1096" t="str">
        <f t="shared" si="35"/>
        <v/>
      </c>
      <c r="H1096">
        <v>1957</v>
      </c>
      <c r="I1096"/>
      <c r="J1096" s="40">
        <v>0.311</v>
      </c>
      <c r="K1096" s="11" t="b">
        <v>1</v>
      </c>
    </row>
    <row r="1097" spans="1:11" x14ac:dyDescent="0.2">
      <c r="A1097">
        <v>1133</v>
      </c>
      <c r="B1097" t="s">
        <v>7</v>
      </c>
      <c r="C1097" s="11" t="s">
        <v>41</v>
      </c>
      <c r="D1097" t="s">
        <v>1109</v>
      </c>
      <c r="E1097">
        <v>73.248000068217493</v>
      </c>
      <c r="F1097" t="str">
        <f t="shared" si="34"/>
        <v/>
      </c>
      <c r="G1097" t="str">
        <f t="shared" si="35"/>
        <v/>
      </c>
      <c r="H1097">
        <v>1998</v>
      </c>
      <c r="I1097"/>
      <c r="J1097" s="40">
        <v>0.52</v>
      </c>
      <c r="K1097" s="11" t="b">
        <v>0</v>
      </c>
    </row>
    <row r="1098" spans="1:11" x14ac:dyDescent="0.2">
      <c r="A1098">
        <v>1134</v>
      </c>
      <c r="B1098" t="s">
        <v>66</v>
      </c>
      <c r="C1098" s="11" t="s">
        <v>41</v>
      </c>
      <c r="D1098" t="s">
        <v>1109</v>
      </c>
      <c r="E1098">
        <v>39.360000036656899</v>
      </c>
      <c r="F1098" t="str">
        <f t="shared" si="34"/>
        <v/>
      </c>
      <c r="G1098" t="str">
        <f t="shared" si="35"/>
        <v/>
      </c>
      <c r="H1098">
        <v>1953</v>
      </c>
      <c r="I1098"/>
      <c r="J1098" s="40">
        <v>0.31518750000000001</v>
      </c>
      <c r="K1098" s="11" t="b">
        <v>1</v>
      </c>
    </row>
    <row r="1099" spans="1:11" x14ac:dyDescent="0.2">
      <c r="A1099">
        <v>1135</v>
      </c>
      <c r="B1099" t="s">
        <v>66</v>
      </c>
      <c r="C1099" s="11" t="s">
        <v>41</v>
      </c>
      <c r="D1099" t="s">
        <v>1109</v>
      </c>
      <c r="E1099">
        <v>31.680000029504299</v>
      </c>
      <c r="F1099" t="str">
        <f t="shared" si="34"/>
        <v/>
      </c>
      <c r="G1099" t="str">
        <f t="shared" si="35"/>
        <v/>
      </c>
      <c r="H1099">
        <v>1955</v>
      </c>
      <c r="I1099"/>
      <c r="J1099" s="40">
        <v>0.32156249999999997</v>
      </c>
      <c r="K1099" s="11" t="b">
        <v>0</v>
      </c>
    </row>
    <row r="1100" spans="1:11" x14ac:dyDescent="0.2">
      <c r="A1100">
        <v>1136</v>
      </c>
      <c r="B1100" t="s">
        <v>66</v>
      </c>
      <c r="C1100" s="11" t="s">
        <v>41</v>
      </c>
      <c r="D1100" t="s">
        <v>1110</v>
      </c>
      <c r="E1100">
        <v>77.760000072419601</v>
      </c>
      <c r="F1100" t="str">
        <f t="shared" si="34"/>
        <v/>
      </c>
      <c r="G1100" t="str">
        <f t="shared" si="35"/>
        <v/>
      </c>
      <c r="H1100">
        <v>1953</v>
      </c>
      <c r="I1100"/>
      <c r="J1100" s="40">
        <v>0.31518750000000001</v>
      </c>
      <c r="K1100" s="11" t="b">
        <v>1</v>
      </c>
    </row>
    <row r="1101" spans="1:11" x14ac:dyDescent="0.2">
      <c r="A1101">
        <v>1137</v>
      </c>
      <c r="B1101" t="s">
        <v>18</v>
      </c>
      <c r="C1101" s="11" t="s">
        <v>57</v>
      </c>
      <c r="D1101" t="s">
        <v>1111</v>
      </c>
      <c r="E1101">
        <v>19.170000000000002</v>
      </c>
      <c r="F1101" t="str">
        <f t="shared" si="34"/>
        <v/>
      </c>
      <c r="G1101" t="str">
        <f t="shared" si="35"/>
        <v/>
      </c>
      <c r="H1101">
        <v>1988</v>
      </c>
      <c r="I1101"/>
      <c r="J1101" s="40" t="s">
        <v>85</v>
      </c>
      <c r="K1101" s="11" t="b">
        <v>0</v>
      </c>
    </row>
    <row r="1102" spans="1:11" x14ac:dyDescent="0.2">
      <c r="A1102">
        <v>1138</v>
      </c>
      <c r="B1102" t="s">
        <v>8</v>
      </c>
      <c r="C1102" s="11" t="s">
        <v>57</v>
      </c>
      <c r="D1102" t="s">
        <v>1112</v>
      </c>
      <c r="E1102">
        <v>83.790000038221507</v>
      </c>
      <c r="F1102" t="str">
        <f t="shared" si="34"/>
        <v/>
      </c>
      <c r="G1102" t="str">
        <f t="shared" si="35"/>
        <v/>
      </c>
      <c r="H1102">
        <v>1993</v>
      </c>
      <c r="I1102"/>
      <c r="J1102" s="40">
        <v>0.35880000000000001</v>
      </c>
      <c r="K1102" s="11" t="b">
        <v>1</v>
      </c>
    </row>
    <row r="1103" spans="1:11" x14ac:dyDescent="0.2">
      <c r="A1103">
        <v>1139</v>
      </c>
      <c r="B1103" t="s">
        <v>18</v>
      </c>
      <c r="C1103" s="11" t="s">
        <v>57</v>
      </c>
      <c r="D1103" t="s">
        <v>1113</v>
      </c>
      <c r="E1103">
        <v>11.56</v>
      </c>
      <c r="F1103" t="str">
        <f t="shared" si="34"/>
        <v/>
      </c>
      <c r="G1103" t="str">
        <f t="shared" si="35"/>
        <v/>
      </c>
      <c r="H1103">
        <v>1938</v>
      </c>
      <c r="I1103"/>
      <c r="J1103" s="40" t="s">
        <v>85</v>
      </c>
      <c r="K1103" s="11" t="b">
        <v>0</v>
      </c>
    </row>
    <row r="1104" spans="1:11" x14ac:dyDescent="0.2">
      <c r="A1104">
        <v>1140</v>
      </c>
      <c r="B1104" t="s">
        <v>18</v>
      </c>
      <c r="C1104" s="11" t="s">
        <v>57</v>
      </c>
      <c r="D1104" t="s">
        <v>1114</v>
      </c>
      <c r="E1104">
        <v>12.8</v>
      </c>
      <c r="F1104" t="str">
        <f t="shared" si="34"/>
        <v/>
      </c>
      <c r="G1104" t="str">
        <f t="shared" si="35"/>
        <v/>
      </c>
      <c r="H1104">
        <v>1982</v>
      </c>
      <c r="I1104"/>
      <c r="J1104" s="40" t="s">
        <v>85</v>
      </c>
      <c r="K1104" s="11" t="b">
        <v>0</v>
      </c>
    </row>
    <row r="1105" spans="1:11" x14ac:dyDescent="0.2">
      <c r="A1105">
        <v>1141</v>
      </c>
      <c r="B1105" t="s">
        <v>8</v>
      </c>
      <c r="C1105" s="11" t="s">
        <v>57</v>
      </c>
      <c r="D1105" t="s">
        <v>1115</v>
      </c>
      <c r="E1105">
        <v>23.755200010836099</v>
      </c>
      <c r="F1105" t="str">
        <f t="shared" si="34"/>
        <v/>
      </c>
      <c r="G1105" t="str">
        <f t="shared" si="35"/>
        <v/>
      </c>
      <c r="H1105">
        <v>1999</v>
      </c>
      <c r="I1105"/>
      <c r="J1105" s="40">
        <v>0.37439999999999996</v>
      </c>
      <c r="K1105" s="11" t="b">
        <v>0</v>
      </c>
    </row>
    <row r="1106" spans="1:11" x14ac:dyDescent="0.2">
      <c r="A1106">
        <v>1142</v>
      </c>
      <c r="B1106" t="s">
        <v>18</v>
      </c>
      <c r="C1106" s="11" t="s">
        <v>57</v>
      </c>
      <c r="D1106" t="s">
        <v>1116</v>
      </c>
      <c r="E1106">
        <v>18</v>
      </c>
      <c r="F1106" t="str">
        <f t="shared" si="34"/>
        <v/>
      </c>
      <c r="G1106" t="str">
        <f t="shared" si="35"/>
        <v/>
      </c>
      <c r="H1106">
        <v>1954</v>
      </c>
      <c r="I1106"/>
      <c r="J1106" s="40" t="s">
        <v>85</v>
      </c>
      <c r="K1106" s="11" t="b">
        <v>0</v>
      </c>
    </row>
    <row r="1107" spans="1:11" x14ac:dyDescent="0.2">
      <c r="A1107">
        <v>1143</v>
      </c>
      <c r="B1107" t="s">
        <v>8</v>
      </c>
      <c r="C1107" s="11" t="s">
        <v>57</v>
      </c>
      <c r="D1107" t="s">
        <v>1117</v>
      </c>
      <c r="E1107">
        <v>16.875600007697901</v>
      </c>
      <c r="F1107" t="str">
        <f t="shared" si="34"/>
        <v/>
      </c>
      <c r="G1107" t="str">
        <f t="shared" si="35"/>
        <v/>
      </c>
      <c r="H1107">
        <v>1997</v>
      </c>
      <c r="I1107"/>
      <c r="J1107" s="40">
        <v>0.36920000000000003</v>
      </c>
      <c r="K1107" s="11" t="b">
        <v>1</v>
      </c>
    </row>
    <row r="1108" spans="1:11" x14ac:dyDescent="0.2">
      <c r="A1108">
        <v>1144</v>
      </c>
      <c r="B1108" t="s">
        <v>18</v>
      </c>
      <c r="C1108" s="11" t="s">
        <v>57</v>
      </c>
      <c r="D1108" t="s">
        <v>1118</v>
      </c>
      <c r="E1108">
        <v>14.3</v>
      </c>
      <c r="F1108" t="str">
        <f t="shared" si="34"/>
        <v/>
      </c>
      <c r="G1108" t="str">
        <f t="shared" si="35"/>
        <v/>
      </c>
      <c r="H1108">
        <v>1982</v>
      </c>
      <c r="I1108"/>
      <c r="J1108" s="40" t="s">
        <v>85</v>
      </c>
      <c r="K1108" s="11" t="b">
        <v>0</v>
      </c>
    </row>
    <row r="1109" spans="1:11" x14ac:dyDescent="0.2">
      <c r="A1109">
        <v>1145</v>
      </c>
      <c r="B1109" t="s">
        <v>6</v>
      </c>
      <c r="C1109" s="11" t="s">
        <v>41</v>
      </c>
      <c r="D1109" t="s">
        <v>1119</v>
      </c>
      <c r="E1109">
        <v>94.859999969601603</v>
      </c>
      <c r="F1109" t="str">
        <f t="shared" si="34"/>
        <v/>
      </c>
      <c r="G1109" t="str">
        <f t="shared" si="35"/>
        <v/>
      </c>
      <c r="H1109">
        <v>1989</v>
      </c>
      <c r="I1109"/>
      <c r="J1109" s="40">
        <v>0.41993749999999996</v>
      </c>
      <c r="K1109" s="11" t="b">
        <v>1</v>
      </c>
    </row>
    <row r="1110" spans="1:11" x14ac:dyDescent="0.2">
      <c r="A1110">
        <v>1146</v>
      </c>
      <c r="B1110" t="s">
        <v>6</v>
      </c>
      <c r="C1110" s="11" t="s">
        <v>41</v>
      </c>
      <c r="D1110" t="s">
        <v>1119</v>
      </c>
      <c r="E1110">
        <v>37.199999988079099</v>
      </c>
      <c r="F1110" t="str">
        <f t="shared" si="34"/>
        <v/>
      </c>
      <c r="G1110" t="str">
        <f t="shared" si="35"/>
        <v/>
      </c>
      <c r="H1110">
        <v>1963</v>
      </c>
      <c r="I1110"/>
      <c r="J1110" s="40">
        <v>0.33706249999999999</v>
      </c>
      <c r="K1110" s="11" t="b">
        <v>0</v>
      </c>
    </row>
    <row r="1111" spans="1:11" x14ac:dyDescent="0.2">
      <c r="A1111">
        <v>1147</v>
      </c>
      <c r="B1111" t="s">
        <v>6</v>
      </c>
      <c r="C1111" s="11" t="s">
        <v>40</v>
      </c>
      <c r="D1111" t="s">
        <v>1120</v>
      </c>
      <c r="E1111">
        <v>57.659999981522603</v>
      </c>
      <c r="F1111" t="str">
        <f t="shared" si="34"/>
        <v/>
      </c>
      <c r="G1111" t="str">
        <f t="shared" si="35"/>
        <v/>
      </c>
      <c r="H1111">
        <v>1955</v>
      </c>
      <c r="I1111"/>
      <c r="J1111" s="40">
        <v>0.31156250000000002</v>
      </c>
      <c r="K1111" s="11" t="b">
        <v>1</v>
      </c>
    </row>
    <row r="1112" spans="1:11" x14ac:dyDescent="0.2">
      <c r="A1112">
        <v>1148</v>
      </c>
      <c r="B1112" t="s">
        <v>7</v>
      </c>
      <c r="C1112" s="11" t="s">
        <v>52</v>
      </c>
      <c r="D1112" t="s">
        <v>1121</v>
      </c>
      <c r="E1112">
        <v>47.904000044614101</v>
      </c>
      <c r="F1112" t="str">
        <f t="shared" si="34"/>
        <v/>
      </c>
      <c r="G1112" t="str">
        <f t="shared" si="35"/>
        <v/>
      </c>
      <c r="H1112">
        <v>2004</v>
      </c>
      <c r="I1112"/>
      <c r="J1112" s="40">
        <v>0.56000000000000005</v>
      </c>
      <c r="K1112" s="11" t="b">
        <v>0</v>
      </c>
    </row>
    <row r="1113" spans="1:11" x14ac:dyDescent="0.2">
      <c r="A1113">
        <v>1149</v>
      </c>
      <c r="B1113" t="s">
        <v>66</v>
      </c>
      <c r="C1113" s="11" t="s">
        <v>34</v>
      </c>
      <c r="D1113" t="s">
        <v>1122</v>
      </c>
      <c r="E1113">
        <v>13.248000012338199</v>
      </c>
      <c r="F1113" t="str">
        <f t="shared" si="34"/>
        <v/>
      </c>
      <c r="G1113" t="str">
        <f t="shared" si="35"/>
        <v/>
      </c>
      <c r="H1113">
        <v>1970</v>
      </c>
      <c r="I1113"/>
      <c r="J1113" s="40">
        <v>0.36937500000000001</v>
      </c>
      <c r="K1113" s="11" t="b">
        <v>1</v>
      </c>
    </row>
    <row r="1114" spans="1:11" x14ac:dyDescent="0.2">
      <c r="A1114">
        <v>1150</v>
      </c>
      <c r="B1114" t="s">
        <v>7</v>
      </c>
      <c r="C1114" s="11" t="s">
        <v>42</v>
      </c>
      <c r="D1114" t="s">
        <v>1123</v>
      </c>
      <c r="E1114">
        <v>456.00000042468298</v>
      </c>
      <c r="F1114" t="str">
        <f t="shared" si="34"/>
        <v/>
      </c>
      <c r="G1114" t="str">
        <f t="shared" si="35"/>
        <v/>
      </c>
      <c r="H1114">
        <v>1998</v>
      </c>
      <c r="I1114"/>
      <c r="J1114" s="40">
        <v>0.52</v>
      </c>
      <c r="K1114" s="11" t="b">
        <v>1</v>
      </c>
    </row>
    <row r="1115" spans="1:11" x14ac:dyDescent="0.2">
      <c r="A1115">
        <v>1151</v>
      </c>
      <c r="B1115" t="s">
        <v>21</v>
      </c>
      <c r="C1115" s="11" t="s">
        <v>41</v>
      </c>
      <c r="D1115" t="s">
        <v>1124</v>
      </c>
      <c r="E1115">
        <v>12</v>
      </c>
      <c r="F1115" t="str">
        <f t="shared" si="34"/>
        <v/>
      </c>
      <c r="G1115" t="str">
        <f t="shared" si="35"/>
        <v/>
      </c>
      <c r="H1115">
        <v>2006</v>
      </c>
      <c r="I1115"/>
      <c r="J1115" s="40" t="s">
        <v>85</v>
      </c>
      <c r="K1115" s="11" t="b">
        <v>1</v>
      </c>
    </row>
    <row r="1116" spans="1:11" x14ac:dyDescent="0.2">
      <c r="A1116">
        <v>1152</v>
      </c>
      <c r="B1116" t="s">
        <v>21</v>
      </c>
      <c r="C1116" s="11" t="s">
        <v>34</v>
      </c>
      <c r="D1116" t="s">
        <v>1125</v>
      </c>
      <c r="E1116">
        <v>42</v>
      </c>
      <c r="F1116" t="str">
        <f t="shared" si="34"/>
        <v/>
      </c>
      <c r="G1116" t="str">
        <f t="shared" si="35"/>
        <v/>
      </c>
      <c r="H1116">
        <v>2001</v>
      </c>
      <c r="I1116"/>
      <c r="J1116" s="40" t="s">
        <v>85</v>
      </c>
      <c r="K1116" s="11" t="b">
        <v>0</v>
      </c>
    </row>
    <row r="1117" spans="1:11" x14ac:dyDescent="0.2">
      <c r="A1117">
        <v>1153</v>
      </c>
      <c r="B1117" t="s">
        <v>66</v>
      </c>
      <c r="C1117" s="11" t="s">
        <v>48</v>
      </c>
      <c r="D1117" t="s">
        <v>1126</v>
      </c>
      <c r="E1117">
        <v>54.816000051051397</v>
      </c>
      <c r="F1117" t="str">
        <f t="shared" si="34"/>
        <v/>
      </c>
      <c r="G1117" t="str">
        <f t="shared" si="35"/>
        <v/>
      </c>
      <c r="H1117">
        <v>1963</v>
      </c>
      <c r="I1117"/>
      <c r="J1117" s="40">
        <v>0.3470625</v>
      </c>
      <c r="K1117" s="11" t="b">
        <v>1</v>
      </c>
    </row>
    <row r="1118" spans="1:11" x14ac:dyDescent="0.2">
      <c r="A1118">
        <v>1154</v>
      </c>
      <c r="B1118" t="s">
        <v>18</v>
      </c>
      <c r="C1118" s="11" t="s">
        <v>35</v>
      </c>
      <c r="D1118" t="s">
        <v>1127</v>
      </c>
      <c r="E1118">
        <v>20.9</v>
      </c>
      <c r="F1118" t="str">
        <f t="shared" si="34"/>
        <v/>
      </c>
      <c r="G1118" t="str">
        <f t="shared" si="35"/>
        <v/>
      </c>
      <c r="H1118">
        <v>1954</v>
      </c>
      <c r="I1118"/>
      <c r="J1118" s="40" t="s">
        <v>85</v>
      </c>
      <c r="K1118" s="11" t="b">
        <v>0</v>
      </c>
    </row>
    <row r="1119" spans="1:11" x14ac:dyDescent="0.2">
      <c r="A1119">
        <v>1155</v>
      </c>
      <c r="B1119" t="s">
        <v>66</v>
      </c>
      <c r="C1119" s="11" t="s">
        <v>41</v>
      </c>
      <c r="D1119" t="s">
        <v>1128</v>
      </c>
      <c r="E1119">
        <v>384.00000035762798</v>
      </c>
      <c r="F1119" t="str">
        <f t="shared" si="34"/>
        <v/>
      </c>
      <c r="G1119" t="str">
        <f t="shared" si="35"/>
        <v/>
      </c>
      <c r="H1119">
        <v>1972</v>
      </c>
      <c r="I1119"/>
      <c r="J1119" s="40">
        <v>0.37575000000000003</v>
      </c>
      <c r="K1119" s="11" t="b">
        <v>0</v>
      </c>
    </row>
    <row r="1120" spans="1:11" x14ac:dyDescent="0.2">
      <c r="A1120">
        <v>1156</v>
      </c>
      <c r="B1120" t="s">
        <v>8</v>
      </c>
      <c r="C1120" s="11" t="s">
        <v>41</v>
      </c>
      <c r="D1120" t="s">
        <v>1128</v>
      </c>
      <c r="E1120">
        <v>49.000000022351699</v>
      </c>
      <c r="F1120" t="str">
        <f t="shared" si="34"/>
        <v/>
      </c>
      <c r="G1120" t="str">
        <f t="shared" si="35"/>
        <v/>
      </c>
      <c r="H1120">
        <v>1988</v>
      </c>
      <c r="I1120"/>
      <c r="J1120" s="40">
        <v>0.3458</v>
      </c>
      <c r="K1120" s="11" t="b">
        <v>0</v>
      </c>
    </row>
    <row r="1121" spans="1:11" x14ac:dyDescent="0.2">
      <c r="A1121">
        <v>1157</v>
      </c>
      <c r="B1121" t="s">
        <v>9</v>
      </c>
      <c r="C1121" s="11" t="s">
        <v>41</v>
      </c>
      <c r="D1121" t="s">
        <v>1128</v>
      </c>
      <c r="E1121">
        <v>49.000000022351699</v>
      </c>
      <c r="F1121" t="str">
        <f t="shared" si="34"/>
        <v/>
      </c>
      <c r="G1121" t="str">
        <f t="shared" si="35"/>
        <v/>
      </c>
      <c r="H1121">
        <v>1972</v>
      </c>
      <c r="I1121"/>
      <c r="J1121" s="40">
        <v>0.30420000000000003</v>
      </c>
      <c r="K1121" s="11" t="b">
        <v>0</v>
      </c>
    </row>
    <row r="1122" spans="1:11" x14ac:dyDescent="0.2">
      <c r="A1122">
        <v>1158</v>
      </c>
      <c r="B1122" t="s">
        <v>6</v>
      </c>
      <c r="C1122" s="11" t="s">
        <v>44</v>
      </c>
      <c r="D1122" t="s">
        <v>1129</v>
      </c>
      <c r="E1122">
        <v>999.12000194191899</v>
      </c>
      <c r="F1122" t="str">
        <f t="shared" si="34"/>
        <v/>
      </c>
      <c r="G1122" t="str">
        <f t="shared" si="35"/>
        <v/>
      </c>
      <c r="H1122">
        <v>1972</v>
      </c>
      <c r="I1122"/>
      <c r="J1122" s="40">
        <v>0.35600000000000004</v>
      </c>
      <c r="K1122" s="11" t="b">
        <v>0</v>
      </c>
    </row>
    <row r="1123" spans="1:11" x14ac:dyDescent="0.2">
      <c r="A1123">
        <v>1159</v>
      </c>
      <c r="B1123" t="s">
        <v>8</v>
      </c>
      <c r="C1123" s="11" t="s">
        <v>44</v>
      </c>
      <c r="D1123" t="s">
        <v>1129</v>
      </c>
      <c r="E1123">
        <v>47.040000021457701</v>
      </c>
      <c r="F1123" t="str">
        <f t="shared" si="34"/>
        <v/>
      </c>
      <c r="G1123" t="str">
        <f t="shared" si="35"/>
        <v/>
      </c>
      <c r="H1123">
        <v>1972</v>
      </c>
      <c r="I1123"/>
      <c r="J1123" s="40">
        <v>0.30420000000000003</v>
      </c>
      <c r="K1123" s="11" t="b">
        <v>0</v>
      </c>
    </row>
    <row r="1124" spans="1:11" x14ac:dyDescent="0.2">
      <c r="A1124">
        <v>1160</v>
      </c>
      <c r="B1124" t="s">
        <v>7</v>
      </c>
      <c r="C1124" s="11" t="s">
        <v>44</v>
      </c>
      <c r="D1124" t="s">
        <v>1130</v>
      </c>
      <c r="E1124">
        <v>825.60000076890003</v>
      </c>
      <c r="F1124" t="str">
        <f t="shared" si="34"/>
        <v/>
      </c>
      <c r="G1124" t="str">
        <f t="shared" si="35"/>
        <v/>
      </c>
      <c r="H1124">
        <v>2010</v>
      </c>
      <c r="I1124"/>
      <c r="J1124" s="40">
        <v>0.6</v>
      </c>
      <c r="K1124" s="11" t="b">
        <v>0</v>
      </c>
    </row>
    <row r="1125" spans="1:11" x14ac:dyDescent="0.2">
      <c r="A1125">
        <v>1161</v>
      </c>
      <c r="B1125" t="s">
        <v>21</v>
      </c>
      <c r="C1125" s="11" t="s">
        <v>41</v>
      </c>
      <c r="D1125" t="s">
        <v>1131</v>
      </c>
      <c r="E1125">
        <v>23</v>
      </c>
      <c r="F1125" t="str">
        <f t="shared" si="34"/>
        <v/>
      </c>
      <c r="G1125" t="str">
        <f t="shared" si="35"/>
        <v/>
      </c>
      <c r="H1125">
        <v>2006</v>
      </c>
      <c r="I1125"/>
      <c r="J1125" s="40" t="s">
        <v>85</v>
      </c>
      <c r="K1125" s="11" t="b">
        <v>1</v>
      </c>
    </row>
    <row r="1126" spans="1:11" x14ac:dyDescent="0.2">
      <c r="A1126">
        <v>1162</v>
      </c>
      <c r="B1126" t="s">
        <v>8</v>
      </c>
      <c r="C1126" s="11" t="s">
        <v>42</v>
      </c>
      <c r="D1126" t="s">
        <v>1132</v>
      </c>
      <c r="E1126">
        <v>25.480000011622899</v>
      </c>
      <c r="F1126" t="str">
        <f t="shared" si="34"/>
        <v/>
      </c>
      <c r="G1126" t="str">
        <f t="shared" si="35"/>
        <v/>
      </c>
      <c r="H1126">
        <v>1980</v>
      </c>
      <c r="I1126"/>
      <c r="J1126" s="40">
        <v>0.32500000000000001</v>
      </c>
      <c r="K1126" s="11" t="b">
        <v>1</v>
      </c>
    </row>
    <row r="1127" spans="1:11" x14ac:dyDescent="0.2">
      <c r="A1127">
        <v>1163</v>
      </c>
      <c r="B1127" t="s">
        <v>4</v>
      </c>
      <c r="C1127" s="11" t="s">
        <v>41</v>
      </c>
      <c r="D1127" t="s">
        <v>1133</v>
      </c>
      <c r="E1127">
        <v>1329.9999989569201</v>
      </c>
      <c r="F1127" t="str">
        <f t="shared" si="34"/>
        <v/>
      </c>
      <c r="G1127" t="str">
        <f t="shared" si="35"/>
        <v/>
      </c>
      <c r="H1127">
        <v>1988</v>
      </c>
      <c r="I1127">
        <v>2022</v>
      </c>
      <c r="J1127" s="40">
        <v>0.33</v>
      </c>
      <c r="K1127" s="11" t="b">
        <v>0</v>
      </c>
    </row>
    <row r="1128" spans="1:11" x14ac:dyDescent="0.2">
      <c r="A1128">
        <v>1164</v>
      </c>
      <c r="B1128" t="s">
        <v>21</v>
      </c>
      <c r="C1128" s="11" t="s">
        <v>51</v>
      </c>
      <c r="D1128" t="s">
        <v>1134</v>
      </c>
      <c r="E1128">
        <v>12</v>
      </c>
      <c r="F1128" t="str">
        <f t="shared" si="34"/>
        <v/>
      </c>
      <c r="G1128" t="str">
        <f t="shared" si="35"/>
        <v/>
      </c>
      <c r="H1128">
        <v>2008</v>
      </c>
      <c r="I1128"/>
      <c r="J1128" s="40" t="s">
        <v>85</v>
      </c>
      <c r="K1128" s="11" t="b">
        <v>1</v>
      </c>
    </row>
    <row r="1129" spans="1:11" x14ac:dyDescent="0.2">
      <c r="A1129">
        <v>1165</v>
      </c>
      <c r="B1129" t="s">
        <v>7</v>
      </c>
      <c r="C1129" s="11" t="s">
        <v>41</v>
      </c>
      <c r="D1129" t="s">
        <v>1135</v>
      </c>
      <c r="E1129">
        <v>816.00000075995899</v>
      </c>
      <c r="F1129" t="str">
        <f t="shared" si="34"/>
        <v/>
      </c>
      <c r="G1129" t="str">
        <f t="shared" si="35"/>
        <v/>
      </c>
      <c r="H1129">
        <v>2010</v>
      </c>
      <c r="I1129"/>
      <c r="J1129" s="40">
        <v>0.6</v>
      </c>
      <c r="K1129" s="11" t="b">
        <v>0</v>
      </c>
    </row>
    <row r="1130" spans="1:11" x14ac:dyDescent="0.2">
      <c r="A1130">
        <v>1166</v>
      </c>
      <c r="B1130" t="s">
        <v>66</v>
      </c>
      <c r="C1130" s="11" t="s">
        <v>41</v>
      </c>
      <c r="D1130" t="s">
        <v>1135</v>
      </c>
      <c r="E1130">
        <v>700.80000065267097</v>
      </c>
      <c r="F1130" t="str">
        <f t="shared" si="34"/>
        <v/>
      </c>
      <c r="G1130" t="str">
        <f t="shared" si="35"/>
        <v/>
      </c>
      <c r="H1130">
        <v>1974</v>
      </c>
      <c r="I1130"/>
      <c r="J1130" s="40">
        <v>0.38212499999999999</v>
      </c>
      <c r="K1130" s="11" t="b">
        <v>0</v>
      </c>
    </row>
    <row r="1131" spans="1:11" x14ac:dyDescent="0.2">
      <c r="A1131">
        <v>1167</v>
      </c>
      <c r="B1131" t="s">
        <v>8</v>
      </c>
      <c r="C1131" s="11" t="s">
        <v>41</v>
      </c>
      <c r="D1131" t="s">
        <v>1135</v>
      </c>
      <c r="E1131">
        <v>113.680000051856</v>
      </c>
      <c r="F1131" t="str">
        <f t="shared" si="34"/>
        <v/>
      </c>
      <c r="G1131" t="str">
        <f t="shared" si="35"/>
        <v/>
      </c>
      <c r="H1131">
        <v>1974</v>
      </c>
      <c r="I1131"/>
      <c r="J1131" s="40">
        <v>0.30940000000000001</v>
      </c>
      <c r="K1131" s="11" t="b">
        <v>0</v>
      </c>
    </row>
    <row r="1132" spans="1:11" x14ac:dyDescent="0.2">
      <c r="A1132">
        <v>1168</v>
      </c>
      <c r="B1132" t="s">
        <v>66</v>
      </c>
      <c r="C1132" s="11" t="s">
        <v>41</v>
      </c>
      <c r="D1132" t="s">
        <v>1136</v>
      </c>
      <c r="E1132">
        <v>27.072000025212802</v>
      </c>
      <c r="F1132" t="str">
        <f t="shared" si="34"/>
        <v/>
      </c>
      <c r="G1132" t="str">
        <f t="shared" si="35"/>
        <v/>
      </c>
      <c r="H1132">
        <v>1974</v>
      </c>
      <c r="I1132"/>
      <c r="J1132" s="40">
        <v>0.38212499999999999</v>
      </c>
      <c r="K1132" s="11" t="b">
        <v>0</v>
      </c>
    </row>
    <row r="1133" spans="1:11" x14ac:dyDescent="0.2">
      <c r="A1133">
        <v>1169</v>
      </c>
      <c r="B1133" t="s">
        <v>8</v>
      </c>
      <c r="C1133" s="11" t="s">
        <v>41</v>
      </c>
      <c r="D1133" t="s">
        <v>1136</v>
      </c>
      <c r="E1133">
        <v>53.312000024318699</v>
      </c>
      <c r="F1133" t="str">
        <f t="shared" si="34"/>
        <v/>
      </c>
      <c r="G1133" t="str">
        <f t="shared" si="35"/>
        <v/>
      </c>
      <c r="H1133">
        <v>1996</v>
      </c>
      <c r="I1133"/>
      <c r="J1133" s="40">
        <v>0.36659999999999998</v>
      </c>
      <c r="K1133" s="11" t="b">
        <v>1</v>
      </c>
    </row>
    <row r="1134" spans="1:11" x14ac:dyDescent="0.2">
      <c r="A1134">
        <v>1170</v>
      </c>
      <c r="B1134" t="s">
        <v>8</v>
      </c>
      <c r="C1134" s="11" t="s">
        <v>41</v>
      </c>
      <c r="D1134" t="s">
        <v>1136</v>
      </c>
      <c r="E1134">
        <v>14.3570000065491</v>
      </c>
      <c r="F1134" t="str">
        <f t="shared" si="34"/>
        <v/>
      </c>
      <c r="G1134" t="str">
        <f t="shared" si="35"/>
        <v/>
      </c>
      <c r="H1134">
        <v>1972</v>
      </c>
      <c r="I1134"/>
      <c r="J1134" s="40">
        <v>0.30420000000000003</v>
      </c>
      <c r="K1134" s="11" t="b">
        <v>0</v>
      </c>
    </row>
    <row r="1135" spans="1:11" x14ac:dyDescent="0.2">
      <c r="A1135">
        <v>1171</v>
      </c>
      <c r="B1135" t="s">
        <v>21</v>
      </c>
      <c r="C1135" s="11" t="s">
        <v>57</v>
      </c>
      <c r="D1135" t="s">
        <v>1137</v>
      </c>
      <c r="E1135">
        <v>36</v>
      </c>
      <c r="F1135" t="str">
        <f t="shared" si="34"/>
        <v/>
      </c>
      <c r="G1135" t="str">
        <f t="shared" si="35"/>
        <v/>
      </c>
      <c r="H1135">
        <v>2010</v>
      </c>
      <c r="I1135"/>
      <c r="J1135" s="40" t="s">
        <v>85</v>
      </c>
      <c r="K1135" s="11" t="b">
        <v>1</v>
      </c>
    </row>
    <row r="1136" spans="1:11" x14ac:dyDescent="0.2">
      <c r="A1136">
        <v>1172</v>
      </c>
      <c r="B1136" t="s">
        <v>8</v>
      </c>
      <c r="C1136" s="11" t="s">
        <v>57</v>
      </c>
      <c r="D1136" t="s">
        <v>1137</v>
      </c>
      <c r="E1136">
        <v>35.280000016093297</v>
      </c>
      <c r="F1136" t="str">
        <f t="shared" si="34"/>
        <v/>
      </c>
      <c r="G1136" t="str">
        <f t="shared" si="35"/>
        <v/>
      </c>
      <c r="H1136">
        <v>2002</v>
      </c>
      <c r="I1136"/>
      <c r="J1136" s="40">
        <v>0.38219999999999998</v>
      </c>
      <c r="K1136" s="11" t="b">
        <v>1</v>
      </c>
    </row>
    <row r="1137" spans="1:11" x14ac:dyDescent="0.2">
      <c r="A1137">
        <v>1173</v>
      </c>
      <c r="B1137" t="s">
        <v>21</v>
      </c>
      <c r="C1137" s="11" t="s">
        <v>57</v>
      </c>
      <c r="D1137" t="s">
        <v>1138</v>
      </c>
      <c r="E1137">
        <v>27.5</v>
      </c>
      <c r="F1137" t="str">
        <f t="shared" si="34"/>
        <v/>
      </c>
      <c r="G1137" t="str">
        <f t="shared" si="35"/>
        <v/>
      </c>
      <c r="H1137">
        <v>2008</v>
      </c>
      <c r="I1137"/>
      <c r="J1137" s="40" t="s">
        <v>85</v>
      </c>
      <c r="K1137" s="11" t="b">
        <v>1</v>
      </c>
    </row>
    <row r="1138" spans="1:11" x14ac:dyDescent="0.2">
      <c r="A1138">
        <v>1174</v>
      </c>
      <c r="B1138" t="s">
        <v>66</v>
      </c>
      <c r="C1138" s="11" t="s">
        <v>57</v>
      </c>
      <c r="D1138" t="s">
        <v>1138</v>
      </c>
      <c r="E1138">
        <v>12.6624000117928</v>
      </c>
      <c r="F1138" t="str">
        <f t="shared" si="34"/>
        <v/>
      </c>
      <c r="G1138" t="str">
        <f t="shared" si="35"/>
        <v/>
      </c>
      <c r="H1138">
        <v>1972</v>
      </c>
      <c r="I1138"/>
      <c r="J1138" s="40">
        <v>0.37575000000000003</v>
      </c>
      <c r="K1138" s="11" t="b">
        <v>1</v>
      </c>
    </row>
    <row r="1139" spans="1:11" x14ac:dyDescent="0.2">
      <c r="A1139">
        <v>1175</v>
      </c>
      <c r="B1139" t="s">
        <v>18</v>
      </c>
      <c r="C1139" s="11" t="s">
        <v>44</v>
      </c>
      <c r="D1139" t="s">
        <v>1139</v>
      </c>
      <c r="E1139">
        <v>31.6</v>
      </c>
      <c r="F1139" t="str">
        <f t="shared" si="34"/>
        <v/>
      </c>
      <c r="G1139" t="str">
        <f t="shared" si="35"/>
        <v/>
      </c>
      <c r="H1139">
        <v>1951</v>
      </c>
      <c r="I1139"/>
      <c r="J1139" s="40" t="s">
        <v>85</v>
      </c>
      <c r="K1139" s="11" t="b">
        <v>0</v>
      </c>
    </row>
    <row r="1140" spans="1:11" x14ac:dyDescent="0.2">
      <c r="A1140">
        <v>1176</v>
      </c>
      <c r="B1140" t="s">
        <v>21</v>
      </c>
      <c r="C1140" s="11" t="s">
        <v>57</v>
      </c>
      <c r="D1140" t="s">
        <v>1140</v>
      </c>
      <c r="E1140">
        <v>15.98</v>
      </c>
      <c r="F1140" t="str">
        <f t="shared" si="34"/>
        <v/>
      </c>
      <c r="G1140" t="str">
        <f t="shared" si="35"/>
        <v/>
      </c>
      <c r="H1140">
        <v>2003</v>
      </c>
      <c r="I1140"/>
      <c r="J1140" s="40" t="s">
        <v>85</v>
      </c>
      <c r="K1140" s="11" t="b">
        <v>0</v>
      </c>
    </row>
    <row r="1141" spans="1:11" x14ac:dyDescent="0.2">
      <c r="A1141">
        <v>1177</v>
      </c>
      <c r="B1141" t="s">
        <v>9</v>
      </c>
      <c r="C1141" s="11" t="s">
        <v>60</v>
      </c>
      <c r="D1141" t="s">
        <v>1141</v>
      </c>
      <c r="E1141">
        <v>11.7600000053644</v>
      </c>
      <c r="F1141" t="str">
        <f t="shared" si="34"/>
        <v/>
      </c>
      <c r="G1141" t="str">
        <f t="shared" si="35"/>
        <v/>
      </c>
      <c r="H1141">
        <v>1990</v>
      </c>
      <c r="I1141"/>
      <c r="J1141" s="40">
        <v>0.35100000000000003</v>
      </c>
      <c r="K1141" s="11" t="b">
        <v>1</v>
      </c>
    </row>
    <row r="1142" spans="1:11" x14ac:dyDescent="0.2">
      <c r="A1142">
        <v>1178</v>
      </c>
      <c r="B1142" t="s">
        <v>7</v>
      </c>
      <c r="C1142" s="11" t="s">
        <v>57</v>
      </c>
      <c r="D1142" t="s">
        <v>1142</v>
      </c>
      <c r="E1142">
        <v>20.102400018721799</v>
      </c>
      <c r="F1142" t="str">
        <f t="shared" si="34"/>
        <v/>
      </c>
      <c r="G1142" t="str">
        <f t="shared" si="35"/>
        <v/>
      </c>
      <c r="H1142">
        <v>1995</v>
      </c>
      <c r="I1142"/>
      <c r="J1142" s="40">
        <v>0.5</v>
      </c>
      <c r="K1142" s="11" t="b">
        <v>0</v>
      </c>
    </row>
    <row r="1143" spans="1:11" x14ac:dyDescent="0.2">
      <c r="A1143">
        <v>1179</v>
      </c>
      <c r="B1143" t="s">
        <v>66</v>
      </c>
      <c r="C1143" s="11" t="s">
        <v>61</v>
      </c>
      <c r="D1143" t="s">
        <v>1143</v>
      </c>
      <c r="E1143">
        <v>28.800000026822101</v>
      </c>
      <c r="F1143" t="str">
        <f t="shared" si="34"/>
        <v/>
      </c>
      <c r="G1143" t="str">
        <f t="shared" si="35"/>
        <v/>
      </c>
      <c r="H1143">
        <v>1967</v>
      </c>
      <c r="I1143"/>
      <c r="J1143" s="40">
        <v>0.35981250000000004</v>
      </c>
      <c r="K1143" s="11" t="b">
        <v>1</v>
      </c>
    </row>
    <row r="1144" spans="1:11" x14ac:dyDescent="0.2">
      <c r="A1144">
        <v>1180</v>
      </c>
      <c r="B1144" t="s">
        <v>6</v>
      </c>
      <c r="C1144" s="11" t="s">
        <v>40</v>
      </c>
      <c r="D1144" t="s">
        <v>1144</v>
      </c>
      <c r="E1144">
        <v>26.039999991655399</v>
      </c>
      <c r="F1144" t="str">
        <f t="shared" si="34"/>
        <v/>
      </c>
      <c r="G1144" t="str">
        <f t="shared" si="35"/>
        <v/>
      </c>
      <c r="H1144">
        <v>1951</v>
      </c>
      <c r="I1144"/>
      <c r="J1144" s="40">
        <v>0.29881250000000004</v>
      </c>
      <c r="K1144" s="11" t="b">
        <v>1</v>
      </c>
    </row>
    <row r="1145" spans="1:11" x14ac:dyDescent="0.2">
      <c r="A1145">
        <v>1181</v>
      </c>
      <c r="B1145" t="s">
        <v>21</v>
      </c>
      <c r="C1145" s="11" t="s">
        <v>60</v>
      </c>
      <c r="D1145" t="s">
        <v>1145</v>
      </c>
      <c r="E1145">
        <v>62.7</v>
      </c>
      <c r="F1145" t="str">
        <f t="shared" si="34"/>
        <v/>
      </c>
      <c r="G1145" t="str">
        <f t="shared" si="35"/>
        <v/>
      </c>
      <c r="H1145">
        <v>1970</v>
      </c>
      <c r="I1145"/>
      <c r="J1145" s="40" t="s">
        <v>85</v>
      </c>
      <c r="K1145" s="11" t="b">
        <v>1</v>
      </c>
    </row>
    <row r="1146" spans="1:11" x14ac:dyDescent="0.2">
      <c r="A1146">
        <v>1182</v>
      </c>
      <c r="B1146" t="s">
        <v>7</v>
      </c>
      <c r="C1146" s="11" t="s">
        <v>60</v>
      </c>
      <c r="D1146" t="s">
        <v>1146</v>
      </c>
      <c r="E1146">
        <v>77.760000072419601</v>
      </c>
      <c r="F1146" t="str">
        <f t="shared" si="34"/>
        <v/>
      </c>
      <c r="G1146" t="str">
        <f t="shared" si="35"/>
        <v/>
      </c>
      <c r="H1146">
        <v>2009</v>
      </c>
      <c r="I1146"/>
      <c r="J1146" s="40">
        <v>0.59333333333333327</v>
      </c>
      <c r="K1146" s="11" t="b">
        <v>1</v>
      </c>
    </row>
    <row r="1147" spans="1:11" x14ac:dyDescent="0.2">
      <c r="A1147">
        <v>1183</v>
      </c>
      <c r="B1147" t="s">
        <v>67</v>
      </c>
      <c r="C1147" s="11" t="s">
        <v>60</v>
      </c>
      <c r="D1147" t="s">
        <v>1146</v>
      </c>
      <c r="E1147">
        <v>21.6000000201166</v>
      </c>
      <c r="F1147" t="str">
        <f t="shared" si="34"/>
        <v/>
      </c>
      <c r="G1147" t="str">
        <f t="shared" si="35"/>
        <v/>
      </c>
      <c r="H1147">
        <v>1975</v>
      </c>
      <c r="I1147"/>
      <c r="J1147" s="40">
        <v>0.3853125</v>
      </c>
      <c r="K1147" s="11" t="b">
        <v>1</v>
      </c>
    </row>
    <row r="1148" spans="1:11" x14ac:dyDescent="0.2">
      <c r="A1148">
        <v>1184</v>
      </c>
      <c r="B1148" t="s">
        <v>7</v>
      </c>
      <c r="C1148" s="11" t="s">
        <v>44</v>
      </c>
      <c r="D1148" t="s">
        <v>1147</v>
      </c>
      <c r="E1148">
        <v>52.800000049173804</v>
      </c>
      <c r="F1148" t="str">
        <f t="shared" si="34"/>
        <v/>
      </c>
      <c r="G1148" t="str">
        <f t="shared" si="35"/>
        <v/>
      </c>
      <c r="H1148">
        <v>2000</v>
      </c>
      <c r="I1148"/>
      <c r="J1148" s="40">
        <v>0.53333333333333333</v>
      </c>
      <c r="K1148" s="11" t="b">
        <v>0</v>
      </c>
    </row>
    <row r="1149" spans="1:11" x14ac:dyDescent="0.2">
      <c r="A1149">
        <v>1185</v>
      </c>
      <c r="B1149" t="s">
        <v>65</v>
      </c>
      <c r="C1149" s="11" t="s">
        <v>41</v>
      </c>
      <c r="D1149" t="s">
        <v>1148</v>
      </c>
      <c r="E1149">
        <v>15</v>
      </c>
      <c r="F1149" t="str">
        <f t="shared" si="34"/>
        <v/>
      </c>
      <c r="G1149" t="str">
        <f t="shared" si="35"/>
        <v/>
      </c>
      <c r="H1149">
        <v>2002</v>
      </c>
      <c r="I1149"/>
      <c r="J1149" s="40" t="s">
        <v>85</v>
      </c>
      <c r="K1149" s="11" t="b">
        <v>1</v>
      </c>
    </row>
    <row r="1150" spans="1:11" x14ac:dyDescent="0.2">
      <c r="A1150">
        <v>1186</v>
      </c>
      <c r="B1150" t="s">
        <v>7</v>
      </c>
      <c r="C1150" s="11" t="s">
        <v>34</v>
      </c>
      <c r="D1150" t="s">
        <v>1149</v>
      </c>
      <c r="E1150">
        <v>384.00000035762798</v>
      </c>
      <c r="F1150" t="str">
        <f t="shared" si="34"/>
        <v/>
      </c>
      <c r="G1150" t="str">
        <f t="shared" si="35"/>
        <v/>
      </c>
      <c r="H1150">
        <v>2000</v>
      </c>
      <c r="I1150"/>
      <c r="J1150" s="40">
        <v>0.53333333333333333</v>
      </c>
      <c r="K1150" s="11" t="b">
        <v>0</v>
      </c>
    </row>
    <row r="1151" spans="1:11" x14ac:dyDescent="0.2">
      <c r="A1151">
        <v>1187</v>
      </c>
      <c r="B1151" t="s">
        <v>18</v>
      </c>
      <c r="C1151" s="11" t="s">
        <v>41</v>
      </c>
      <c r="D1151" t="s">
        <v>1150</v>
      </c>
      <c r="E1151">
        <v>17.28</v>
      </c>
      <c r="F1151" t="str">
        <f t="shared" si="34"/>
        <v/>
      </c>
      <c r="G1151" t="str">
        <f t="shared" si="35"/>
        <v/>
      </c>
      <c r="H1151">
        <v>1966</v>
      </c>
      <c r="I1151"/>
      <c r="J1151" s="40" t="s">
        <v>85</v>
      </c>
      <c r="K1151" s="11" t="b">
        <v>0</v>
      </c>
    </row>
    <row r="1152" spans="1:11" x14ac:dyDescent="0.2">
      <c r="A1152">
        <v>1188</v>
      </c>
      <c r="B1152" t="s">
        <v>21</v>
      </c>
      <c r="C1152" s="11" t="s">
        <v>37</v>
      </c>
      <c r="D1152" t="s">
        <v>1151</v>
      </c>
      <c r="E1152">
        <v>24</v>
      </c>
      <c r="F1152" t="str">
        <f t="shared" si="34"/>
        <v/>
      </c>
      <c r="G1152" t="str">
        <f t="shared" si="35"/>
        <v/>
      </c>
      <c r="H1152">
        <v>1994</v>
      </c>
      <c r="I1152"/>
      <c r="J1152" s="40" t="s">
        <v>85</v>
      </c>
      <c r="K1152" s="11" t="b">
        <v>1</v>
      </c>
    </row>
    <row r="1153" spans="1:11" x14ac:dyDescent="0.2">
      <c r="A1153">
        <v>1189</v>
      </c>
      <c r="B1153" t="s">
        <v>7</v>
      </c>
      <c r="C1153" s="11" t="s">
        <v>42</v>
      </c>
      <c r="D1153" t="s">
        <v>1152</v>
      </c>
      <c r="E1153">
        <v>59.520000055432298</v>
      </c>
      <c r="F1153" t="str">
        <f t="shared" si="34"/>
        <v/>
      </c>
      <c r="G1153" t="str">
        <f t="shared" si="35"/>
        <v/>
      </c>
      <c r="H1153">
        <v>1985</v>
      </c>
      <c r="I1153"/>
      <c r="J1153" s="40">
        <v>0.43333333333333335</v>
      </c>
      <c r="K1153" s="11" t="b">
        <v>0</v>
      </c>
    </row>
    <row r="1154" spans="1:11" x14ac:dyDescent="0.2">
      <c r="A1154">
        <v>1190</v>
      </c>
      <c r="B1154" t="s">
        <v>6</v>
      </c>
      <c r="C1154" s="11" t="s">
        <v>38</v>
      </c>
      <c r="D1154" t="s">
        <v>1153</v>
      </c>
      <c r="E1154">
        <v>581.24999981373503</v>
      </c>
      <c r="F1154" t="str">
        <f t="shared" ref="F1154:F1217" si="36">IF(B1154="PSP",E1154,"")</f>
        <v/>
      </c>
      <c r="G1154" t="str">
        <f t="shared" ref="G1154:G1217" si="37">IF(B1154="PSP",E1154*8,"")</f>
        <v/>
      </c>
      <c r="H1154">
        <v>1979</v>
      </c>
      <c r="I1154"/>
      <c r="J1154" s="40">
        <v>0.38806249999999998</v>
      </c>
      <c r="K1154" s="11" t="b">
        <v>0</v>
      </c>
    </row>
    <row r="1155" spans="1:11" x14ac:dyDescent="0.2">
      <c r="A1155">
        <v>1191</v>
      </c>
      <c r="B1155" t="s">
        <v>18</v>
      </c>
      <c r="C1155" s="11" t="s">
        <v>57</v>
      </c>
      <c r="D1155" t="s">
        <v>1154</v>
      </c>
      <c r="E1155">
        <v>36.86</v>
      </c>
      <c r="F1155" t="str">
        <f t="shared" si="36"/>
        <v/>
      </c>
      <c r="G1155" t="str">
        <f t="shared" si="37"/>
        <v/>
      </c>
      <c r="H1155">
        <v>1956</v>
      </c>
      <c r="I1155"/>
      <c r="J1155" s="40" t="s">
        <v>85</v>
      </c>
      <c r="K1155" s="11" t="b">
        <v>0</v>
      </c>
    </row>
    <row r="1156" spans="1:11" x14ac:dyDescent="0.2">
      <c r="A1156">
        <v>1192</v>
      </c>
      <c r="B1156" t="s">
        <v>18</v>
      </c>
      <c r="C1156" s="11" t="s">
        <v>50</v>
      </c>
      <c r="D1156" t="s">
        <v>1155</v>
      </c>
      <c r="E1156">
        <v>83.4</v>
      </c>
      <c r="F1156" t="str">
        <f t="shared" si="36"/>
        <v/>
      </c>
      <c r="G1156" t="str">
        <f t="shared" si="37"/>
        <v/>
      </c>
      <c r="H1156">
        <v>1964</v>
      </c>
      <c r="I1156"/>
      <c r="J1156" s="40" t="s">
        <v>85</v>
      </c>
      <c r="K1156" s="11" t="b">
        <v>0</v>
      </c>
    </row>
    <row r="1157" spans="1:11" x14ac:dyDescent="0.2">
      <c r="A1157">
        <v>1193</v>
      </c>
      <c r="B1157" t="s">
        <v>9</v>
      </c>
      <c r="C1157" s="11" t="s">
        <v>44</v>
      </c>
      <c r="D1157" t="s">
        <v>1156</v>
      </c>
      <c r="E1157">
        <v>15.6800000071526</v>
      </c>
      <c r="F1157" t="str">
        <f t="shared" si="36"/>
        <v/>
      </c>
      <c r="G1157" t="str">
        <f t="shared" si="37"/>
        <v/>
      </c>
      <c r="H1157">
        <v>1993</v>
      </c>
      <c r="I1157"/>
      <c r="J1157" s="40">
        <v>0.35880000000000001</v>
      </c>
      <c r="K1157" s="11" t="b">
        <v>0</v>
      </c>
    </row>
    <row r="1158" spans="1:11" x14ac:dyDescent="0.2">
      <c r="A1158">
        <v>1194</v>
      </c>
      <c r="B1158" t="s">
        <v>7</v>
      </c>
      <c r="C1158" s="11" t="s">
        <v>41</v>
      </c>
      <c r="D1158" t="s">
        <v>1157</v>
      </c>
      <c r="E1158">
        <v>82.560000076890006</v>
      </c>
      <c r="F1158" t="str">
        <f t="shared" si="36"/>
        <v/>
      </c>
      <c r="G1158" t="str">
        <f t="shared" si="37"/>
        <v/>
      </c>
      <c r="H1158">
        <v>1999</v>
      </c>
      <c r="I1158"/>
      <c r="J1158" s="40">
        <v>0.52666666666666662</v>
      </c>
      <c r="K1158" s="11" t="b">
        <v>0</v>
      </c>
    </row>
    <row r="1159" spans="1:11" x14ac:dyDescent="0.2">
      <c r="A1159">
        <v>1195</v>
      </c>
      <c r="B1159" t="s">
        <v>7</v>
      </c>
      <c r="C1159" s="11" t="s">
        <v>42</v>
      </c>
      <c r="D1159" t="s">
        <v>1158</v>
      </c>
      <c r="E1159">
        <v>63.552000059187399</v>
      </c>
      <c r="F1159" t="str">
        <f t="shared" si="36"/>
        <v/>
      </c>
      <c r="G1159" t="str">
        <f t="shared" si="37"/>
        <v/>
      </c>
      <c r="H1159">
        <v>1995</v>
      </c>
      <c r="I1159"/>
      <c r="J1159" s="40">
        <v>0.5</v>
      </c>
      <c r="K1159" s="11" t="b">
        <v>0</v>
      </c>
    </row>
    <row r="1160" spans="1:11" x14ac:dyDescent="0.2">
      <c r="A1160">
        <v>1196</v>
      </c>
      <c r="B1160" t="s">
        <v>18</v>
      </c>
      <c r="C1160" s="11" t="s">
        <v>41</v>
      </c>
      <c r="D1160" t="s">
        <v>1159</v>
      </c>
      <c r="E1160">
        <v>73.33</v>
      </c>
      <c r="F1160" t="str">
        <f t="shared" si="36"/>
        <v/>
      </c>
      <c r="G1160" t="str">
        <f t="shared" si="37"/>
        <v/>
      </c>
      <c r="H1160">
        <v>1920</v>
      </c>
      <c r="I1160"/>
      <c r="J1160" s="40" t="s">
        <v>85</v>
      </c>
      <c r="K1160" s="11" t="b">
        <v>0</v>
      </c>
    </row>
    <row r="1161" spans="1:11" x14ac:dyDescent="0.2">
      <c r="A1161">
        <v>1197</v>
      </c>
      <c r="B1161" t="s">
        <v>18</v>
      </c>
      <c r="C1161" s="11" t="s">
        <v>57</v>
      </c>
      <c r="D1161" t="s">
        <v>1160</v>
      </c>
      <c r="E1161">
        <v>80</v>
      </c>
      <c r="F1161" t="str">
        <f t="shared" si="36"/>
        <v/>
      </c>
      <c r="G1161" t="str">
        <f t="shared" si="37"/>
        <v/>
      </c>
      <c r="H1161">
        <v>1969</v>
      </c>
      <c r="I1161"/>
      <c r="J1161" s="40" t="s">
        <v>85</v>
      </c>
      <c r="K1161" s="11" t="b">
        <v>0</v>
      </c>
    </row>
    <row r="1162" spans="1:11" x14ac:dyDescent="0.2">
      <c r="A1162">
        <v>1198</v>
      </c>
      <c r="B1162" t="s">
        <v>7</v>
      </c>
      <c r="C1162" s="11" t="s">
        <v>41</v>
      </c>
      <c r="D1162" t="s">
        <v>1161</v>
      </c>
      <c r="E1162">
        <v>22.080000020563599</v>
      </c>
      <c r="F1162" t="str">
        <f t="shared" si="36"/>
        <v/>
      </c>
      <c r="G1162" t="str">
        <f t="shared" si="37"/>
        <v/>
      </c>
      <c r="H1162">
        <v>2005</v>
      </c>
      <c r="I1162"/>
      <c r="J1162" s="40">
        <v>0.56666666666666676</v>
      </c>
      <c r="K1162" s="11" t="b">
        <v>0</v>
      </c>
    </row>
    <row r="1163" spans="1:11" x14ac:dyDescent="0.2">
      <c r="A1163">
        <v>1199</v>
      </c>
      <c r="B1163" t="s">
        <v>18</v>
      </c>
      <c r="C1163" s="11" t="s">
        <v>51</v>
      </c>
      <c r="D1163" t="s">
        <v>1162</v>
      </c>
      <c r="E1163">
        <v>18</v>
      </c>
      <c r="F1163" t="str">
        <f t="shared" si="36"/>
        <v/>
      </c>
      <c r="G1163" t="str">
        <f t="shared" si="37"/>
        <v/>
      </c>
      <c r="H1163">
        <v>1959</v>
      </c>
      <c r="I1163"/>
      <c r="J1163" s="40" t="s">
        <v>85</v>
      </c>
      <c r="K1163" s="11" t="b">
        <v>0</v>
      </c>
    </row>
    <row r="1164" spans="1:11" x14ac:dyDescent="0.2">
      <c r="A1164">
        <v>1200</v>
      </c>
      <c r="B1164" t="s">
        <v>18</v>
      </c>
      <c r="C1164" s="11" t="s">
        <v>60</v>
      </c>
      <c r="D1164" t="s">
        <v>1163</v>
      </c>
      <c r="E1164">
        <v>10.8</v>
      </c>
      <c r="F1164" t="str">
        <f t="shared" si="36"/>
        <v/>
      </c>
      <c r="G1164" t="str">
        <f t="shared" si="37"/>
        <v/>
      </c>
      <c r="H1164">
        <v>1937</v>
      </c>
      <c r="I1164"/>
      <c r="J1164" s="40" t="s">
        <v>85</v>
      </c>
      <c r="K1164" s="11" t="b">
        <v>0</v>
      </c>
    </row>
    <row r="1165" spans="1:11" x14ac:dyDescent="0.2">
      <c r="A1165">
        <v>1201</v>
      </c>
      <c r="B1165" t="s">
        <v>18</v>
      </c>
      <c r="C1165" s="11" t="s">
        <v>51</v>
      </c>
      <c r="D1165" t="s">
        <v>1164</v>
      </c>
      <c r="E1165">
        <v>34</v>
      </c>
      <c r="F1165" t="str">
        <f t="shared" si="36"/>
        <v/>
      </c>
      <c r="G1165" t="str">
        <f t="shared" si="37"/>
        <v/>
      </c>
      <c r="H1165">
        <v>1954</v>
      </c>
      <c r="I1165"/>
      <c r="J1165" s="40" t="s">
        <v>85</v>
      </c>
      <c r="K1165" s="11" t="b">
        <v>0</v>
      </c>
    </row>
    <row r="1166" spans="1:11" x14ac:dyDescent="0.2">
      <c r="A1166">
        <v>1202</v>
      </c>
      <c r="B1166" t="s">
        <v>18</v>
      </c>
      <c r="C1166" s="11" t="s">
        <v>34</v>
      </c>
      <c r="D1166" t="s">
        <v>1165</v>
      </c>
      <c r="E1166">
        <v>75</v>
      </c>
      <c r="F1166" t="str">
        <f t="shared" si="36"/>
        <v/>
      </c>
      <c r="G1166" t="str">
        <f t="shared" si="37"/>
        <v/>
      </c>
      <c r="H1166">
        <v>1950</v>
      </c>
      <c r="I1166"/>
      <c r="J1166" s="40" t="s">
        <v>85</v>
      </c>
      <c r="K1166" s="11" t="b">
        <v>0</v>
      </c>
    </row>
    <row r="1167" spans="1:11" x14ac:dyDescent="0.2">
      <c r="A1167">
        <v>1203</v>
      </c>
      <c r="B1167" t="s">
        <v>10</v>
      </c>
      <c r="C1167" s="11" t="s">
        <v>41</v>
      </c>
      <c r="D1167" t="s">
        <v>1166</v>
      </c>
      <c r="E1167">
        <v>246</v>
      </c>
      <c r="F1167">
        <f t="shared" si="36"/>
        <v>246</v>
      </c>
      <c r="G1167">
        <f t="shared" si="37"/>
        <v>1968</v>
      </c>
      <c r="H1167">
        <v>1964</v>
      </c>
      <c r="I1167"/>
      <c r="J1167" s="40" t="s">
        <v>85</v>
      </c>
      <c r="K1167" s="11" t="b">
        <v>0</v>
      </c>
    </row>
    <row r="1168" spans="1:11" x14ac:dyDescent="0.2">
      <c r="A1168">
        <v>1204</v>
      </c>
      <c r="B1168" t="s">
        <v>6</v>
      </c>
      <c r="C1168" s="11" t="s">
        <v>38</v>
      </c>
      <c r="D1168" t="s">
        <v>1167</v>
      </c>
      <c r="E1168">
        <v>387.80999987572397</v>
      </c>
      <c r="F1168" t="str">
        <f t="shared" si="36"/>
        <v/>
      </c>
      <c r="G1168" t="str">
        <f t="shared" si="37"/>
        <v/>
      </c>
      <c r="H1168">
        <v>1992</v>
      </c>
      <c r="I1168"/>
      <c r="J1168" s="40">
        <v>0.42950000000000005</v>
      </c>
      <c r="K1168" s="11" t="b">
        <v>1</v>
      </c>
    </row>
    <row r="1169" spans="1:11" x14ac:dyDescent="0.2">
      <c r="A1169">
        <v>1205</v>
      </c>
      <c r="B1169" t="s">
        <v>65</v>
      </c>
      <c r="C1169" s="11" t="s">
        <v>38</v>
      </c>
      <c r="D1169" t="s">
        <v>1168</v>
      </c>
      <c r="E1169">
        <v>18.5</v>
      </c>
      <c r="F1169" t="str">
        <f t="shared" si="36"/>
        <v/>
      </c>
      <c r="G1169" t="str">
        <f t="shared" si="37"/>
        <v/>
      </c>
      <c r="H1169">
        <v>2003</v>
      </c>
      <c r="I1169"/>
      <c r="J1169" s="40" t="s">
        <v>85</v>
      </c>
      <c r="K1169" s="11" t="b">
        <v>1</v>
      </c>
    </row>
    <row r="1170" spans="1:11" x14ac:dyDescent="0.2">
      <c r="A1170">
        <v>1206</v>
      </c>
      <c r="B1170" t="s">
        <v>18</v>
      </c>
      <c r="C1170" s="11" t="s">
        <v>57</v>
      </c>
      <c r="D1170" t="s">
        <v>1169</v>
      </c>
      <c r="E1170">
        <v>36</v>
      </c>
      <c r="F1170" t="str">
        <f t="shared" si="36"/>
        <v/>
      </c>
      <c r="G1170" t="str">
        <f t="shared" si="37"/>
        <v/>
      </c>
      <c r="H1170">
        <v>1955</v>
      </c>
      <c r="I1170"/>
      <c r="J1170" s="40" t="s">
        <v>85</v>
      </c>
      <c r="K1170" s="11" t="b">
        <v>0</v>
      </c>
    </row>
    <row r="1171" spans="1:11" x14ac:dyDescent="0.2">
      <c r="A1171">
        <v>1207</v>
      </c>
      <c r="B1171" t="s">
        <v>7</v>
      </c>
      <c r="C1171" s="11" t="s">
        <v>57</v>
      </c>
      <c r="D1171" t="s">
        <v>1170</v>
      </c>
      <c r="E1171">
        <v>768.00000071525596</v>
      </c>
      <c r="F1171" t="str">
        <f t="shared" si="36"/>
        <v/>
      </c>
      <c r="G1171" t="str">
        <f t="shared" si="37"/>
        <v/>
      </c>
      <c r="H1171">
        <v>2008</v>
      </c>
      <c r="I1171"/>
      <c r="J1171" s="40">
        <v>0.58666666666666667</v>
      </c>
      <c r="K1171" s="11" t="b">
        <v>0</v>
      </c>
    </row>
    <row r="1172" spans="1:11" x14ac:dyDescent="0.2">
      <c r="A1172">
        <v>1208</v>
      </c>
      <c r="B1172" t="s">
        <v>5</v>
      </c>
      <c r="C1172" s="11" t="s">
        <v>57</v>
      </c>
      <c r="D1172" t="s">
        <v>1170</v>
      </c>
      <c r="E1172">
        <v>73.600000143051105</v>
      </c>
      <c r="F1172" t="str">
        <f t="shared" si="36"/>
        <v/>
      </c>
      <c r="G1172" t="str">
        <f t="shared" si="37"/>
        <v/>
      </c>
      <c r="H1172">
        <v>1990</v>
      </c>
      <c r="I1172"/>
      <c r="J1172" s="40">
        <v>0.41</v>
      </c>
      <c r="K1172" s="11" t="b">
        <v>0</v>
      </c>
    </row>
    <row r="1173" spans="1:11" x14ac:dyDescent="0.2">
      <c r="A1173">
        <v>1209</v>
      </c>
      <c r="B1173" t="s">
        <v>7</v>
      </c>
      <c r="C1173" s="11" t="s">
        <v>57</v>
      </c>
      <c r="D1173" t="s">
        <v>1171</v>
      </c>
      <c r="E1173">
        <v>268.80000025034002</v>
      </c>
      <c r="F1173" t="str">
        <f t="shared" si="36"/>
        <v/>
      </c>
      <c r="G1173" t="str">
        <f t="shared" si="37"/>
        <v/>
      </c>
      <c r="H1173">
        <v>2007</v>
      </c>
      <c r="I1173"/>
      <c r="J1173" s="40">
        <v>0.57999999999999996</v>
      </c>
      <c r="K1173" s="11" t="b">
        <v>0</v>
      </c>
    </row>
    <row r="1174" spans="1:11" x14ac:dyDescent="0.2">
      <c r="A1174">
        <v>1210</v>
      </c>
      <c r="B1174" t="s">
        <v>7</v>
      </c>
      <c r="C1174" s="11" t="s">
        <v>46</v>
      </c>
      <c r="D1174" t="s">
        <v>1172</v>
      </c>
      <c r="E1174">
        <v>369.60000034421699</v>
      </c>
      <c r="F1174" t="str">
        <f t="shared" si="36"/>
        <v/>
      </c>
      <c r="G1174" t="str">
        <f t="shared" si="37"/>
        <v/>
      </c>
      <c r="H1174">
        <v>2002</v>
      </c>
      <c r="I1174"/>
      <c r="J1174" s="40">
        <v>0.54666666666666663</v>
      </c>
      <c r="K1174" s="11" t="b">
        <v>1</v>
      </c>
    </row>
    <row r="1175" spans="1:11" x14ac:dyDescent="0.2">
      <c r="A1175">
        <v>1211</v>
      </c>
      <c r="B1175" t="s">
        <v>7</v>
      </c>
      <c r="C1175" s="11" t="s">
        <v>57</v>
      </c>
      <c r="D1175" t="s">
        <v>1173</v>
      </c>
      <c r="E1175">
        <v>768.00000071525596</v>
      </c>
      <c r="F1175" t="str">
        <f t="shared" si="36"/>
        <v/>
      </c>
      <c r="G1175" t="str">
        <f t="shared" si="37"/>
        <v/>
      </c>
      <c r="H1175">
        <v>2006</v>
      </c>
      <c r="I1175"/>
      <c r="J1175" s="40">
        <v>0.57333333333333325</v>
      </c>
      <c r="K1175" s="11" t="b">
        <v>0</v>
      </c>
    </row>
    <row r="1176" spans="1:11" x14ac:dyDescent="0.2">
      <c r="A1176">
        <v>1212</v>
      </c>
      <c r="B1176" t="s">
        <v>67</v>
      </c>
      <c r="C1176" s="11" t="s">
        <v>57</v>
      </c>
      <c r="D1176" t="s">
        <v>1173</v>
      </c>
      <c r="E1176">
        <v>554.88000051677204</v>
      </c>
      <c r="F1176" t="str">
        <f t="shared" si="36"/>
        <v/>
      </c>
      <c r="G1176" t="str">
        <f t="shared" si="37"/>
        <v/>
      </c>
      <c r="H1176">
        <v>1966</v>
      </c>
      <c r="I1176"/>
      <c r="J1176" s="40">
        <v>0.35662500000000003</v>
      </c>
      <c r="K1176" s="11" t="b">
        <v>0</v>
      </c>
    </row>
    <row r="1177" spans="1:11" x14ac:dyDescent="0.2">
      <c r="A1177">
        <v>1213</v>
      </c>
      <c r="B1177" t="s">
        <v>7</v>
      </c>
      <c r="C1177" s="11" t="s">
        <v>57</v>
      </c>
      <c r="D1177" t="s">
        <v>1174</v>
      </c>
      <c r="E1177">
        <v>1169.28000108898</v>
      </c>
      <c r="F1177" t="str">
        <f t="shared" si="36"/>
        <v/>
      </c>
      <c r="G1177" t="str">
        <f t="shared" si="37"/>
        <v/>
      </c>
      <c r="H1177">
        <v>2006</v>
      </c>
      <c r="I1177"/>
      <c r="J1177" s="40">
        <v>0.57333333333333325</v>
      </c>
      <c r="K1177" s="11" t="b">
        <v>0</v>
      </c>
    </row>
    <row r="1178" spans="1:11" x14ac:dyDescent="0.2">
      <c r="A1178">
        <v>1214</v>
      </c>
      <c r="B1178" t="s">
        <v>18</v>
      </c>
      <c r="C1178" s="11" t="s">
        <v>44</v>
      </c>
      <c r="D1178" t="s">
        <v>1175</v>
      </c>
      <c r="E1178">
        <v>43</v>
      </c>
      <c r="F1178" t="str">
        <f t="shared" si="36"/>
        <v/>
      </c>
      <c r="G1178" t="str">
        <f t="shared" si="37"/>
        <v/>
      </c>
      <c r="H1178">
        <v>1970</v>
      </c>
      <c r="I1178"/>
      <c r="J1178" s="40" t="s">
        <v>85</v>
      </c>
      <c r="K1178" s="11" t="b">
        <v>0</v>
      </c>
    </row>
    <row r="1179" spans="1:11" x14ac:dyDescent="0.2">
      <c r="A1179">
        <v>1215</v>
      </c>
      <c r="B1179" t="s">
        <v>5</v>
      </c>
      <c r="C1179" s="11" t="s">
        <v>57</v>
      </c>
      <c r="D1179" t="s">
        <v>1176</v>
      </c>
      <c r="E1179">
        <v>147.20000028610201</v>
      </c>
      <c r="F1179" t="str">
        <f t="shared" si="36"/>
        <v/>
      </c>
      <c r="G1179" t="str">
        <f t="shared" si="37"/>
        <v/>
      </c>
      <c r="H1179">
        <v>1970</v>
      </c>
      <c r="I1179"/>
      <c r="J1179" s="40">
        <v>0.35</v>
      </c>
      <c r="K1179" s="11" t="b">
        <v>0</v>
      </c>
    </row>
    <row r="1180" spans="1:11" x14ac:dyDescent="0.2">
      <c r="A1180">
        <v>1216</v>
      </c>
      <c r="B1180" t="s">
        <v>65</v>
      </c>
      <c r="C1180" s="11" t="s">
        <v>44</v>
      </c>
      <c r="D1180" t="s">
        <v>1177</v>
      </c>
      <c r="E1180">
        <v>14.3</v>
      </c>
      <c r="F1180" t="str">
        <f t="shared" si="36"/>
        <v/>
      </c>
      <c r="G1180" t="str">
        <f t="shared" si="37"/>
        <v/>
      </c>
      <c r="H1180">
        <v>2004</v>
      </c>
      <c r="I1180"/>
      <c r="J1180" s="40" t="s">
        <v>85</v>
      </c>
      <c r="K1180" s="11" t="b">
        <v>1</v>
      </c>
    </row>
    <row r="1181" spans="1:11" x14ac:dyDescent="0.2">
      <c r="A1181">
        <v>1217</v>
      </c>
      <c r="B1181" t="s">
        <v>21</v>
      </c>
      <c r="C1181" s="11" t="s">
        <v>37</v>
      </c>
      <c r="D1181" t="s">
        <v>1178</v>
      </c>
      <c r="E1181">
        <v>38.700000000000003</v>
      </c>
      <c r="F1181" t="str">
        <f t="shared" si="36"/>
        <v/>
      </c>
      <c r="G1181" t="str">
        <f t="shared" si="37"/>
        <v/>
      </c>
      <c r="H1181">
        <v>2000</v>
      </c>
      <c r="I1181"/>
      <c r="J1181" s="40" t="s">
        <v>85</v>
      </c>
      <c r="K1181" s="11" t="b">
        <v>1</v>
      </c>
    </row>
    <row r="1182" spans="1:11" x14ac:dyDescent="0.2">
      <c r="A1182">
        <v>1218</v>
      </c>
      <c r="B1182" t="s">
        <v>10</v>
      </c>
      <c r="C1182" s="11" t="s">
        <v>57</v>
      </c>
      <c r="D1182" t="s">
        <v>1179</v>
      </c>
      <c r="E1182">
        <v>451</v>
      </c>
      <c r="F1182">
        <f t="shared" si="36"/>
        <v>451</v>
      </c>
      <c r="G1182">
        <f t="shared" si="37"/>
        <v>3608</v>
      </c>
      <c r="H1182">
        <v>1985</v>
      </c>
      <c r="I1182"/>
      <c r="J1182" s="40" t="s">
        <v>85</v>
      </c>
      <c r="K1182" s="11" t="b">
        <v>0</v>
      </c>
    </row>
    <row r="1183" spans="1:11" x14ac:dyDescent="0.2">
      <c r="A1183">
        <v>1219</v>
      </c>
      <c r="B1183" t="s">
        <v>18</v>
      </c>
      <c r="C1183" s="11" t="s">
        <v>57</v>
      </c>
      <c r="D1183" t="s">
        <v>1180</v>
      </c>
      <c r="E1183">
        <v>26.4</v>
      </c>
      <c r="F1183" t="str">
        <f t="shared" si="36"/>
        <v/>
      </c>
      <c r="G1183" t="str">
        <f t="shared" si="37"/>
        <v/>
      </c>
      <c r="H1183">
        <v>1958</v>
      </c>
      <c r="I1183"/>
      <c r="J1183" s="40" t="s">
        <v>85</v>
      </c>
      <c r="K1183" s="11" t="b">
        <v>0</v>
      </c>
    </row>
    <row r="1184" spans="1:11" x14ac:dyDescent="0.2">
      <c r="A1184">
        <v>1220</v>
      </c>
      <c r="B1184" t="s">
        <v>8</v>
      </c>
      <c r="C1184" s="11" t="s">
        <v>48</v>
      </c>
      <c r="D1184" t="s">
        <v>1181</v>
      </c>
      <c r="E1184">
        <v>48.960800022333899</v>
      </c>
      <c r="F1184" t="str">
        <f t="shared" si="36"/>
        <v/>
      </c>
      <c r="G1184" t="str">
        <f t="shared" si="37"/>
        <v/>
      </c>
      <c r="H1184">
        <v>2007</v>
      </c>
      <c r="I1184"/>
      <c r="J1184" s="40">
        <v>0.39519999999999994</v>
      </c>
      <c r="K1184" s="11" t="b">
        <v>1</v>
      </c>
    </row>
    <row r="1185" spans="1:11" x14ac:dyDescent="0.2">
      <c r="A1185">
        <v>1221</v>
      </c>
      <c r="B1185" t="s">
        <v>18</v>
      </c>
      <c r="C1185" s="11" t="s">
        <v>41</v>
      </c>
      <c r="D1185" t="s">
        <v>1182</v>
      </c>
      <c r="E1185">
        <v>13.5</v>
      </c>
      <c r="F1185" t="str">
        <f t="shared" si="36"/>
        <v/>
      </c>
      <c r="G1185" t="str">
        <f t="shared" si="37"/>
        <v/>
      </c>
      <c r="H1185">
        <v>1988</v>
      </c>
      <c r="I1185"/>
      <c r="J1185" s="40" t="s">
        <v>85</v>
      </c>
      <c r="K1185" s="11" t="b">
        <v>0</v>
      </c>
    </row>
    <row r="1186" spans="1:11" x14ac:dyDescent="0.2">
      <c r="A1186">
        <v>1222</v>
      </c>
      <c r="B1186" t="s">
        <v>18</v>
      </c>
      <c r="C1186" s="11" t="s">
        <v>51</v>
      </c>
      <c r="D1186" t="s">
        <v>1183</v>
      </c>
      <c r="E1186">
        <v>66.44</v>
      </c>
      <c r="F1186" t="str">
        <f t="shared" si="36"/>
        <v/>
      </c>
      <c r="G1186" t="str">
        <f t="shared" si="37"/>
        <v/>
      </c>
      <c r="H1186">
        <v>1937</v>
      </c>
      <c r="I1186"/>
      <c r="J1186" s="40" t="s">
        <v>85</v>
      </c>
      <c r="K1186" s="11" t="b">
        <v>0</v>
      </c>
    </row>
    <row r="1187" spans="1:11" x14ac:dyDescent="0.2">
      <c r="A1187">
        <v>1223</v>
      </c>
      <c r="B1187" t="s">
        <v>10</v>
      </c>
      <c r="C1187" s="11" t="s">
        <v>51</v>
      </c>
      <c r="D1187" t="s">
        <v>1183</v>
      </c>
      <c r="E1187">
        <v>76</v>
      </c>
      <c r="F1187">
        <f t="shared" si="36"/>
        <v>76</v>
      </c>
      <c r="G1187">
        <f t="shared" si="37"/>
        <v>608</v>
      </c>
      <c r="H1187">
        <v>1937</v>
      </c>
      <c r="I1187"/>
      <c r="J1187" s="40" t="s">
        <v>85</v>
      </c>
      <c r="K1187" s="11" t="b">
        <v>0</v>
      </c>
    </row>
    <row r="1188" spans="1:11" x14ac:dyDescent="0.2">
      <c r="A1188">
        <v>1224</v>
      </c>
      <c r="B1188" t="s">
        <v>18</v>
      </c>
      <c r="C1188" s="11" t="s">
        <v>57</v>
      </c>
      <c r="D1188" t="s">
        <v>1184</v>
      </c>
      <c r="E1188">
        <v>54.4</v>
      </c>
      <c r="F1188" t="str">
        <f t="shared" si="36"/>
        <v/>
      </c>
      <c r="G1188" t="str">
        <f t="shared" si="37"/>
        <v/>
      </c>
      <c r="H1188">
        <v>1960</v>
      </c>
      <c r="I1188"/>
      <c r="J1188" s="40" t="s">
        <v>85</v>
      </c>
      <c r="K1188" s="11" t="b">
        <v>0</v>
      </c>
    </row>
    <row r="1189" spans="1:11" x14ac:dyDescent="0.2">
      <c r="A1189">
        <v>1225</v>
      </c>
      <c r="B1189" t="s">
        <v>8</v>
      </c>
      <c r="C1189" s="11" t="s">
        <v>42</v>
      </c>
      <c r="D1189" t="s">
        <v>1185</v>
      </c>
      <c r="E1189">
        <v>31.556000014394499</v>
      </c>
      <c r="F1189" t="str">
        <f t="shared" si="36"/>
        <v/>
      </c>
      <c r="G1189" t="str">
        <f t="shared" si="37"/>
        <v/>
      </c>
      <c r="H1189">
        <v>1969</v>
      </c>
      <c r="I1189"/>
      <c r="J1189" s="40">
        <v>0.2964</v>
      </c>
      <c r="K1189" s="11" t="b">
        <v>1</v>
      </c>
    </row>
    <row r="1190" spans="1:11" x14ac:dyDescent="0.2">
      <c r="A1190">
        <v>1226</v>
      </c>
      <c r="B1190" t="s">
        <v>8</v>
      </c>
      <c r="C1190" s="11" t="s">
        <v>42</v>
      </c>
      <c r="D1190" t="s">
        <v>1186</v>
      </c>
      <c r="E1190">
        <v>46.060000021010602</v>
      </c>
      <c r="F1190" t="str">
        <f t="shared" si="36"/>
        <v/>
      </c>
      <c r="G1190" t="str">
        <f t="shared" si="37"/>
        <v/>
      </c>
      <c r="H1190">
        <v>1981</v>
      </c>
      <c r="I1190"/>
      <c r="J1190" s="40">
        <v>0.3276</v>
      </c>
      <c r="K1190" s="11" t="b">
        <v>1</v>
      </c>
    </row>
    <row r="1191" spans="1:11" x14ac:dyDescent="0.2">
      <c r="A1191">
        <v>1227</v>
      </c>
      <c r="B1191" t="s">
        <v>18</v>
      </c>
      <c r="C1191" s="11" t="s">
        <v>35</v>
      </c>
      <c r="D1191" t="s">
        <v>1187</v>
      </c>
      <c r="E1191">
        <v>330</v>
      </c>
      <c r="F1191" t="str">
        <f t="shared" si="36"/>
        <v/>
      </c>
      <c r="G1191" t="str">
        <f t="shared" si="37"/>
        <v/>
      </c>
      <c r="H1191">
        <v>1969</v>
      </c>
      <c r="I1191"/>
      <c r="J1191" s="40" t="s">
        <v>85</v>
      </c>
      <c r="K1191" s="11" t="b">
        <v>0</v>
      </c>
    </row>
    <row r="1192" spans="1:11" x14ac:dyDescent="0.2">
      <c r="A1192">
        <v>1228</v>
      </c>
      <c r="B1192" t="s">
        <v>18</v>
      </c>
      <c r="C1192" s="11" t="s">
        <v>35</v>
      </c>
      <c r="D1192" t="s">
        <v>1188</v>
      </c>
      <c r="E1192">
        <v>24.9</v>
      </c>
      <c r="F1192" t="str">
        <f t="shared" si="36"/>
        <v/>
      </c>
      <c r="G1192" t="str">
        <f t="shared" si="37"/>
        <v/>
      </c>
      <c r="H1192">
        <v>1939</v>
      </c>
      <c r="I1192"/>
      <c r="J1192" s="40" t="s">
        <v>85</v>
      </c>
      <c r="K1192" s="11" t="b">
        <v>0</v>
      </c>
    </row>
    <row r="1193" spans="1:11" x14ac:dyDescent="0.2">
      <c r="A1193">
        <v>1229</v>
      </c>
      <c r="B1193" t="s">
        <v>65</v>
      </c>
      <c r="C1193" s="11" t="s">
        <v>41</v>
      </c>
      <c r="D1193" t="s">
        <v>1189</v>
      </c>
      <c r="E1193">
        <v>60</v>
      </c>
      <c r="F1193" t="str">
        <f t="shared" si="36"/>
        <v/>
      </c>
      <c r="G1193" t="str">
        <f t="shared" si="37"/>
        <v/>
      </c>
      <c r="H1193">
        <v>2008</v>
      </c>
      <c r="I1193"/>
      <c r="J1193" s="40" t="s">
        <v>85</v>
      </c>
      <c r="K1193" s="11" t="b">
        <v>1</v>
      </c>
    </row>
    <row r="1194" spans="1:11" x14ac:dyDescent="0.2">
      <c r="A1194">
        <v>1230</v>
      </c>
      <c r="B1194" t="s">
        <v>9</v>
      </c>
      <c r="C1194" s="11" t="s">
        <v>44</v>
      </c>
      <c r="D1194" t="s">
        <v>1190</v>
      </c>
      <c r="E1194">
        <v>19.6000000089407</v>
      </c>
      <c r="F1194" t="str">
        <f t="shared" si="36"/>
        <v/>
      </c>
      <c r="G1194" t="str">
        <f t="shared" si="37"/>
        <v/>
      </c>
      <c r="H1194">
        <v>1967</v>
      </c>
      <c r="I1194"/>
      <c r="J1194" s="40">
        <v>0.29120000000000001</v>
      </c>
      <c r="K1194" s="11" t="b">
        <v>0</v>
      </c>
    </row>
    <row r="1195" spans="1:11" x14ac:dyDescent="0.2">
      <c r="A1195">
        <v>1231</v>
      </c>
      <c r="B1195" t="s">
        <v>8</v>
      </c>
      <c r="C1195" s="11" t="s">
        <v>34</v>
      </c>
      <c r="D1195" t="s">
        <v>1191</v>
      </c>
      <c r="E1195">
        <v>48.0200000219047</v>
      </c>
      <c r="F1195" t="str">
        <f t="shared" si="36"/>
        <v/>
      </c>
      <c r="G1195" t="str">
        <f t="shared" si="37"/>
        <v/>
      </c>
      <c r="H1195">
        <v>2003</v>
      </c>
      <c r="I1195"/>
      <c r="J1195" s="40">
        <v>0.38480000000000003</v>
      </c>
      <c r="K1195" s="11" t="b">
        <v>0</v>
      </c>
    </row>
    <row r="1196" spans="1:11" x14ac:dyDescent="0.2">
      <c r="A1196">
        <v>1232</v>
      </c>
      <c r="B1196" t="s">
        <v>21</v>
      </c>
      <c r="C1196" s="11" t="s">
        <v>34</v>
      </c>
      <c r="D1196" t="s">
        <v>1192</v>
      </c>
      <c r="E1196">
        <v>12.7</v>
      </c>
      <c r="F1196" t="str">
        <f t="shared" si="36"/>
        <v/>
      </c>
      <c r="G1196" t="str">
        <f t="shared" si="37"/>
        <v/>
      </c>
      <c r="H1196">
        <v>1992</v>
      </c>
      <c r="I1196"/>
      <c r="J1196" s="40" t="s">
        <v>85</v>
      </c>
      <c r="K1196" s="11" t="b">
        <v>1</v>
      </c>
    </row>
    <row r="1197" spans="1:11" x14ac:dyDescent="0.2">
      <c r="A1197">
        <v>1233</v>
      </c>
      <c r="B1197" t="s">
        <v>18</v>
      </c>
      <c r="C1197" s="11" t="s">
        <v>44</v>
      </c>
      <c r="D1197" t="s">
        <v>1193</v>
      </c>
      <c r="E1197">
        <v>22</v>
      </c>
      <c r="F1197" t="str">
        <f t="shared" si="36"/>
        <v/>
      </c>
      <c r="G1197" t="str">
        <f t="shared" si="37"/>
        <v/>
      </c>
      <c r="H1197">
        <v>1981</v>
      </c>
      <c r="I1197"/>
      <c r="J1197" s="40" t="s">
        <v>85</v>
      </c>
      <c r="K1197" s="11" t="b">
        <v>0</v>
      </c>
    </row>
    <row r="1198" spans="1:11" x14ac:dyDescent="0.2">
      <c r="A1198">
        <v>1234</v>
      </c>
      <c r="B1198" t="s">
        <v>18</v>
      </c>
      <c r="C1198" s="11" t="s">
        <v>44</v>
      </c>
      <c r="D1198" t="s">
        <v>1194</v>
      </c>
      <c r="E1198">
        <v>23.5</v>
      </c>
      <c r="F1198" t="str">
        <f t="shared" si="36"/>
        <v/>
      </c>
      <c r="G1198" t="str">
        <f t="shared" si="37"/>
        <v/>
      </c>
      <c r="H1198">
        <v>1992</v>
      </c>
      <c r="I1198"/>
      <c r="J1198" s="40" t="s">
        <v>85</v>
      </c>
      <c r="K1198" s="11" t="b">
        <v>0</v>
      </c>
    </row>
    <row r="1199" spans="1:11" x14ac:dyDescent="0.2">
      <c r="A1199">
        <v>1235</v>
      </c>
      <c r="B1199" t="s">
        <v>18</v>
      </c>
      <c r="C1199" s="11" t="s">
        <v>44</v>
      </c>
      <c r="D1199" t="s">
        <v>1195</v>
      </c>
      <c r="E1199">
        <v>30.3</v>
      </c>
      <c r="F1199" t="str">
        <f t="shared" si="36"/>
        <v/>
      </c>
      <c r="G1199" t="str">
        <f t="shared" si="37"/>
        <v/>
      </c>
      <c r="H1199">
        <v>1934</v>
      </c>
      <c r="I1199"/>
      <c r="J1199" s="40" t="s">
        <v>85</v>
      </c>
      <c r="K1199" s="11" t="b">
        <v>0</v>
      </c>
    </row>
    <row r="1200" spans="1:11" x14ac:dyDescent="0.2">
      <c r="A1200">
        <v>1236</v>
      </c>
      <c r="B1200" t="s">
        <v>18</v>
      </c>
      <c r="C1200" s="11" t="s">
        <v>44</v>
      </c>
      <c r="D1200" t="s">
        <v>1196</v>
      </c>
      <c r="E1200">
        <v>17</v>
      </c>
      <c r="F1200" t="str">
        <f t="shared" si="36"/>
        <v/>
      </c>
      <c r="G1200" t="str">
        <f t="shared" si="37"/>
        <v/>
      </c>
      <c r="H1200">
        <v>1956</v>
      </c>
      <c r="I1200"/>
      <c r="J1200" s="40" t="s">
        <v>85</v>
      </c>
      <c r="K1200" s="11" t="b">
        <v>0</v>
      </c>
    </row>
    <row r="1201" spans="1:11" x14ac:dyDescent="0.2">
      <c r="A1201">
        <v>1237</v>
      </c>
      <c r="B1201" t="s">
        <v>8</v>
      </c>
      <c r="C1201" s="11" t="s">
        <v>52</v>
      </c>
      <c r="D1201" t="s">
        <v>1197</v>
      </c>
      <c r="E1201">
        <v>14.700000006705499</v>
      </c>
      <c r="F1201" t="str">
        <f t="shared" si="36"/>
        <v/>
      </c>
      <c r="G1201" t="str">
        <f t="shared" si="37"/>
        <v/>
      </c>
      <c r="H1201">
        <v>2005</v>
      </c>
      <c r="I1201"/>
      <c r="J1201" s="40">
        <v>0.39</v>
      </c>
      <c r="K1201" s="11" t="b">
        <v>1</v>
      </c>
    </row>
    <row r="1202" spans="1:11" x14ac:dyDescent="0.2">
      <c r="A1202">
        <v>1238</v>
      </c>
      <c r="B1202" t="s">
        <v>67</v>
      </c>
      <c r="C1202" s="11" t="s">
        <v>52</v>
      </c>
      <c r="D1202" t="s">
        <v>1197</v>
      </c>
      <c r="E1202">
        <v>13.440000012517</v>
      </c>
      <c r="F1202" t="str">
        <f t="shared" si="36"/>
        <v/>
      </c>
      <c r="G1202" t="str">
        <f t="shared" si="37"/>
        <v/>
      </c>
      <c r="H1202">
        <v>1977</v>
      </c>
      <c r="I1202"/>
      <c r="J1202" s="40">
        <v>0.39168750000000002</v>
      </c>
      <c r="K1202" s="11" t="b">
        <v>1</v>
      </c>
    </row>
    <row r="1203" spans="1:11" x14ac:dyDescent="0.2">
      <c r="A1203">
        <v>1239</v>
      </c>
      <c r="B1203" t="s">
        <v>18</v>
      </c>
      <c r="C1203" s="11" t="s">
        <v>52</v>
      </c>
      <c r="D1203" t="s">
        <v>1198</v>
      </c>
      <c r="E1203">
        <v>210</v>
      </c>
      <c r="F1203" t="str">
        <f t="shared" si="36"/>
        <v/>
      </c>
      <c r="G1203" t="str">
        <f t="shared" si="37"/>
        <v/>
      </c>
      <c r="H1203">
        <v>1971</v>
      </c>
      <c r="I1203"/>
      <c r="J1203" s="40" t="s">
        <v>85</v>
      </c>
      <c r="K1203" s="11" t="b">
        <v>0</v>
      </c>
    </row>
    <row r="1204" spans="1:11" x14ac:dyDescent="0.2">
      <c r="A1204">
        <v>1240</v>
      </c>
      <c r="B1204" t="s">
        <v>21</v>
      </c>
      <c r="C1204" s="11" t="s">
        <v>52</v>
      </c>
      <c r="D1204" t="s">
        <v>1199</v>
      </c>
      <c r="E1204">
        <v>26.88</v>
      </c>
      <c r="F1204" t="str">
        <f t="shared" si="36"/>
        <v/>
      </c>
      <c r="G1204" t="str">
        <f t="shared" si="37"/>
        <v/>
      </c>
      <c r="H1204">
        <v>2009</v>
      </c>
      <c r="I1204"/>
      <c r="J1204" s="40" t="s">
        <v>85</v>
      </c>
      <c r="K1204" s="11" t="b">
        <v>0</v>
      </c>
    </row>
    <row r="1205" spans="1:11" x14ac:dyDescent="0.2">
      <c r="A1205">
        <v>1241</v>
      </c>
      <c r="B1205" t="s">
        <v>18</v>
      </c>
      <c r="C1205" s="11" t="s">
        <v>35</v>
      </c>
      <c r="D1205" t="s">
        <v>1200</v>
      </c>
      <c r="E1205">
        <v>48</v>
      </c>
      <c r="F1205" t="str">
        <f t="shared" si="36"/>
        <v/>
      </c>
      <c r="G1205" t="str">
        <f t="shared" si="37"/>
        <v/>
      </c>
      <c r="H1205">
        <v>1975</v>
      </c>
      <c r="I1205"/>
      <c r="J1205" s="40" t="s">
        <v>85</v>
      </c>
      <c r="K1205" s="11" t="b">
        <v>0</v>
      </c>
    </row>
    <row r="1206" spans="1:11" x14ac:dyDescent="0.2">
      <c r="A1206">
        <v>1242</v>
      </c>
      <c r="B1206" t="s">
        <v>18</v>
      </c>
      <c r="C1206" s="11" t="s">
        <v>35</v>
      </c>
      <c r="D1206" t="s">
        <v>1201</v>
      </c>
      <c r="E1206">
        <v>21</v>
      </c>
      <c r="F1206" t="str">
        <f t="shared" si="36"/>
        <v/>
      </c>
      <c r="G1206" t="str">
        <f t="shared" si="37"/>
        <v/>
      </c>
      <c r="H1206">
        <v>1990</v>
      </c>
      <c r="I1206"/>
      <c r="J1206" s="40" t="s">
        <v>85</v>
      </c>
      <c r="K1206" s="11" t="b">
        <v>0</v>
      </c>
    </row>
    <row r="1207" spans="1:11" x14ac:dyDescent="0.2">
      <c r="A1207">
        <v>1243</v>
      </c>
      <c r="B1207" t="s">
        <v>18</v>
      </c>
      <c r="C1207" s="11" t="s">
        <v>41</v>
      </c>
      <c r="D1207" t="s">
        <v>1202</v>
      </c>
      <c r="E1207">
        <v>10.1</v>
      </c>
      <c r="F1207" t="str">
        <f t="shared" si="36"/>
        <v/>
      </c>
      <c r="G1207" t="str">
        <f t="shared" si="37"/>
        <v/>
      </c>
      <c r="H1207">
        <v>1965</v>
      </c>
      <c r="I1207"/>
      <c r="J1207" s="40" t="s">
        <v>85</v>
      </c>
      <c r="K1207" s="11" t="b">
        <v>0</v>
      </c>
    </row>
    <row r="1208" spans="1:11" x14ac:dyDescent="0.2">
      <c r="A1208">
        <v>1244</v>
      </c>
      <c r="B1208" t="s">
        <v>18</v>
      </c>
      <c r="C1208" s="11" t="s">
        <v>53</v>
      </c>
      <c r="D1208" t="s">
        <v>1203</v>
      </c>
      <c r="E1208">
        <v>57</v>
      </c>
      <c r="F1208" t="str">
        <f t="shared" si="36"/>
        <v/>
      </c>
      <c r="G1208" t="str">
        <f t="shared" si="37"/>
        <v/>
      </c>
      <c r="H1208">
        <v>1977</v>
      </c>
      <c r="I1208"/>
      <c r="J1208" s="40" t="s">
        <v>85</v>
      </c>
      <c r="K1208" s="11" t="b">
        <v>0</v>
      </c>
    </row>
    <row r="1209" spans="1:11" x14ac:dyDescent="0.2">
      <c r="A1209">
        <v>1245</v>
      </c>
      <c r="B1209" t="s">
        <v>66</v>
      </c>
      <c r="C1209" s="11" t="s">
        <v>41</v>
      </c>
      <c r="D1209" t="s">
        <v>1204</v>
      </c>
      <c r="E1209">
        <v>11.7120000109076</v>
      </c>
      <c r="F1209" t="str">
        <f t="shared" si="36"/>
        <v/>
      </c>
      <c r="G1209" t="str">
        <f t="shared" si="37"/>
        <v/>
      </c>
      <c r="H1209">
        <v>1987</v>
      </c>
      <c r="I1209"/>
      <c r="J1209" s="40">
        <v>0.42356250000000001</v>
      </c>
      <c r="K1209" s="11" t="b">
        <v>0</v>
      </c>
    </row>
    <row r="1210" spans="1:11" x14ac:dyDescent="0.2">
      <c r="A1210">
        <v>1246</v>
      </c>
      <c r="B1210" t="s">
        <v>8</v>
      </c>
      <c r="C1210" s="11" t="s">
        <v>52</v>
      </c>
      <c r="D1210" t="s">
        <v>1205</v>
      </c>
      <c r="E1210">
        <v>18.816000008583099</v>
      </c>
      <c r="F1210" t="str">
        <f t="shared" si="36"/>
        <v/>
      </c>
      <c r="G1210" t="str">
        <f t="shared" si="37"/>
        <v/>
      </c>
      <c r="H1210">
        <v>2001</v>
      </c>
      <c r="I1210"/>
      <c r="J1210" s="40">
        <v>0.37959999999999999</v>
      </c>
      <c r="K1210" s="11" t="b">
        <v>1</v>
      </c>
    </row>
    <row r="1211" spans="1:11" x14ac:dyDescent="0.2">
      <c r="A1211">
        <v>1247</v>
      </c>
      <c r="B1211" t="s">
        <v>18</v>
      </c>
      <c r="C1211" s="11" t="s">
        <v>41</v>
      </c>
      <c r="D1211" t="s">
        <v>1206</v>
      </c>
      <c r="E1211">
        <v>14.32</v>
      </c>
      <c r="F1211" t="str">
        <f t="shared" si="36"/>
        <v/>
      </c>
      <c r="G1211" t="str">
        <f t="shared" si="37"/>
        <v/>
      </c>
      <c r="H1211">
        <v>1963</v>
      </c>
      <c r="I1211"/>
      <c r="J1211" s="40" t="s">
        <v>85</v>
      </c>
      <c r="K1211" s="11" t="b">
        <v>0</v>
      </c>
    </row>
    <row r="1212" spans="1:11" x14ac:dyDescent="0.2">
      <c r="A1212">
        <v>1248</v>
      </c>
      <c r="B1212" t="s">
        <v>66</v>
      </c>
      <c r="C1212" s="11" t="s">
        <v>49</v>
      </c>
      <c r="D1212" t="s">
        <v>1207</v>
      </c>
      <c r="E1212">
        <v>192.00000017881399</v>
      </c>
      <c r="F1212" t="str">
        <f t="shared" si="36"/>
        <v/>
      </c>
      <c r="G1212" t="str">
        <f t="shared" si="37"/>
        <v/>
      </c>
      <c r="H1212">
        <v>1955</v>
      </c>
      <c r="I1212"/>
      <c r="J1212" s="40">
        <v>0.32156249999999997</v>
      </c>
      <c r="K1212" s="11" t="b">
        <v>0</v>
      </c>
    </row>
    <row r="1213" spans="1:11" x14ac:dyDescent="0.2">
      <c r="A1213">
        <v>1249</v>
      </c>
      <c r="B1213" t="s">
        <v>8</v>
      </c>
      <c r="C1213" s="11" t="s">
        <v>52</v>
      </c>
      <c r="D1213" t="s">
        <v>1208</v>
      </c>
      <c r="E1213">
        <v>32.2812000147253</v>
      </c>
      <c r="F1213" t="str">
        <f t="shared" si="36"/>
        <v/>
      </c>
      <c r="G1213" t="str">
        <f t="shared" si="37"/>
        <v/>
      </c>
      <c r="H1213">
        <v>1996</v>
      </c>
      <c r="I1213"/>
      <c r="J1213" s="40">
        <v>0.36659999999999998</v>
      </c>
      <c r="K1213" s="11" t="b">
        <v>1</v>
      </c>
    </row>
    <row r="1214" spans="1:11" x14ac:dyDescent="0.2">
      <c r="A1214">
        <v>1250</v>
      </c>
      <c r="B1214" t="s">
        <v>18</v>
      </c>
      <c r="C1214" s="11" t="s">
        <v>52</v>
      </c>
      <c r="D1214" t="s">
        <v>1209</v>
      </c>
      <c r="E1214">
        <v>14</v>
      </c>
      <c r="F1214" t="str">
        <f t="shared" si="36"/>
        <v/>
      </c>
      <c r="G1214" t="str">
        <f t="shared" si="37"/>
        <v/>
      </c>
      <c r="H1214">
        <v>1924</v>
      </c>
      <c r="I1214"/>
      <c r="J1214" s="40" t="s">
        <v>85</v>
      </c>
      <c r="K1214" s="11" t="b">
        <v>0</v>
      </c>
    </row>
    <row r="1215" spans="1:11" x14ac:dyDescent="0.2">
      <c r="A1215">
        <v>1251</v>
      </c>
      <c r="B1215" t="s">
        <v>6</v>
      </c>
      <c r="C1215" s="11" t="s">
        <v>41</v>
      </c>
      <c r="D1215" t="s">
        <v>1210</v>
      </c>
      <c r="E1215">
        <v>325.49999989569199</v>
      </c>
      <c r="F1215" t="str">
        <f t="shared" si="36"/>
        <v/>
      </c>
      <c r="G1215" t="str">
        <f t="shared" si="37"/>
        <v/>
      </c>
      <c r="H1215">
        <v>1969</v>
      </c>
      <c r="I1215"/>
      <c r="J1215" s="40">
        <v>0.35618749999999999</v>
      </c>
      <c r="K1215" s="11" t="b">
        <v>0</v>
      </c>
    </row>
    <row r="1216" spans="1:11" x14ac:dyDescent="0.2">
      <c r="A1216">
        <v>1252</v>
      </c>
      <c r="B1216" t="s">
        <v>68</v>
      </c>
      <c r="C1216" s="11" t="s">
        <v>52</v>
      </c>
      <c r="D1216" t="s">
        <v>1211</v>
      </c>
      <c r="E1216">
        <v>40</v>
      </c>
      <c r="F1216" t="str">
        <f t="shared" si="36"/>
        <v/>
      </c>
      <c r="G1216" t="str">
        <f t="shared" si="37"/>
        <v/>
      </c>
      <c r="H1216">
        <v>1995</v>
      </c>
      <c r="I1216"/>
      <c r="J1216" s="40" t="s">
        <v>85</v>
      </c>
      <c r="K1216" s="11" t="b">
        <v>0</v>
      </c>
    </row>
    <row r="1217" spans="1:11" x14ac:dyDescent="0.2">
      <c r="A1217">
        <v>1253</v>
      </c>
      <c r="B1217" t="s">
        <v>18</v>
      </c>
      <c r="C1217" s="11" t="s">
        <v>52</v>
      </c>
      <c r="D1217" t="s">
        <v>1212</v>
      </c>
      <c r="E1217">
        <v>30</v>
      </c>
      <c r="F1217" t="str">
        <f t="shared" si="36"/>
        <v/>
      </c>
      <c r="G1217" t="str">
        <f t="shared" si="37"/>
        <v/>
      </c>
      <c r="H1217">
        <v>1989</v>
      </c>
      <c r="I1217"/>
      <c r="J1217" s="40" t="s">
        <v>85</v>
      </c>
      <c r="K1217" s="11" t="b">
        <v>0</v>
      </c>
    </row>
    <row r="1218" spans="1:11" x14ac:dyDescent="0.2">
      <c r="A1218">
        <v>1254</v>
      </c>
      <c r="B1218" t="s">
        <v>18</v>
      </c>
      <c r="C1218" s="11" t="s">
        <v>35</v>
      </c>
      <c r="D1218" t="s">
        <v>1213</v>
      </c>
      <c r="E1218">
        <v>17.8</v>
      </c>
      <c r="F1218" t="str">
        <f t="shared" ref="F1218:F1281" si="38">IF(B1218="PSP",E1218,"")</f>
        <v/>
      </c>
      <c r="G1218" t="str">
        <f t="shared" ref="G1218:G1281" si="39">IF(B1218="PSP",E1218*8,"")</f>
        <v/>
      </c>
      <c r="H1218">
        <v>1980</v>
      </c>
      <c r="I1218"/>
      <c r="J1218" s="40" t="s">
        <v>85</v>
      </c>
      <c r="K1218" s="11" t="b">
        <v>0</v>
      </c>
    </row>
    <row r="1219" spans="1:11" x14ac:dyDescent="0.2">
      <c r="A1219">
        <v>1255</v>
      </c>
      <c r="B1219" t="s">
        <v>18</v>
      </c>
      <c r="C1219" s="11" t="s">
        <v>34</v>
      </c>
      <c r="D1219" t="s">
        <v>1214</v>
      </c>
      <c r="E1219">
        <v>73.7</v>
      </c>
      <c r="F1219" t="str">
        <f t="shared" si="38"/>
        <v/>
      </c>
      <c r="G1219" t="str">
        <f t="shared" si="39"/>
        <v/>
      </c>
      <c r="H1219">
        <v>1949</v>
      </c>
      <c r="I1219"/>
      <c r="J1219" s="40" t="s">
        <v>85</v>
      </c>
      <c r="K1219" s="11" t="b">
        <v>0</v>
      </c>
    </row>
    <row r="1220" spans="1:11" x14ac:dyDescent="0.2">
      <c r="A1220">
        <v>1256</v>
      </c>
      <c r="B1220" t="s">
        <v>18</v>
      </c>
      <c r="C1220" s="11" t="s">
        <v>51</v>
      </c>
      <c r="D1220" t="s">
        <v>1215</v>
      </c>
      <c r="E1220">
        <v>15</v>
      </c>
      <c r="F1220" t="str">
        <f t="shared" si="38"/>
        <v/>
      </c>
      <c r="G1220" t="str">
        <f t="shared" si="39"/>
        <v/>
      </c>
      <c r="H1220">
        <v>1949</v>
      </c>
      <c r="I1220"/>
      <c r="J1220" s="40" t="s">
        <v>85</v>
      </c>
      <c r="K1220" s="11" t="b">
        <v>0</v>
      </c>
    </row>
    <row r="1221" spans="1:11" x14ac:dyDescent="0.2">
      <c r="A1221">
        <v>1257</v>
      </c>
      <c r="B1221" t="s">
        <v>18</v>
      </c>
      <c r="C1221" s="11" t="s">
        <v>52</v>
      </c>
      <c r="D1221" t="s">
        <v>1216</v>
      </c>
      <c r="E1221">
        <v>10.47</v>
      </c>
      <c r="F1221" t="str">
        <f t="shared" si="38"/>
        <v/>
      </c>
      <c r="G1221" t="str">
        <f t="shared" si="39"/>
        <v/>
      </c>
      <c r="H1221">
        <v>2009</v>
      </c>
      <c r="I1221"/>
      <c r="J1221" s="40" t="s">
        <v>85</v>
      </c>
      <c r="K1221" s="11" t="b">
        <v>0</v>
      </c>
    </row>
    <row r="1222" spans="1:11" x14ac:dyDescent="0.2">
      <c r="A1222">
        <v>1258</v>
      </c>
      <c r="B1222" t="s">
        <v>9</v>
      </c>
      <c r="C1222" s="11" t="s">
        <v>34</v>
      </c>
      <c r="D1222" t="s">
        <v>1217</v>
      </c>
      <c r="E1222">
        <v>34.300000015646198</v>
      </c>
      <c r="F1222" t="str">
        <f t="shared" si="38"/>
        <v/>
      </c>
      <c r="G1222" t="str">
        <f t="shared" si="39"/>
        <v/>
      </c>
      <c r="H1222">
        <v>1969</v>
      </c>
      <c r="I1222"/>
      <c r="J1222" s="40">
        <v>0.2964</v>
      </c>
      <c r="K1222" s="11" t="b">
        <v>0</v>
      </c>
    </row>
    <row r="1223" spans="1:11" x14ac:dyDescent="0.2">
      <c r="A1223">
        <v>1259</v>
      </c>
      <c r="B1223" t="s">
        <v>67</v>
      </c>
      <c r="C1223" s="11" t="s">
        <v>34</v>
      </c>
      <c r="D1223" t="s">
        <v>1217</v>
      </c>
      <c r="E1223">
        <v>960.00000089407001</v>
      </c>
      <c r="F1223" t="str">
        <f t="shared" si="38"/>
        <v/>
      </c>
      <c r="G1223" t="str">
        <f t="shared" si="39"/>
        <v/>
      </c>
      <c r="H1223">
        <v>1969</v>
      </c>
      <c r="I1223"/>
      <c r="J1223" s="40">
        <v>0.3661875</v>
      </c>
      <c r="K1223" s="11" t="b">
        <v>0</v>
      </c>
    </row>
    <row r="1224" spans="1:11" x14ac:dyDescent="0.2">
      <c r="A1224">
        <v>1260</v>
      </c>
      <c r="B1224" t="s">
        <v>8</v>
      </c>
      <c r="C1224" s="11" t="s">
        <v>34</v>
      </c>
      <c r="D1224" t="s">
        <v>1218</v>
      </c>
      <c r="E1224">
        <v>132.30000006034999</v>
      </c>
      <c r="F1224" t="str">
        <f t="shared" si="38"/>
        <v/>
      </c>
      <c r="G1224" t="str">
        <f t="shared" si="39"/>
        <v/>
      </c>
      <c r="H1224">
        <v>1999</v>
      </c>
      <c r="I1224"/>
      <c r="J1224" s="40">
        <v>0.37439999999999996</v>
      </c>
      <c r="K1224" s="11" t="b">
        <v>1</v>
      </c>
    </row>
    <row r="1225" spans="1:11" x14ac:dyDescent="0.2">
      <c r="A1225">
        <v>1261</v>
      </c>
      <c r="B1225" t="s">
        <v>8</v>
      </c>
      <c r="C1225" s="11" t="s">
        <v>34</v>
      </c>
      <c r="D1225" t="s">
        <v>1219</v>
      </c>
      <c r="E1225">
        <v>37.5340000171214</v>
      </c>
      <c r="F1225" t="str">
        <f t="shared" si="38"/>
        <v/>
      </c>
      <c r="G1225" t="str">
        <f t="shared" si="39"/>
        <v/>
      </c>
      <c r="H1225">
        <v>1985</v>
      </c>
      <c r="I1225"/>
      <c r="J1225" s="40">
        <v>0.33799999999999997</v>
      </c>
      <c r="K1225" s="11" t="b">
        <v>1</v>
      </c>
    </row>
    <row r="1226" spans="1:11" x14ac:dyDescent="0.2">
      <c r="A1226">
        <v>1262</v>
      </c>
      <c r="B1226" t="s">
        <v>67</v>
      </c>
      <c r="C1226" s="11" t="s">
        <v>34</v>
      </c>
      <c r="D1226" t="s">
        <v>1219</v>
      </c>
      <c r="E1226">
        <v>124.800000116229</v>
      </c>
      <c r="F1226" t="str">
        <f t="shared" si="38"/>
        <v/>
      </c>
      <c r="G1226" t="str">
        <f t="shared" si="39"/>
        <v/>
      </c>
      <c r="H1226">
        <v>1968</v>
      </c>
      <c r="I1226"/>
      <c r="J1226" s="40">
        <v>0.36299999999999999</v>
      </c>
      <c r="K1226" s="11" t="b">
        <v>0</v>
      </c>
    </row>
    <row r="1227" spans="1:11" x14ac:dyDescent="0.2">
      <c r="A1227">
        <v>1263</v>
      </c>
      <c r="B1227" t="s">
        <v>21</v>
      </c>
      <c r="C1227" s="11" t="s">
        <v>41</v>
      </c>
      <c r="D1227" t="s">
        <v>1220</v>
      </c>
      <c r="E1227">
        <v>13</v>
      </c>
      <c r="F1227" t="str">
        <f t="shared" si="38"/>
        <v/>
      </c>
      <c r="G1227" t="str">
        <f t="shared" si="39"/>
        <v/>
      </c>
      <c r="H1227">
        <v>2004</v>
      </c>
      <c r="I1227"/>
      <c r="J1227" s="40" t="s">
        <v>85</v>
      </c>
      <c r="K1227" s="11" t="b">
        <v>1</v>
      </c>
    </row>
    <row r="1228" spans="1:11" x14ac:dyDescent="0.2">
      <c r="A1228">
        <v>1264</v>
      </c>
      <c r="B1228" t="s">
        <v>18</v>
      </c>
      <c r="C1228" s="11" t="s">
        <v>52</v>
      </c>
      <c r="D1228" t="s">
        <v>1221</v>
      </c>
      <c r="E1228">
        <v>10.1</v>
      </c>
      <c r="F1228" t="str">
        <f t="shared" si="38"/>
        <v/>
      </c>
      <c r="G1228" t="str">
        <f t="shared" si="39"/>
        <v/>
      </c>
      <c r="H1228">
        <v>1953</v>
      </c>
      <c r="I1228"/>
      <c r="J1228" s="40" t="s">
        <v>85</v>
      </c>
      <c r="K1228" s="11" t="b">
        <v>0</v>
      </c>
    </row>
    <row r="1229" spans="1:11" x14ac:dyDescent="0.2">
      <c r="A1229">
        <v>1265</v>
      </c>
      <c r="B1229" t="s">
        <v>18</v>
      </c>
      <c r="C1229" s="11" t="s">
        <v>50</v>
      </c>
      <c r="D1229" t="s">
        <v>1222</v>
      </c>
      <c r="E1229">
        <v>88.2</v>
      </c>
      <c r="F1229" t="str">
        <f t="shared" si="38"/>
        <v/>
      </c>
      <c r="G1229" t="str">
        <f t="shared" si="39"/>
        <v/>
      </c>
      <c r="H1229">
        <v>1968</v>
      </c>
      <c r="I1229"/>
      <c r="J1229" s="40" t="s">
        <v>85</v>
      </c>
      <c r="K1229" s="11" t="b">
        <v>0</v>
      </c>
    </row>
    <row r="1230" spans="1:11" x14ac:dyDescent="0.2">
      <c r="A1230">
        <v>1266</v>
      </c>
      <c r="B1230" t="s">
        <v>18</v>
      </c>
      <c r="C1230" s="11" t="s">
        <v>41</v>
      </c>
      <c r="D1230" t="s">
        <v>1223</v>
      </c>
      <c r="E1230">
        <v>38.4</v>
      </c>
      <c r="F1230" t="str">
        <f t="shared" si="38"/>
        <v/>
      </c>
      <c r="G1230" t="str">
        <f t="shared" si="39"/>
        <v/>
      </c>
      <c r="H1230">
        <v>1970</v>
      </c>
      <c r="I1230"/>
      <c r="J1230" s="40" t="s">
        <v>85</v>
      </c>
      <c r="K1230" s="11" t="b">
        <v>0</v>
      </c>
    </row>
    <row r="1231" spans="1:11" x14ac:dyDescent="0.2">
      <c r="A1231">
        <v>1267</v>
      </c>
      <c r="B1231" t="s">
        <v>10</v>
      </c>
      <c r="C1231" s="11" t="s">
        <v>50</v>
      </c>
      <c r="D1231" t="s">
        <v>1224</v>
      </c>
      <c r="E1231">
        <v>70</v>
      </c>
      <c r="F1231">
        <f t="shared" si="38"/>
        <v>70</v>
      </c>
      <c r="G1231">
        <f t="shared" si="39"/>
        <v>560</v>
      </c>
      <c r="H1231">
        <v>2009</v>
      </c>
      <c r="I1231"/>
      <c r="J1231" s="40" t="s">
        <v>85</v>
      </c>
      <c r="K1231" s="11" t="b">
        <v>0</v>
      </c>
    </row>
    <row r="1232" spans="1:11" x14ac:dyDescent="0.2">
      <c r="A1232">
        <v>1268</v>
      </c>
      <c r="B1232" t="s">
        <v>18</v>
      </c>
      <c r="C1232" s="11" t="s">
        <v>51</v>
      </c>
      <c r="D1232" t="s">
        <v>1225</v>
      </c>
      <c r="E1232">
        <v>11.5</v>
      </c>
      <c r="F1232" t="str">
        <f t="shared" si="38"/>
        <v/>
      </c>
      <c r="G1232" t="str">
        <f t="shared" si="39"/>
        <v/>
      </c>
      <c r="H1232">
        <v>1989</v>
      </c>
      <c r="I1232"/>
      <c r="J1232" s="40" t="s">
        <v>85</v>
      </c>
      <c r="K1232" s="11" t="b">
        <v>0</v>
      </c>
    </row>
    <row r="1233" spans="1:11" x14ac:dyDescent="0.2">
      <c r="A1233">
        <v>1269</v>
      </c>
      <c r="B1233" t="s">
        <v>18</v>
      </c>
      <c r="C1233" s="11" t="s">
        <v>52</v>
      </c>
      <c r="D1233" t="s">
        <v>1226</v>
      </c>
      <c r="E1233">
        <v>16</v>
      </c>
      <c r="F1233" t="str">
        <f t="shared" si="38"/>
        <v/>
      </c>
      <c r="G1233" t="str">
        <f t="shared" si="39"/>
        <v/>
      </c>
      <c r="H1233">
        <v>2009</v>
      </c>
      <c r="I1233"/>
      <c r="J1233" s="40" t="s">
        <v>85</v>
      </c>
      <c r="K1233" s="11" t="b">
        <v>0</v>
      </c>
    </row>
    <row r="1234" spans="1:11" x14ac:dyDescent="0.2">
      <c r="A1234">
        <v>1270</v>
      </c>
      <c r="B1234" t="s">
        <v>18</v>
      </c>
      <c r="C1234" s="11" t="s">
        <v>50</v>
      </c>
      <c r="D1234" t="s">
        <v>1227</v>
      </c>
      <c r="E1234">
        <v>75</v>
      </c>
      <c r="F1234" t="str">
        <f t="shared" si="38"/>
        <v/>
      </c>
      <c r="G1234" t="str">
        <f t="shared" si="39"/>
        <v/>
      </c>
      <c r="H1234">
        <v>1975</v>
      </c>
      <c r="I1234"/>
      <c r="J1234" s="40" t="s">
        <v>85</v>
      </c>
      <c r="K1234" s="11" t="b">
        <v>0</v>
      </c>
    </row>
    <row r="1235" spans="1:11" x14ac:dyDescent="0.2">
      <c r="A1235">
        <v>1271</v>
      </c>
      <c r="B1235" t="s">
        <v>67</v>
      </c>
      <c r="C1235" s="11" t="s">
        <v>52</v>
      </c>
      <c r="D1235" t="s">
        <v>1228</v>
      </c>
      <c r="E1235">
        <v>48.000000044703498</v>
      </c>
      <c r="F1235" t="str">
        <f t="shared" si="38"/>
        <v/>
      </c>
      <c r="G1235" t="str">
        <f t="shared" si="39"/>
        <v/>
      </c>
      <c r="H1235">
        <v>1965</v>
      </c>
      <c r="I1235"/>
      <c r="J1235" s="40">
        <v>0.35343750000000002</v>
      </c>
      <c r="K1235" s="11" t="b">
        <v>1</v>
      </c>
    </row>
    <row r="1236" spans="1:11" x14ac:dyDescent="0.2">
      <c r="A1236">
        <v>1272</v>
      </c>
      <c r="B1236" t="s">
        <v>67</v>
      </c>
      <c r="C1236" s="11" t="s">
        <v>52</v>
      </c>
      <c r="D1236" t="s">
        <v>1229</v>
      </c>
      <c r="E1236">
        <v>42.576000039652001</v>
      </c>
      <c r="F1236" t="str">
        <f t="shared" si="38"/>
        <v/>
      </c>
      <c r="G1236" t="str">
        <f t="shared" si="39"/>
        <v/>
      </c>
      <c r="H1236">
        <v>1974</v>
      </c>
      <c r="I1236"/>
      <c r="J1236" s="40">
        <v>0.38212499999999999</v>
      </c>
      <c r="K1236" s="11" t="b">
        <v>1</v>
      </c>
    </row>
    <row r="1237" spans="1:11" x14ac:dyDescent="0.2">
      <c r="A1237">
        <v>1273</v>
      </c>
      <c r="B1237" t="s">
        <v>66</v>
      </c>
      <c r="C1237" s="11" t="s">
        <v>52</v>
      </c>
      <c r="D1237" t="s">
        <v>1230</v>
      </c>
      <c r="E1237">
        <v>15.072000014036901</v>
      </c>
      <c r="F1237" t="str">
        <f t="shared" si="38"/>
        <v/>
      </c>
      <c r="G1237" t="str">
        <f t="shared" si="39"/>
        <v/>
      </c>
      <c r="H1237">
        <v>1993</v>
      </c>
      <c r="I1237"/>
      <c r="J1237" s="40">
        <v>0.44268749999999996</v>
      </c>
      <c r="K1237" s="11" t="b">
        <v>1</v>
      </c>
    </row>
    <row r="1238" spans="1:11" x14ac:dyDescent="0.2">
      <c r="A1238">
        <v>1274</v>
      </c>
      <c r="B1238" t="s">
        <v>7</v>
      </c>
      <c r="C1238" s="11" t="s">
        <v>52</v>
      </c>
      <c r="D1238" t="s">
        <v>1231</v>
      </c>
      <c r="E1238">
        <v>748.800000697374</v>
      </c>
      <c r="F1238" t="str">
        <f t="shared" si="38"/>
        <v/>
      </c>
      <c r="G1238" t="str">
        <f t="shared" si="39"/>
        <v/>
      </c>
      <c r="H1238">
        <v>2003</v>
      </c>
      <c r="I1238"/>
      <c r="J1238" s="40">
        <v>0.55333333333333334</v>
      </c>
      <c r="K1238" s="11" t="b">
        <v>0</v>
      </c>
    </row>
    <row r="1239" spans="1:11" x14ac:dyDescent="0.2">
      <c r="A1239">
        <v>1275</v>
      </c>
      <c r="B1239" t="s">
        <v>8</v>
      </c>
      <c r="C1239" s="11" t="s">
        <v>52</v>
      </c>
      <c r="D1239" t="s">
        <v>1231</v>
      </c>
      <c r="E1239">
        <v>163.66000007465499</v>
      </c>
      <c r="F1239" t="str">
        <f t="shared" si="38"/>
        <v/>
      </c>
      <c r="G1239" t="str">
        <f t="shared" si="39"/>
        <v/>
      </c>
      <c r="H1239">
        <v>2006</v>
      </c>
      <c r="I1239"/>
      <c r="J1239" s="40">
        <v>0.3926</v>
      </c>
      <c r="K1239" s="11" t="b">
        <v>0</v>
      </c>
    </row>
    <row r="1240" spans="1:11" x14ac:dyDescent="0.2">
      <c r="A1240">
        <v>1276</v>
      </c>
      <c r="B1240" t="s">
        <v>18</v>
      </c>
      <c r="C1240" s="11" t="s">
        <v>51</v>
      </c>
      <c r="D1240" t="s">
        <v>1232</v>
      </c>
      <c r="E1240">
        <v>185.1</v>
      </c>
      <c r="F1240" t="str">
        <f t="shared" si="38"/>
        <v/>
      </c>
      <c r="G1240" t="str">
        <f t="shared" si="39"/>
        <v/>
      </c>
      <c r="H1240">
        <v>1962</v>
      </c>
      <c r="I1240"/>
      <c r="J1240" s="40" t="s">
        <v>85</v>
      </c>
      <c r="K1240" s="11" t="b">
        <v>0</v>
      </c>
    </row>
    <row r="1241" spans="1:11" x14ac:dyDescent="0.2">
      <c r="A1241">
        <v>1277</v>
      </c>
      <c r="B1241" t="s">
        <v>7</v>
      </c>
      <c r="C1241" s="11" t="s">
        <v>52</v>
      </c>
      <c r="D1241" t="s">
        <v>1233</v>
      </c>
      <c r="E1241">
        <v>51.504000047966798</v>
      </c>
      <c r="F1241" t="str">
        <f t="shared" si="38"/>
        <v/>
      </c>
      <c r="G1241" t="str">
        <f t="shared" si="39"/>
        <v/>
      </c>
      <c r="H1241">
        <v>2006</v>
      </c>
      <c r="I1241"/>
      <c r="J1241" s="40">
        <v>0.57333333333333325</v>
      </c>
      <c r="K1241" s="11" t="b">
        <v>1</v>
      </c>
    </row>
    <row r="1242" spans="1:11" x14ac:dyDescent="0.2">
      <c r="A1242">
        <v>1278</v>
      </c>
      <c r="B1242" t="s">
        <v>18</v>
      </c>
      <c r="C1242" s="11" t="s">
        <v>44</v>
      </c>
      <c r="D1242" t="s">
        <v>1234</v>
      </c>
      <c r="E1242">
        <v>38.68</v>
      </c>
      <c r="F1242" t="str">
        <f t="shared" si="38"/>
        <v/>
      </c>
      <c r="G1242" t="str">
        <f t="shared" si="39"/>
        <v/>
      </c>
      <c r="H1242">
        <v>1984</v>
      </c>
      <c r="I1242"/>
      <c r="J1242" s="40" t="s">
        <v>85</v>
      </c>
      <c r="K1242" s="11" t="b">
        <v>0</v>
      </c>
    </row>
    <row r="1243" spans="1:11" x14ac:dyDescent="0.2">
      <c r="A1243">
        <v>1279</v>
      </c>
      <c r="B1243" t="s">
        <v>6</v>
      </c>
      <c r="C1243" s="11" t="s">
        <v>34</v>
      </c>
      <c r="D1243" t="s">
        <v>1235</v>
      </c>
      <c r="E1243">
        <v>1859.9999994039499</v>
      </c>
      <c r="F1243" t="str">
        <f t="shared" si="38"/>
        <v/>
      </c>
      <c r="G1243" t="str">
        <f t="shared" si="39"/>
        <v/>
      </c>
      <c r="H1243">
        <v>1966</v>
      </c>
      <c r="I1243"/>
      <c r="J1243" s="40">
        <v>0.34662500000000002</v>
      </c>
      <c r="K1243" s="11" t="b">
        <v>0</v>
      </c>
    </row>
    <row r="1244" spans="1:11" x14ac:dyDescent="0.2">
      <c r="A1244">
        <v>1280</v>
      </c>
      <c r="B1244" t="s">
        <v>4</v>
      </c>
      <c r="C1244" s="11" t="s">
        <v>44</v>
      </c>
      <c r="D1244" t="s">
        <v>1236</v>
      </c>
      <c r="E1244">
        <v>1747.99999862909</v>
      </c>
      <c r="F1244" t="str">
        <f t="shared" si="38"/>
        <v/>
      </c>
      <c r="G1244" t="str">
        <f t="shared" si="39"/>
        <v/>
      </c>
      <c r="H1244">
        <v>1977</v>
      </c>
      <c r="I1244"/>
      <c r="J1244" s="40">
        <v>0.33</v>
      </c>
      <c r="K1244" s="11" t="b">
        <v>0</v>
      </c>
    </row>
    <row r="1245" spans="1:11" x14ac:dyDescent="0.2">
      <c r="A1245">
        <v>1281</v>
      </c>
      <c r="B1245" t="s">
        <v>18</v>
      </c>
      <c r="C1245" s="11" t="s">
        <v>44</v>
      </c>
      <c r="D1245" t="s">
        <v>1237</v>
      </c>
      <c r="E1245">
        <v>172</v>
      </c>
      <c r="F1245" t="str">
        <f t="shared" si="38"/>
        <v/>
      </c>
      <c r="G1245" t="str">
        <f t="shared" si="39"/>
        <v/>
      </c>
      <c r="H1245">
        <v>1955</v>
      </c>
      <c r="I1245"/>
      <c r="J1245" s="40" t="s">
        <v>85</v>
      </c>
      <c r="K1245" s="11" t="b">
        <v>0</v>
      </c>
    </row>
    <row r="1246" spans="1:11" x14ac:dyDescent="0.2">
      <c r="A1246">
        <v>1282</v>
      </c>
      <c r="B1246" t="s">
        <v>18</v>
      </c>
      <c r="C1246" s="11" t="s">
        <v>41</v>
      </c>
      <c r="D1246" t="s">
        <v>1238</v>
      </c>
      <c r="E1246">
        <v>20</v>
      </c>
      <c r="F1246" t="str">
        <f t="shared" si="38"/>
        <v/>
      </c>
      <c r="G1246" t="str">
        <f t="shared" si="39"/>
        <v/>
      </c>
      <c r="H1246">
        <v>1921</v>
      </c>
      <c r="I1246"/>
      <c r="J1246" s="40" t="s">
        <v>85</v>
      </c>
      <c r="K1246" s="11" t="b">
        <v>0</v>
      </c>
    </row>
    <row r="1247" spans="1:11" x14ac:dyDescent="0.2">
      <c r="A1247">
        <v>1283</v>
      </c>
      <c r="B1247" t="s">
        <v>18</v>
      </c>
      <c r="C1247" s="11" t="s">
        <v>41</v>
      </c>
      <c r="D1247" t="s">
        <v>1239</v>
      </c>
      <c r="E1247">
        <v>45</v>
      </c>
      <c r="F1247" t="str">
        <f t="shared" si="38"/>
        <v/>
      </c>
      <c r="G1247" t="str">
        <f t="shared" si="39"/>
        <v/>
      </c>
      <c r="H1247">
        <v>1922</v>
      </c>
      <c r="I1247"/>
      <c r="J1247" s="40" t="s">
        <v>85</v>
      </c>
      <c r="K1247" s="11" t="b">
        <v>0</v>
      </c>
    </row>
    <row r="1248" spans="1:11" x14ac:dyDescent="0.2">
      <c r="A1248">
        <v>1284</v>
      </c>
      <c r="B1248" t="s">
        <v>10</v>
      </c>
      <c r="C1248" s="11" t="s">
        <v>34</v>
      </c>
      <c r="D1248" t="s">
        <v>1240</v>
      </c>
      <c r="E1248">
        <v>360</v>
      </c>
      <c r="F1248">
        <f t="shared" si="38"/>
        <v>360</v>
      </c>
      <c r="G1248">
        <f t="shared" si="39"/>
        <v>2880</v>
      </c>
      <c r="H1248">
        <v>1961</v>
      </c>
      <c r="I1248"/>
      <c r="J1248" s="40" t="s">
        <v>85</v>
      </c>
      <c r="K1248" s="11" t="b">
        <v>0</v>
      </c>
    </row>
    <row r="1249" spans="1:11" x14ac:dyDescent="0.2">
      <c r="A1249">
        <v>1285</v>
      </c>
      <c r="B1249" t="s">
        <v>6</v>
      </c>
      <c r="C1249" s="11" t="s">
        <v>34</v>
      </c>
      <c r="D1249" t="s">
        <v>1241</v>
      </c>
      <c r="E1249">
        <v>1859.9999994039499</v>
      </c>
      <c r="F1249" t="str">
        <f t="shared" si="38"/>
        <v/>
      </c>
      <c r="G1249" t="str">
        <f t="shared" si="39"/>
        <v/>
      </c>
      <c r="H1249">
        <v>1971</v>
      </c>
      <c r="I1249"/>
      <c r="J1249" s="40">
        <v>0.36256250000000001</v>
      </c>
      <c r="K1249" s="11" t="b">
        <v>0</v>
      </c>
    </row>
    <row r="1250" spans="1:11" x14ac:dyDescent="0.2">
      <c r="A1250">
        <v>1286</v>
      </c>
      <c r="B1250" t="s">
        <v>9</v>
      </c>
      <c r="C1250" s="11" t="s">
        <v>34</v>
      </c>
      <c r="D1250" t="s">
        <v>1241</v>
      </c>
      <c r="E1250">
        <v>85.260000038892002</v>
      </c>
      <c r="F1250" t="str">
        <f t="shared" si="38"/>
        <v/>
      </c>
      <c r="G1250" t="str">
        <f t="shared" si="39"/>
        <v/>
      </c>
      <c r="H1250">
        <v>1969</v>
      </c>
      <c r="I1250"/>
      <c r="J1250" s="40">
        <v>0.2964</v>
      </c>
      <c r="K1250" s="11" t="b">
        <v>0</v>
      </c>
    </row>
    <row r="1251" spans="1:11" x14ac:dyDescent="0.2">
      <c r="A1251">
        <v>1287</v>
      </c>
      <c r="B1251" t="s">
        <v>67</v>
      </c>
      <c r="C1251" s="11" t="s">
        <v>62</v>
      </c>
      <c r="D1251" t="s">
        <v>1242</v>
      </c>
      <c r="E1251">
        <v>175.68000016361501</v>
      </c>
      <c r="F1251" t="str">
        <f t="shared" si="38"/>
        <v/>
      </c>
      <c r="G1251" t="str">
        <f t="shared" si="39"/>
        <v/>
      </c>
      <c r="H1251">
        <v>1966</v>
      </c>
      <c r="I1251"/>
      <c r="J1251" s="40">
        <v>0.35662500000000003</v>
      </c>
      <c r="K1251" s="11" t="b">
        <v>0</v>
      </c>
    </row>
    <row r="1252" spans="1:11" x14ac:dyDescent="0.2">
      <c r="A1252">
        <v>1288</v>
      </c>
      <c r="B1252" t="s">
        <v>18</v>
      </c>
      <c r="C1252" s="11" t="s">
        <v>62</v>
      </c>
      <c r="D1252" t="s">
        <v>1243</v>
      </c>
      <c r="E1252">
        <v>500</v>
      </c>
      <c r="F1252" t="str">
        <f t="shared" si="38"/>
        <v/>
      </c>
      <c r="G1252" t="str">
        <f t="shared" si="39"/>
        <v/>
      </c>
      <c r="H1252">
        <v>1979</v>
      </c>
      <c r="I1252"/>
      <c r="J1252" s="40" t="s">
        <v>85</v>
      </c>
      <c r="K1252" s="11" t="b">
        <v>0</v>
      </c>
    </row>
    <row r="1253" spans="1:11" x14ac:dyDescent="0.2">
      <c r="A1253">
        <v>1289</v>
      </c>
      <c r="B1253" t="s">
        <v>18</v>
      </c>
      <c r="C1253" s="11" t="s">
        <v>51</v>
      </c>
      <c r="D1253" t="s">
        <v>1244</v>
      </c>
      <c r="E1253">
        <v>65</v>
      </c>
      <c r="F1253" t="str">
        <f t="shared" si="38"/>
        <v/>
      </c>
      <c r="G1253" t="str">
        <f t="shared" si="39"/>
        <v/>
      </c>
      <c r="H1253">
        <v>1975</v>
      </c>
      <c r="I1253"/>
      <c r="J1253" s="40" t="s">
        <v>85</v>
      </c>
      <c r="K1253" s="11" t="b">
        <v>0</v>
      </c>
    </row>
    <row r="1254" spans="1:11" x14ac:dyDescent="0.2">
      <c r="A1254">
        <v>1290</v>
      </c>
      <c r="B1254" t="s">
        <v>21</v>
      </c>
      <c r="C1254" s="11" t="s">
        <v>60</v>
      </c>
      <c r="D1254" t="s">
        <v>1245</v>
      </c>
      <c r="E1254">
        <v>28</v>
      </c>
      <c r="F1254" t="str">
        <f t="shared" si="38"/>
        <v/>
      </c>
      <c r="G1254" t="str">
        <f t="shared" si="39"/>
        <v/>
      </c>
      <c r="H1254">
        <v>2010</v>
      </c>
      <c r="I1254"/>
      <c r="J1254" s="40" t="s">
        <v>85</v>
      </c>
      <c r="K1254" s="11" t="b">
        <v>0</v>
      </c>
    </row>
    <row r="1255" spans="1:11" x14ac:dyDescent="0.2">
      <c r="A1255">
        <v>1291</v>
      </c>
      <c r="B1255" t="s">
        <v>7</v>
      </c>
      <c r="C1255" s="11" t="s">
        <v>60</v>
      </c>
      <c r="D1255" t="s">
        <v>1246</v>
      </c>
      <c r="E1255">
        <v>74.880000069737406</v>
      </c>
      <c r="F1255" t="str">
        <f t="shared" si="38"/>
        <v/>
      </c>
      <c r="G1255" t="str">
        <f t="shared" si="39"/>
        <v/>
      </c>
      <c r="H1255">
        <v>2000</v>
      </c>
      <c r="I1255"/>
      <c r="J1255" s="40">
        <v>0.53333333333333333</v>
      </c>
      <c r="K1255" s="11" t="b">
        <v>0</v>
      </c>
    </row>
    <row r="1256" spans="1:11" x14ac:dyDescent="0.2">
      <c r="A1256">
        <v>1292</v>
      </c>
      <c r="B1256" t="s">
        <v>67</v>
      </c>
      <c r="C1256" s="11" t="s">
        <v>60</v>
      </c>
      <c r="D1256" t="s">
        <v>1246</v>
      </c>
      <c r="E1256">
        <v>54.432000050693802</v>
      </c>
      <c r="F1256" t="str">
        <f t="shared" si="38"/>
        <v/>
      </c>
      <c r="G1256" t="str">
        <f t="shared" si="39"/>
        <v/>
      </c>
      <c r="H1256">
        <v>1984</v>
      </c>
      <c r="I1256"/>
      <c r="J1256" s="40">
        <v>0.41399999999999998</v>
      </c>
      <c r="K1256" s="11" t="b">
        <v>0</v>
      </c>
    </row>
    <row r="1257" spans="1:11" x14ac:dyDescent="0.2">
      <c r="A1257">
        <v>1293</v>
      </c>
      <c r="B1257" t="s">
        <v>7</v>
      </c>
      <c r="C1257" s="11" t="s">
        <v>57</v>
      </c>
      <c r="D1257" t="s">
        <v>1247</v>
      </c>
      <c r="E1257">
        <v>20.102400018721799</v>
      </c>
      <c r="F1257" t="str">
        <f t="shared" si="38"/>
        <v/>
      </c>
      <c r="G1257" t="str">
        <f t="shared" si="39"/>
        <v/>
      </c>
      <c r="H1257">
        <v>1993</v>
      </c>
      <c r="I1257"/>
      <c r="J1257" s="40">
        <v>0.48666666666666664</v>
      </c>
      <c r="K1257" s="11" t="b">
        <v>0</v>
      </c>
    </row>
    <row r="1258" spans="1:11" x14ac:dyDescent="0.2">
      <c r="A1258">
        <v>1294</v>
      </c>
      <c r="B1258" t="s">
        <v>18</v>
      </c>
      <c r="C1258" s="11" t="s">
        <v>51</v>
      </c>
      <c r="D1258" t="s">
        <v>1248</v>
      </c>
      <c r="E1258">
        <v>64</v>
      </c>
      <c r="F1258" t="str">
        <f t="shared" si="38"/>
        <v/>
      </c>
      <c r="G1258" t="str">
        <f t="shared" si="39"/>
        <v/>
      </c>
      <c r="H1258">
        <v>1967</v>
      </c>
      <c r="I1258"/>
      <c r="J1258" s="40" t="s">
        <v>85</v>
      </c>
      <c r="K1258" s="11" t="b">
        <v>0</v>
      </c>
    </row>
    <row r="1259" spans="1:11" x14ac:dyDescent="0.2">
      <c r="A1259">
        <v>1295</v>
      </c>
      <c r="B1259" t="s">
        <v>8</v>
      </c>
      <c r="C1259" s="11" t="s">
        <v>34</v>
      </c>
      <c r="D1259" t="s">
        <v>1249</v>
      </c>
      <c r="E1259">
        <v>48.0200000219047</v>
      </c>
      <c r="F1259" t="str">
        <f t="shared" si="38"/>
        <v/>
      </c>
      <c r="G1259" t="str">
        <f t="shared" si="39"/>
        <v/>
      </c>
      <c r="H1259">
        <v>2003</v>
      </c>
      <c r="I1259"/>
      <c r="J1259" s="40">
        <v>0.38480000000000003</v>
      </c>
      <c r="K1259" s="11" t="b">
        <v>1</v>
      </c>
    </row>
    <row r="1260" spans="1:11" x14ac:dyDescent="0.2">
      <c r="A1260">
        <v>1296</v>
      </c>
      <c r="B1260" t="s">
        <v>18</v>
      </c>
      <c r="C1260" s="11" t="s">
        <v>34</v>
      </c>
      <c r="D1260" t="s">
        <v>1250</v>
      </c>
      <c r="E1260">
        <v>30</v>
      </c>
      <c r="F1260" t="str">
        <f t="shared" si="38"/>
        <v/>
      </c>
      <c r="G1260" t="str">
        <f t="shared" si="39"/>
        <v/>
      </c>
      <c r="H1260">
        <v>1951</v>
      </c>
      <c r="I1260"/>
      <c r="J1260" s="40" t="s">
        <v>85</v>
      </c>
      <c r="K1260" s="11" t="b">
        <v>0</v>
      </c>
    </row>
    <row r="1261" spans="1:11" x14ac:dyDescent="0.2">
      <c r="A1261">
        <v>1297</v>
      </c>
      <c r="B1261" t="s">
        <v>18</v>
      </c>
      <c r="C1261" s="11" t="s">
        <v>35</v>
      </c>
      <c r="D1261" t="s">
        <v>1251</v>
      </c>
      <c r="E1261">
        <v>103</v>
      </c>
      <c r="F1261" t="str">
        <f t="shared" si="38"/>
        <v/>
      </c>
      <c r="G1261" t="str">
        <f t="shared" si="39"/>
        <v/>
      </c>
      <c r="H1261">
        <v>1971</v>
      </c>
      <c r="I1261"/>
      <c r="J1261" s="40" t="s">
        <v>85</v>
      </c>
      <c r="K1261" s="11" t="b">
        <v>0</v>
      </c>
    </row>
    <row r="1262" spans="1:11" x14ac:dyDescent="0.2">
      <c r="A1262">
        <v>1298</v>
      </c>
      <c r="B1262" t="s">
        <v>18</v>
      </c>
      <c r="C1262" s="11" t="s">
        <v>37</v>
      </c>
      <c r="D1262" t="s">
        <v>1252</v>
      </c>
      <c r="E1262">
        <v>40.799999999999997</v>
      </c>
      <c r="F1262" t="str">
        <f t="shared" si="38"/>
        <v/>
      </c>
      <c r="G1262" t="str">
        <f t="shared" si="39"/>
        <v/>
      </c>
      <c r="H1262">
        <v>1953</v>
      </c>
      <c r="I1262"/>
      <c r="J1262" s="40" t="s">
        <v>85</v>
      </c>
      <c r="K1262" s="11" t="b">
        <v>0</v>
      </c>
    </row>
    <row r="1263" spans="1:11" x14ac:dyDescent="0.2">
      <c r="A1263">
        <v>1299</v>
      </c>
      <c r="B1263" t="s">
        <v>18</v>
      </c>
      <c r="C1263" s="11" t="s">
        <v>35</v>
      </c>
      <c r="D1263" t="s">
        <v>1253</v>
      </c>
      <c r="E1263">
        <v>22</v>
      </c>
      <c r="F1263" t="str">
        <f t="shared" si="38"/>
        <v/>
      </c>
      <c r="G1263" t="str">
        <f t="shared" si="39"/>
        <v/>
      </c>
      <c r="H1263">
        <v>1963</v>
      </c>
      <c r="I1263"/>
      <c r="J1263" s="40" t="s">
        <v>85</v>
      </c>
      <c r="K1263" s="11" t="b">
        <v>0</v>
      </c>
    </row>
    <row r="1264" spans="1:11" x14ac:dyDescent="0.2">
      <c r="A1264">
        <v>1300</v>
      </c>
      <c r="B1264" t="s">
        <v>18</v>
      </c>
      <c r="C1264" s="11" t="s">
        <v>41</v>
      </c>
      <c r="D1264" t="s">
        <v>1254</v>
      </c>
      <c r="E1264">
        <v>11.88</v>
      </c>
      <c r="F1264" t="str">
        <f t="shared" si="38"/>
        <v/>
      </c>
      <c r="G1264" t="str">
        <f t="shared" si="39"/>
        <v/>
      </c>
      <c r="H1264">
        <v>1953</v>
      </c>
      <c r="I1264"/>
      <c r="J1264" s="40" t="s">
        <v>85</v>
      </c>
      <c r="K1264" s="11" t="b">
        <v>0</v>
      </c>
    </row>
    <row r="1265" spans="1:11" x14ac:dyDescent="0.2">
      <c r="A1265">
        <v>1301</v>
      </c>
      <c r="B1265" t="s">
        <v>18</v>
      </c>
      <c r="C1265" s="11" t="s">
        <v>51</v>
      </c>
      <c r="D1265" t="s">
        <v>1255</v>
      </c>
      <c r="E1265">
        <v>321</v>
      </c>
      <c r="F1265" t="str">
        <f t="shared" si="38"/>
        <v/>
      </c>
      <c r="G1265" t="str">
        <f t="shared" si="39"/>
        <v/>
      </c>
      <c r="H1265">
        <v>1956</v>
      </c>
      <c r="I1265"/>
      <c r="J1265" s="40" t="s">
        <v>85</v>
      </c>
      <c r="K1265" s="11" t="b">
        <v>0</v>
      </c>
    </row>
    <row r="1266" spans="1:11" x14ac:dyDescent="0.2">
      <c r="A1266">
        <v>1302</v>
      </c>
      <c r="B1266" t="s">
        <v>18</v>
      </c>
      <c r="C1266" s="11" t="s">
        <v>51</v>
      </c>
      <c r="D1266" t="s">
        <v>1256</v>
      </c>
      <c r="E1266">
        <v>127</v>
      </c>
      <c r="F1266" t="str">
        <f t="shared" si="38"/>
        <v/>
      </c>
      <c r="G1266" t="str">
        <f t="shared" si="39"/>
        <v/>
      </c>
      <c r="H1266">
        <v>1958</v>
      </c>
      <c r="I1266"/>
      <c r="J1266" s="40" t="s">
        <v>85</v>
      </c>
      <c r="K1266" s="11" t="b">
        <v>0</v>
      </c>
    </row>
    <row r="1267" spans="1:11" x14ac:dyDescent="0.2">
      <c r="A1267">
        <v>1303</v>
      </c>
      <c r="B1267" t="s">
        <v>8</v>
      </c>
      <c r="C1267" s="11" t="s">
        <v>52</v>
      </c>
      <c r="D1267" t="s">
        <v>1257</v>
      </c>
      <c r="E1267">
        <v>18.433800008408699</v>
      </c>
      <c r="F1267" t="str">
        <f t="shared" si="38"/>
        <v/>
      </c>
      <c r="G1267" t="str">
        <f t="shared" si="39"/>
        <v/>
      </c>
      <c r="H1267">
        <v>1994</v>
      </c>
      <c r="I1267"/>
      <c r="J1267" s="40">
        <v>0.3614</v>
      </c>
      <c r="K1267" s="11" t="b">
        <v>0</v>
      </c>
    </row>
    <row r="1268" spans="1:11" x14ac:dyDescent="0.2">
      <c r="A1268">
        <v>1304</v>
      </c>
      <c r="B1268" t="s">
        <v>18</v>
      </c>
      <c r="C1268" s="11" t="s">
        <v>50</v>
      </c>
      <c r="D1268" t="s">
        <v>1258</v>
      </c>
      <c r="E1268">
        <v>21.356000000000002</v>
      </c>
      <c r="F1268" t="str">
        <f t="shared" si="38"/>
        <v/>
      </c>
      <c r="G1268" t="str">
        <f t="shared" si="39"/>
        <v/>
      </c>
      <c r="H1268">
        <v>1992</v>
      </c>
      <c r="I1268"/>
      <c r="J1268" s="40" t="s">
        <v>85</v>
      </c>
      <c r="K1268" s="11" t="b">
        <v>0</v>
      </c>
    </row>
    <row r="1269" spans="1:11" x14ac:dyDescent="0.2">
      <c r="A1269">
        <v>1305</v>
      </c>
      <c r="B1269" t="s">
        <v>18</v>
      </c>
      <c r="C1269" s="11" t="s">
        <v>35</v>
      </c>
      <c r="D1269" t="s">
        <v>1259</v>
      </c>
      <c r="E1269">
        <v>27.2</v>
      </c>
      <c r="F1269" t="str">
        <f t="shared" si="38"/>
        <v/>
      </c>
      <c r="G1269" t="str">
        <f t="shared" si="39"/>
        <v/>
      </c>
      <c r="H1269">
        <v>1949</v>
      </c>
      <c r="I1269"/>
      <c r="J1269" s="40" t="s">
        <v>85</v>
      </c>
      <c r="K1269" s="11" t="b">
        <v>0</v>
      </c>
    </row>
    <row r="1270" spans="1:11" x14ac:dyDescent="0.2">
      <c r="A1270">
        <v>1309</v>
      </c>
      <c r="B1270" t="s">
        <v>8</v>
      </c>
      <c r="C1270" s="11" t="s">
        <v>52</v>
      </c>
      <c r="D1270" t="s">
        <v>1260</v>
      </c>
      <c r="E1270">
        <v>24.990000011399399</v>
      </c>
      <c r="F1270" t="str">
        <f t="shared" si="38"/>
        <v/>
      </c>
      <c r="G1270" t="str">
        <f t="shared" si="39"/>
        <v/>
      </c>
      <c r="H1270">
        <v>2009</v>
      </c>
      <c r="I1270"/>
      <c r="J1270" s="40">
        <v>0.40039999999999998</v>
      </c>
      <c r="K1270" s="11" t="b">
        <v>1</v>
      </c>
    </row>
    <row r="1271" spans="1:11" x14ac:dyDescent="0.2">
      <c r="A1271">
        <v>1310</v>
      </c>
      <c r="B1271" t="s">
        <v>9</v>
      </c>
      <c r="C1271" s="11" t="s">
        <v>34</v>
      </c>
      <c r="D1271" t="s">
        <v>1261</v>
      </c>
      <c r="E1271">
        <v>11.270000005140901</v>
      </c>
      <c r="F1271" t="str">
        <f t="shared" si="38"/>
        <v/>
      </c>
      <c r="G1271" t="str">
        <f t="shared" si="39"/>
        <v/>
      </c>
      <c r="H1271">
        <v>1995</v>
      </c>
      <c r="I1271"/>
      <c r="J1271" s="40">
        <v>0.36399999999999999</v>
      </c>
      <c r="K1271" s="11" t="b">
        <v>0</v>
      </c>
    </row>
    <row r="1272" spans="1:11" x14ac:dyDescent="0.2">
      <c r="A1272">
        <v>1311</v>
      </c>
      <c r="B1272" t="s">
        <v>18</v>
      </c>
      <c r="C1272" s="11" t="s">
        <v>37</v>
      </c>
      <c r="D1272" t="s">
        <v>1262</v>
      </c>
      <c r="E1272">
        <v>12</v>
      </c>
      <c r="F1272" t="str">
        <f t="shared" si="38"/>
        <v/>
      </c>
      <c r="G1272" t="str">
        <f t="shared" si="39"/>
        <v/>
      </c>
      <c r="H1272">
        <v>1976</v>
      </c>
      <c r="I1272"/>
      <c r="J1272" s="40" t="s">
        <v>85</v>
      </c>
      <c r="K1272" s="11" t="b">
        <v>0</v>
      </c>
    </row>
    <row r="1273" spans="1:11" x14ac:dyDescent="0.2">
      <c r="A1273">
        <v>1312</v>
      </c>
      <c r="B1273" t="s">
        <v>18</v>
      </c>
      <c r="C1273" s="11" t="s">
        <v>35</v>
      </c>
      <c r="D1273" t="s">
        <v>1263</v>
      </c>
      <c r="E1273">
        <v>18</v>
      </c>
      <c r="F1273" t="str">
        <f t="shared" si="38"/>
        <v/>
      </c>
      <c r="G1273" t="str">
        <f t="shared" si="39"/>
        <v/>
      </c>
      <c r="H1273">
        <v>1957</v>
      </c>
      <c r="I1273"/>
      <c r="J1273" s="40" t="s">
        <v>85</v>
      </c>
      <c r="K1273" s="11" t="b">
        <v>0</v>
      </c>
    </row>
    <row r="1274" spans="1:11" x14ac:dyDescent="0.2">
      <c r="A1274">
        <v>1313</v>
      </c>
      <c r="B1274" t="s">
        <v>18</v>
      </c>
      <c r="C1274" s="11" t="s">
        <v>35</v>
      </c>
      <c r="D1274" t="s">
        <v>1264</v>
      </c>
      <c r="E1274">
        <v>50</v>
      </c>
      <c r="F1274" t="str">
        <f t="shared" si="38"/>
        <v/>
      </c>
      <c r="G1274" t="str">
        <f t="shared" si="39"/>
        <v/>
      </c>
      <c r="H1274">
        <v>1970</v>
      </c>
      <c r="I1274"/>
      <c r="J1274" s="40" t="s">
        <v>85</v>
      </c>
      <c r="K1274" s="11" t="b">
        <v>0</v>
      </c>
    </row>
    <row r="1275" spans="1:11" x14ac:dyDescent="0.2">
      <c r="A1275">
        <v>1314</v>
      </c>
      <c r="B1275" t="s">
        <v>18</v>
      </c>
      <c r="C1275" s="11" t="s">
        <v>35</v>
      </c>
      <c r="D1275" t="s">
        <v>1265</v>
      </c>
      <c r="E1275">
        <v>190</v>
      </c>
      <c r="F1275" t="str">
        <f t="shared" si="38"/>
        <v/>
      </c>
      <c r="G1275" t="str">
        <f t="shared" si="39"/>
        <v/>
      </c>
      <c r="H1275">
        <v>1964</v>
      </c>
      <c r="I1275"/>
      <c r="J1275" s="40" t="s">
        <v>85</v>
      </c>
      <c r="K1275" s="11" t="b">
        <v>0</v>
      </c>
    </row>
    <row r="1276" spans="1:11" x14ac:dyDescent="0.2">
      <c r="A1276">
        <v>1315</v>
      </c>
      <c r="B1276" t="s">
        <v>7</v>
      </c>
      <c r="C1276" s="11" t="s">
        <v>51</v>
      </c>
      <c r="D1276" t="s">
        <v>1266</v>
      </c>
      <c r="E1276">
        <v>20.064000018686102</v>
      </c>
      <c r="F1276" t="str">
        <f t="shared" si="38"/>
        <v/>
      </c>
      <c r="G1276" t="str">
        <f t="shared" si="39"/>
        <v/>
      </c>
      <c r="H1276">
        <v>2007</v>
      </c>
      <c r="I1276"/>
      <c r="J1276" s="40">
        <v>0.57999999999999996</v>
      </c>
      <c r="K1276" s="11" t="b">
        <v>0</v>
      </c>
    </row>
    <row r="1277" spans="1:11" x14ac:dyDescent="0.2">
      <c r="A1277">
        <v>1316</v>
      </c>
      <c r="B1277" t="s">
        <v>67</v>
      </c>
      <c r="C1277" s="11" t="s">
        <v>51</v>
      </c>
      <c r="D1277" t="s">
        <v>1266</v>
      </c>
      <c r="E1277">
        <v>19.200000017881401</v>
      </c>
      <c r="F1277" t="str">
        <f t="shared" si="38"/>
        <v/>
      </c>
      <c r="G1277" t="str">
        <f t="shared" si="39"/>
        <v/>
      </c>
      <c r="H1277">
        <v>1974</v>
      </c>
      <c r="I1277"/>
      <c r="J1277" s="40">
        <v>0.38212499999999999</v>
      </c>
      <c r="K1277" s="11" t="b">
        <v>1</v>
      </c>
    </row>
    <row r="1278" spans="1:11" x14ac:dyDescent="0.2">
      <c r="A1278">
        <v>1317</v>
      </c>
      <c r="B1278" t="s">
        <v>4</v>
      </c>
      <c r="C1278" s="11" t="s">
        <v>44</v>
      </c>
      <c r="D1278" t="s">
        <v>1267</v>
      </c>
      <c r="E1278">
        <v>2625.79999794066</v>
      </c>
      <c r="F1278" t="str">
        <f t="shared" si="38"/>
        <v/>
      </c>
      <c r="G1278" t="str">
        <f t="shared" si="39"/>
        <v/>
      </c>
      <c r="H1278">
        <v>1985</v>
      </c>
      <c r="I1278"/>
      <c r="J1278" s="40">
        <v>0.33</v>
      </c>
      <c r="K1278" s="11" t="b">
        <v>0</v>
      </c>
    </row>
    <row r="1279" spans="1:11" x14ac:dyDescent="0.2">
      <c r="A1279">
        <v>1318</v>
      </c>
      <c r="B1279" t="s">
        <v>18</v>
      </c>
      <c r="C1279" s="11" t="s">
        <v>37</v>
      </c>
      <c r="D1279" t="s">
        <v>1268</v>
      </c>
      <c r="E1279">
        <v>20</v>
      </c>
      <c r="F1279" t="str">
        <f t="shared" si="38"/>
        <v/>
      </c>
      <c r="G1279" t="str">
        <f t="shared" si="39"/>
        <v/>
      </c>
      <c r="H1279">
        <v>1974</v>
      </c>
      <c r="I1279"/>
      <c r="J1279" s="40" t="s">
        <v>85</v>
      </c>
      <c r="K1279" s="11" t="b">
        <v>0</v>
      </c>
    </row>
    <row r="1280" spans="1:11" x14ac:dyDescent="0.2">
      <c r="A1280">
        <v>1319</v>
      </c>
      <c r="B1280" t="s">
        <v>5</v>
      </c>
      <c r="C1280" s="11" t="s">
        <v>41</v>
      </c>
      <c r="D1280" t="s">
        <v>1269</v>
      </c>
      <c r="E1280">
        <v>35.190000068396301</v>
      </c>
      <c r="F1280" t="str">
        <f t="shared" si="38"/>
        <v/>
      </c>
      <c r="G1280" t="str">
        <f t="shared" si="39"/>
        <v/>
      </c>
      <c r="H1280">
        <v>1985</v>
      </c>
      <c r="I1280"/>
      <c r="J1280" s="40">
        <v>0.39500000000000002</v>
      </c>
      <c r="K1280" s="11" t="b">
        <v>1</v>
      </c>
    </row>
    <row r="1281" spans="1:11" x14ac:dyDescent="0.2">
      <c r="A1281">
        <v>1320</v>
      </c>
      <c r="B1281" t="s">
        <v>5</v>
      </c>
      <c r="C1281" s="11" t="s">
        <v>41</v>
      </c>
      <c r="D1281" t="s">
        <v>1269</v>
      </c>
      <c r="E1281">
        <v>126.99864024683799</v>
      </c>
      <c r="F1281" t="str">
        <f t="shared" si="38"/>
        <v/>
      </c>
      <c r="G1281" t="str">
        <f t="shared" si="39"/>
        <v/>
      </c>
      <c r="H1281">
        <v>1977</v>
      </c>
      <c r="I1281"/>
      <c r="J1281" s="40">
        <v>0.371</v>
      </c>
      <c r="K1281" s="11" t="b">
        <v>0</v>
      </c>
    </row>
    <row r="1282" spans="1:11" x14ac:dyDescent="0.2">
      <c r="A1282">
        <v>1321</v>
      </c>
      <c r="B1282" t="s">
        <v>8</v>
      </c>
      <c r="C1282" s="11" t="s">
        <v>42</v>
      </c>
      <c r="D1282" t="s">
        <v>1270</v>
      </c>
      <c r="E1282">
        <v>117.600000053644</v>
      </c>
      <c r="F1282" t="str">
        <f t="shared" ref="F1282:F1345" si="40">IF(B1282="PSP",E1282,"")</f>
        <v/>
      </c>
      <c r="G1282" t="str">
        <f t="shared" ref="G1282:G1345" si="41">IF(B1282="PSP",E1282*8,"")</f>
        <v/>
      </c>
      <c r="H1282">
        <v>1989</v>
      </c>
      <c r="I1282"/>
      <c r="J1282" s="40">
        <v>0.34840000000000004</v>
      </c>
      <c r="K1282" s="11" t="b">
        <v>0</v>
      </c>
    </row>
    <row r="1283" spans="1:11" x14ac:dyDescent="0.2">
      <c r="A1283">
        <v>1322</v>
      </c>
      <c r="B1283" t="s">
        <v>7</v>
      </c>
      <c r="C1283" s="11" t="s">
        <v>42</v>
      </c>
      <c r="D1283" t="s">
        <v>1271</v>
      </c>
      <c r="E1283">
        <v>844.80000078678097</v>
      </c>
      <c r="F1283" t="str">
        <f t="shared" si="40"/>
        <v/>
      </c>
      <c r="G1283" t="str">
        <f t="shared" si="41"/>
        <v/>
      </c>
      <c r="H1283">
        <v>2010</v>
      </c>
      <c r="I1283"/>
      <c r="J1283" s="40">
        <v>0.6</v>
      </c>
      <c r="K1283" s="11" t="b">
        <v>0</v>
      </c>
    </row>
    <row r="1284" spans="1:11" x14ac:dyDescent="0.2">
      <c r="A1284">
        <v>1323</v>
      </c>
      <c r="B1284" t="s">
        <v>5</v>
      </c>
      <c r="C1284" s="11" t="s">
        <v>41</v>
      </c>
      <c r="D1284" t="s">
        <v>1272</v>
      </c>
      <c r="E1284">
        <v>50.600000098347699</v>
      </c>
      <c r="F1284" t="str">
        <f t="shared" si="40"/>
        <v/>
      </c>
      <c r="G1284" t="str">
        <f t="shared" si="41"/>
        <v/>
      </c>
      <c r="H1284">
        <v>2000</v>
      </c>
      <c r="I1284"/>
      <c r="J1284" s="40">
        <v>0.44</v>
      </c>
      <c r="K1284" s="11" t="b">
        <v>1</v>
      </c>
    </row>
    <row r="1285" spans="1:11" x14ac:dyDescent="0.2">
      <c r="A1285">
        <v>1324</v>
      </c>
      <c r="B1285" t="s">
        <v>5</v>
      </c>
      <c r="C1285" s="11" t="s">
        <v>41</v>
      </c>
      <c r="D1285" t="s">
        <v>1272</v>
      </c>
      <c r="E1285">
        <v>25.760000050067902</v>
      </c>
      <c r="F1285" t="str">
        <f t="shared" si="40"/>
        <v/>
      </c>
      <c r="G1285" t="str">
        <f t="shared" si="41"/>
        <v/>
      </c>
      <c r="H1285">
        <v>1954</v>
      </c>
      <c r="I1285"/>
      <c r="J1285" s="40">
        <v>0.30199999999999999</v>
      </c>
      <c r="K1285" s="11" t="b">
        <v>0</v>
      </c>
    </row>
    <row r="1286" spans="1:11" x14ac:dyDescent="0.2">
      <c r="A1286">
        <v>1325</v>
      </c>
      <c r="B1286" t="s">
        <v>8</v>
      </c>
      <c r="C1286" s="11" t="s">
        <v>44</v>
      </c>
      <c r="D1286" t="s">
        <v>1273</v>
      </c>
      <c r="E1286">
        <v>39.200000017881401</v>
      </c>
      <c r="F1286" t="str">
        <f t="shared" si="40"/>
        <v/>
      </c>
      <c r="G1286" t="str">
        <f t="shared" si="41"/>
        <v/>
      </c>
      <c r="H1286">
        <v>1999</v>
      </c>
      <c r="I1286"/>
      <c r="J1286" s="40">
        <v>0.37439999999999996</v>
      </c>
      <c r="K1286" s="11" t="b">
        <v>1</v>
      </c>
    </row>
    <row r="1287" spans="1:11" x14ac:dyDescent="0.2">
      <c r="A1287">
        <v>1326</v>
      </c>
      <c r="B1287" t="s">
        <v>67</v>
      </c>
      <c r="C1287" s="11" t="s">
        <v>44</v>
      </c>
      <c r="D1287" t="s">
        <v>1273</v>
      </c>
      <c r="E1287">
        <v>25.152000023424598</v>
      </c>
      <c r="F1287" t="str">
        <f t="shared" si="40"/>
        <v/>
      </c>
      <c r="G1287" t="str">
        <f t="shared" si="41"/>
        <v/>
      </c>
      <c r="H1287">
        <v>1959</v>
      </c>
      <c r="I1287"/>
      <c r="J1287" s="40">
        <v>0.33431250000000001</v>
      </c>
      <c r="K1287" s="11" t="b">
        <v>0</v>
      </c>
    </row>
    <row r="1288" spans="1:11" x14ac:dyDescent="0.2">
      <c r="A1288">
        <v>1327</v>
      </c>
      <c r="B1288" t="s">
        <v>18</v>
      </c>
      <c r="C1288" s="11" t="s">
        <v>57</v>
      </c>
      <c r="D1288" t="s">
        <v>1274</v>
      </c>
      <c r="E1288">
        <v>42.52</v>
      </c>
      <c r="F1288" t="str">
        <f t="shared" si="40"/>
        <v/>
      </c>
      <c r="G1288" t="str">
        <f t="shared" si="41"/>
        <v/>
      </c>
      <c r="H1288">
        <v>1948</v>
      </c>
      <c r="I1288"/>
      <c r="J1288" s="40" t="s">
        <v>85</v>
      </c>
      <c r="K1288" s="11" t="b">
        <v>0</v>
      </c>
    </row>
    <row r="1289" spans="1:11" x14ac:dyDescent="0.2">
      <c r="A1289">
        <v>1328</v>
      </c>
      <c r="B1289" t="s">
        <v>8</v>
      </c>
      <c r="C1289" s="11" t="s">
        <v>57</v>
      </c>
      <c r="D1289" t="s">
        <v>1275</v>
      </c>
      <c r="E1289">
        <v>26.264000011980499</v>
      </c>
      <c r="F1289" t="str">
        <f t="shared" si="40"/>
        <v/>
      </c>
      <c r="G1289" t="str">
        <f t="shared" si="41"/>
        <v/>
      </c>
      <c r="H1289">
        <v>1995</v>
      </c>
      <c r="I1289"/>
      <c r="J1289" s="40">
        <v>0.36399999999999999</v>
      </c>
      <c r="K1289" s="11" t="b">
        <v>1</v>
      </c>
    </row>
    <row r="1290" spans="1:11" x14ac:dyDescent="0.2">
      <c r="A1290">
        <v>1329</v>
      </c>
      <c r="B1290" t="s">
        <v>5</v>
      </c>
      <c r="C1290" s="11" t="s">
        <v>63</v>
      </c>
      <c r="D1290" t="s">
        <v>1276</v>
      </c>
      <c r="E1290">
        <v>303.60000059008598</v>
      </c>
      <c r="F1290" t="str">
        <f t="shared" si="40"/>
        <v/>
      </c>
      <c r="G1290" t="str">
        <f t="shared" si="41"/>
        <v/>
      </c>
      <c r="H1290">
        <v>2003</v>
      </c>
      <c r="I1290"/>
      <c r="J1290" s="40">
        <v>0.44900000000000001</v>
      </c>
      <c r="K1290" s="11" t="b">
        <v>1</v>
      </c>
    </row>
    <row r="1291" spans="1:11" x14ac:dyDescent="0.2">
      <c r="A1291">
        <v>1330</v>
      </c>
      <c r="B1291" t="s">
        <v>18</v>
      </c>
      <c r="C1291" s="11" t="s">
        <v>35</v>
      </c>
      <c r="D1291" t="s">
        <v>1277</v>
      </c>
      <c r="E1291">
        <v>80</v>
      </c>
      <c r="F1291" t="str">
        <f t="shared" si="40"/>
        <v/>
      </c>
      <c r="G1291" t="str">
        <f t="shared" si="41"/>
        <v/>
      </c>
      <c r="H1291">
        <v>1999</v>
      </c>
      <c r="I1291"/>
      <c r="J1291" s="40" t="s">
        <v>85</v>
      </c>
      <c r="K1291" s="11" t="b">
        <v>0</v>
      </c>
    </row>
    <row r="1292" spans="1:11" x14ac:dyDescent="0.2">
      <c r="A1292">
        <v>1331</v>
      </c>
      <c r="B1292" t="s">
        <v>21</v>
      </c>
      <c r="C1292" s="11" t="s">
        <v>41</v>
      </c>
      <c r="D1292" t="s">
        <v>1278</v>
      </c>
      <c r="E1292">
        <v>14.2</v>
      </c>
      <c r="F1292" t="str">
        <f t="shared" si="40"/>
        <v/>
      </c>
      <c r="G1292" t="str">
        <f t="shared" si="41"/>
        <v/>
      </c>
      <c r="H1292">
        <v>2003</v>
      </c>
      <c r="I1292"/>
      <c r="J1292" s="40" t="s">
        <v>85</v>
      </c>
      <c r="K1292" s="11" t="b">
        <v>1</v>
      </c>
    </row>
    <row r="1293" spans="1:11" x14ac:dyDescent="0.2">
      <c r="A1293">
        <v>1332</v>
      </c>
      <c r="B1293" t="s">
        <v>9</v>
      </c>
      <c r="C1293" s="11" t="s">
        <v>34</v>
      </c>
      <c r="D1293" t="s">
        <v>1279</v>
      </c>
      <c r="E1293">
        <v>30.870000014081601</v>
      </c>
      <c r="F1293" t="str">
        <f t="shared" si="40"/>
        <v/>
      </c>
      <c r="G1293" t="str">
        <f t="shared" si="41"/>
        <v/>
      </c>
      <c r="H1293">
        <v>1974</v>
      </c>
      <c r="I1293"/>
      <c r="J1293" s="40">
        <v>0.30940000000000001</v>
      </c>
      <c r="K1293" s="11" t="b">
        <v>0</v>
      </c>
    </row>
    <row r="1294" spans="1:11" x14ac:dyDescent="0.2">
      <c r="A1294">
        <v>1334</v>
      </c>
      <c r="B1294" t="s">
        <v>18</v>
      </c>
      <c r="C1294" s="11" t="s">
        <v>51</v>
      </c>
      <c r="D1294" t="s">
        <v>1280</v>
      </c>
      <c r="E1294">
        <v>14.49</v>
      </c>
      <c r="F1294" t="str">
        <f t="shared" si="40"/>
        <v/>
      </c>
      <c r="G1294" t="str">
        <f t="shared" si="41"/>
        <v/>
      </c>
      <c r="H1294">
        <v>1970</v>
      </c>
      <c r="I1294"/>
      <c r="J1294" s="40" t="s">
        <v>85</v>
      </c>
      <c r="K1294" s="11" t="b">
        <v>0</v>
      </c>
    </row>
    <row r="1295" spans="1:11" x14ac:dyDescent="0.2">
      <c r="A1295">
        <v>1335</v>
      </c>
      <c r="B1295" t="s">
        <v>67</v>
      </c>
      <c r="C1295" s="11" t="s">
        <v>57</v>
      </c>
      <c r="D1295" t="s">
        <v>1281</v>
      </c>
      <c r="E1295">
        <v>499.200000464916</v>
      </c>
      <c r="F1295" t="str">
        <f t="shared" si="40"/>
        <v/>
      </c>
      <c r="G1295" t="str">
        <f t="shared" si="41"/>
        <v/>
      </c>
      <c r="H1295">
        <v>1979</v>
      </c>
      <c r="I1295"/>
      <c r="J1295" s="40">
        <v>0.39806249999999999</v>
      </c>
      <c r="K1295" s="11" t="b">
        <v>0</v>
      </c>
    </row>
    <row r="1296" spans="1:11" x14ac:dyDescent="0.2">
      <c r="A1296">
        <v>1336</v>
      </c>
      <c r="B1296" t="s">
        <v>18</v>
      </c>
      <c r="C1296" s="11" t="s">
        <v>35</v>
      </c>
      <c r="D1296" t="s">
        <v>1282</v>
      </c>
      <c r="E1296">
        <v>47.2</v>
      </c>
      <c r="F1296" t="str">
        <f t="shared" si="40"/>
        <v/>
      </c>
      <c r="G1296" t="str">
        <f t="shared" si="41"/>
        <v/>
      </c>
      <c r="H1296">
        <v>2005</v>
      </c>
      <c r="I1296"/>
      <c r="J1296" s="40" t="s">
        <v>85</v>
      </c>
      <c r="K1296" s="11" t="b">
        <v>0</v>
      </c>
    </row>
    <row r="1297" spans="1:11" x14ac:dyDescent="0.2">
      <c r="A1297">
        <v>1338</v>
      </c>
      <c r="B1297" t="s">
        <v>18</v>
      </c>
      <c r="C1297" s="11" t="s">
        <v>44</v>
      </c>
      <c r="D1297" t="s">
        <v>1283</v>
      </c>
      <c r="E1297">
        <v>34</v>
      </c>
      <c r="F1297" t="str">
        <f t="shared" si="40"/>
        <v/>
      </c>
      <c r="G1297" t="str">
        <f t="shared" si="41"/>
        <v/>
      </c>
      <c r="H1297">
        <v>1939</v>
      </c>
      <c r="I1297"/>
      <c r="J1297" s="40" t="s">
        <v>85</v>
      </c>
      <c r="K1297" s="11" t="b">
        <v>0</v>
      </c>
    </row>
    <row r="1298" spans="1:11" x14ac:dyDescent="0.2">
      <c r="A1298">
        <v>1339</v>
      </c>
      <c r="B1298" t="s">
        <v>10</v>
      </c>
      <c r="C1298" s="11" t="s">
        <v>52</v>
      </c>
      <c r="D1298" t="s">
        <v>1284</v>
      </c>
      <c r="E1298">
        <v>10.199999999999999</v>
      </c>
      <c r="F1298">
        <f t="shared" si="40"/>
        <v>10.199999999999999</v>
      </c>
      <c r="G1298">
        <f t="shared" si="41"/>
        <v>81.599999999999994</v>
      </c>
      <c r="H1298">
        <v>1963</v>
      </c>
      <c r="I1298"/>
      <c r="J1298" s="40" t="s">
        <v>85</v>
      </c>
      <c r="K1298" s="11" t="b">
        <v>0</v>
      </c>
    </row>
    <row r="1299" spans="1:11" x14ac:dyDescent="0.2">
      <c r="A1299">
        <v>1340</v>
      </c>
      <c r="B1299" t="s">
        <v>18</v>
      </c>
      <c r="C1299" s="11" t="s">
        <v>57</v>
      </c>
      <c r="D1299" t="s">
        <v>1285</v>
      </c>
      <c r="E1299">
        <v>10.3</v>
      </c>
      <c r="F1299" t="str">
        <f t="shared" si="40"/>
        <v/>
      </c>
      <c r="G1299" t="str">
        <f t="shared" si="41"/>
        <v/>
      </c>
      <c r="H1299">
        <v>2005</v>
      </c>
      <c r="I1299"/>
      <c r="J1299" s="40" t="s">
        <v>85</v>
      </c>
      <c r="K1299" s="11" t="b">
        <v>0</v>
      </c>
    </row>
    <row r="1300" spans="1:11" x14ac:dyDescent="0.2">
      <c r="A1300">
        <v>1341</v>
      </c>
      <c r="B1300" t="s">
        <v>18</v>
      </c>
      <c r="C1300" s="11" t="s">
        <v>57</v>
      </c>
      <c r="D1300" t="s">
        <v>1286</v>
      </c>
      <c r="E1300">
        <v>14.4</v>
      </c>
      <c r="F1300" t="str">
        <f t="shared" si="40"/>
        <v/>
      </c>
      <c r="G1300" t="str">
        <f t="shared" si="41"/>
        <v/>
      </c>
      <c r="H1300">
        <v>2005</v>
      </c>
      <c r="I1300"/>
      <c r="J1300" s="40" t="s">
        <v>85</v>
      </c>
      <c r="K1300" s="11" t="b">
        <v>0</v>
      </c>
    </row>
    <row r="1301" spans="1:11" x14ac:dyDescent="0.2">
      <c r="A1301">
        <v>1342</v>
      </c>
      <c r="B1301" t="s">
        <v>7</v>
      </c>
      <c r="C1301" s="11" t="s">
        <v>57</v>
      </c>
      <c r="D1301" t="s">
        <v>1287</v>
      </c>
      <c r="E1301">
        <v>17.2800000160933</v>
      </c>
      <c r="F1301" t="str">
        <f t="shared" si="40"/>
        <v/>
      </c>
      <c r="G1301" t="str">
        <f t="shared" si="41"/>
        <v/>
      </c>
      <c r="H1301">
        <v>1996</v>
      </c>
      <c r="I1301"/>
      <c r="J1301" s="40">
        <v>0.5066666666666666</v>
      </c>
      <c r="K1301" s="11" t="b">
        <v>0</v>
      </c>
    </row>
    <row r="1302" spans="1:11" x14ac:dyDescent="0.2">
      <c r="A1302">
        <v>1343</v>
      </c>
      <c r="B1302" t="s">
        <v>65</v>
      </c>
      <c r="C1302" s="11" t="s">
        <v>52</v>
      </c>
      <c r="D1302" t="s">
        <v>1288</v>
      </c>
      <c r="E1302">
        <v>15.74</v>
      </c>
      <c r="F1302" t="str">
        <f t="shared" si="40"/>
        <v/>
      </c>
      <c r="G1302" t="str">
        <f t="shared" si="41"/>
        <v/>
      </c>
      <c r="H1302">
        <v>2007</v>
      </c>
      <c r="I1302"/>
      <c r="J1302" s="40" t="s">
        <v>85</v>
      </c>
      <c r="K1302" s="11" t="b">
        <v>1</v>
      </c>
    </row>
    <row r="1303" spans="1:11" x14ac:dyDescent="0.2">
      <c r="A1303">
        <v>1344</v>
      </c>
      <c r="B1303" t="s">
        <v>18</v>
      </c>
      <c r="C1303" s="11" t="s">
        <v>53</v>
      </c>
      <c r="D1303" t="s">
        <v>1289</v>
      </c>
      <c r="E1303">
        <v>127</v>
      </c>
      <c r="F1303" t="str">
        <f t="shared" si="40"/>
        <v/>
      </c>
      <c r="G1303" t="str">
        <f t="shared" si="41"/>
        <v/>
      </c>
      <c r="H1303">
        <v>1978</v>
      </c>
      <c r="I1303"/>
      <c r="J1303" s="40" t="s">
        <v>85</v>
      </c>
      <c r="K1303" s="11" t="b">
        <v>0</v>
      </c>
    </row>
    <row r="1304" spans="1:11" x14ac:dyDescent="0.2">
      <c r="A1304">
        <v>1345</v>
      </c>
      <c r="B1304" t="s">
        <v>18</v>
      </c>
      <c r="C1304" s="11" t="s">
        <v>52</v>
      </c>
      <c r="D1304" t="s">
        <v>1290</v>
      </c>
      <c r="E1304">
        <v>10.5</v>
      </c>
      <c r="F1304" t="str">
        <f t="shared" si="40"/>
        <v/>
      </c>
      <c r="G1304" t="str">
        <f t="shared" si="41"/>
        <v/>
      </c>
      <c r="H1304">
        <v>1958</v>
      </c>
      <c r="I1304"/>
      <c r="J1304" s="40" t="s">
        <v>85</v>
      </c>
      <c r="K1304" s="11" t="b">
        <v>0</v>
      </c>
    </row>
    <row r="1305" spans="1:11" x14ac:dyDescent="0.2">
      <c r="A1305">
        <v>1346</v>
      </c>
      <c r="B1305" t="s">
        <v>18</v>
      </c>
      <c r="C1305" s="11" t="s">
        <v>37</v>
      </c>
      <c r="D1305" t="s">
        <v>1291</v>
      </c>
      <c r="E1305">
        <v>18.100000000000001</v>
      </c>
      <c r="F1305" t="str">
        <f t="shared" si="40"/>
        <v/>
      </c>
      <c r="G1305" t="str">
        <f t="shared" si="41"/>
        <v/>
      </c>
      <c r="H1305">
        <v>1921</v>
      </c>
      <c r="I1305"/>
      <c r="J1305" s="40" t="s">
        <v>85</v>
      </c>
      <c r="K1305" s="11" t="b">
        <v>0</v>
      </c>
    </row>
    <row r="1306" spans="1:11" x14ac:dyDescent="0.2">
      <c r="A1306">
        <v>1347</v>
      </c>
      <c r="B1306" t="s">
        <v>4</v>
      </c>
      <c r="C1306" s="11" t="s">
        <v>37</v>
      </c>
      <c r="D1306" t="s">
        <v>1292</v>
      </c>
      <c r="E1306">
        <v>3077.9999975860101</v>
      </c>
      <c r="F1306" t="str">
        <f t="shared" si="40"/>
        <v/>
      </c>
      <c r="G1306" t="str">
        <f t="shared" si="41"/>
        <v/>
      </c>
      <c r="H1306">
        <v>1980</v>
      </c>
      <c r="I1306"/>
      <c r="J1306" s="40">
        <v>0.33</v>
      </c>
      <c r="K1306" s="11" t="b">
        <v>0</v>
      </c>
    </row>
    <row r="1307" spans="1:11" x14ac:dyDescent="0.2">
      <c r="A1307">
        <v>1348</v>
      </c>
      <c r="B1307" t="s">
        <v>9</v>
      </c>
      <c r="C1307" s="11" t="s">
        <v>37</v>
      </c>
      <c r="D1307" t="s">
        <v>1292</v>
      </c>
      <c r="E1307">
        <v>78.400000035762801</v>
      </c>
      <c r="F1307" t="str">
        <f t="shared" si="40"/>
        <v/>
      </c>
      <c r="G1307" t="str">
        <f t="shared" si="41"/>
        <v/>
      </c>
      <c r="H1307">
        <v>1975</v>
      </c>
      <c r="I1307"/>
      <c r="J1307" s="40">
        <v>0.312</v>
      </c>
      <c r="K1307" s="11" t="b">
        <v>0</v>
      </c>
    </row>
    <row r="1308" spans="1:11" x14ac:dyDescent="0.2">
      <c r="A1308">
        <v>1349</v>
      </c>
      <c r="B1308" t="s">
        <v>18</v>
      </c>
      <c r="C1308" s="11" t="s">
        <v>37</v>
      </c>
      <c r="D1308" t="s">
        <v>1293</v>
      </c>
      <c r="E1308">
        <v>142.66</v>
      </c>
      <c r="F1308" t="str">
        <f t="shared" si="40"/>
        <v/>
      </c>
      <c r="G1308" t="str">
        <f t="shared" si="41"/>
        <v/>
      </c>
      <c r="H1308">
        <v>1951</v>
      </c>
      <c r="I1308"/>
      <c r="J1308" s="40" t="s">
        <v>85</v>
      </c>
      <c r="K1308" s="11" t="b">
        <v>0</v>
      </c>
    </row>
    <row r="1309" spans="1:11" x14ac:dyDescent="0.2">
      <c r="A1309">
        <v>1350</v>
      </c>
      <c r="B1309" t="s">
        <v>21</v>
      </c>
      <c r="C1309" s="11" t="s">
        <v>36</v>
      </c>
      <c r="D1309" t="s">
        <v>1294</v>
      </c>
      <c r="E1309">
        <v>17.2</v>
      </c>
      <c r="F1309" t="str">
        <f t="shared" si="40"/>
        <v/>
      </c>
      <c r="G1309" t="str">
        <f t="shared" si="41"/>
        <v/>
      </c>
      <c r="H1309">
        <v>1996</v>
      </c>
      <c r="I1309"/>
      <c r="J1309" s="40" t="s">
        <v>85</v>
      </c>
      <c r="K1309" s="11" t="b">
        <v>1</v>
      </c>
    </row>
    <row r="1310" spans="1:11" x14ac:dyDescent="0.2">
      <c r="A1310">
        <v>1351</v>
      </c>
      <c r="B1310" t="s">
        <v>18</v>
      </c>
      <c r="C1310" s="11" t="s">
        <v>37</v>
      </c>
      <c r="D1310" t="s">
        <v>1295</v>
      </c>
      <c r="E1310">
        <v>52</v>
      </c>
      <c r="F1310" t="str">
        <f t="shared" si="40"/>
        <v/>
      </c>
      <c r="G1310" t="str">
        <f t="shared" si="41"/>
        <v/>
      </c>
      <c r="H1310">
        <v>1968</v>
      </c>
      <c r="I1310"/>
      <c r="J1310" s="40" t="s">
        <v>85</v>
      </c>
      <c r="K1310" s="11" t="b">
        <v>0</v>
      </c>
    </row>
    <row r="1311" spans="1:11" x14ac:dyDescent="0.2">
      <c r="A1311">
        <v>1352</v>
      </c>
      <c r="B1311" t="s">
        <v>67</v>
      </c>
      <c r="C1311" s="11" t="s">
        <v>34</v>
      </c>
      <c r="D1311" t="s">
        <v>1296</v>
      </c>
      <c r="E1311">
        <v>23.040000021457701</v>
      </c>
      <c r="F1311" t="str">
        <f t="shared" si="40"/>
        <v/>
      </c>
      <c r="G1311" t="str">
        <f t="shared" si="41"/>
        <v/>
      </c>
      <c r="H1311">
        <v>1986</v>
      </c>
      <c r="I1311"/>
      <c r="J1311" s="40">
        <v>0.420375</v>
      </c>
      <c r="K1311" s="11" t="b">
        <v>1</v>
      </c>
    </row>
    <row r="1312" spans="1:11" x14ac:dyDescent="0.2">
      <c r="A1312">
        <v>1353</v>
      </c>
      <c r="B1312" t="s">
        <v>8</v>
      </c>
      <c r="C1312" s="11" t="s">
        <v>34</v>
      </c>
      <c r="D1312" t="s">
        <v>1297</v>
      </c>
      <c r="E1312">
        <v>98.000000044703498</v>
      </c>
      <c r="F1312" t="str">
        <f t="shared" si="40"/>
        <v/>
      </c>
      <c r="G1312" t="str">
        <f t="shared" si="41"/>
        <v/>
      </c>
      <c r="H1312">
        <v>1998</v>
      </c>
      <c r="I1312"/>
      <c r="J1312" s="40">
        <v>0.37180000000000002</v>
      </c>
      <c r="K1312" s="11" t="b">
        <v>0</v>
      </c>
    </row>
    <row r="1313" spans="1:11" x14ac:dyDescent="0.2">
      <c r="A1313">
        <v>1354</v>
      </c>
      <c r="B1313" t="s">
        <v>67</v>
      </c>
      <c r="C1313" s="11" t="s">
        <v>44</v>
      </c>
      <c r="D1313" t="s">
        <v>1298</v>
      </c>
      <c r="E1313">
        <v>16.800000015646201</v>
      </c>
      <c r="F1313" t="str">
        <f t="shared" si="40"/>
        <v/>
      </c>
      <c r="G1313" t="str">
        <f t="shared" si="41"/>
        <v/>
      </c>
      <c r="H1313">
        <v>1974</v>
      </c>
      <c r="I1313"/>
      <c r="J1313" s="40">
        <v>0.38212499999999999</v>
      </c>
      <c r="K1313" s="11" t="b">
        <v>0</v>
      </c>
    </row>
    <row r="1314" spans="1:11" x14ac:dyDescent="0.2">
      <c r="A1314">
        <v>1355</v>
      </c>
      <c r="B1314" t="s">
        <v>18</v>
      </c>
      <c r="C1314" s="11" t="s">
        <v>35</v>
      </c>
      <c r="D1314" t="s">
        <v>1299</v>
      </c>
      <c r="E1314">
        <v>278.82</v>
      </c>
      <c r="F1314" t="str">
        <f t="shared" si="40"/>
        <v/>
      </c>
      <c r="G1314" t="str">
        <f t="shared" si="41"/>
        <v/>
      </c>
      <c r="H1314">
        <v>1959</v>
      </c>
      <c r="I1314"/>
      <c r="J1314" s="40" t="s">
        <v>85</v>
      </c>
      <c r="K1314" s="11" t="b">
        <v>0</v>
      </c>
    </row>
    <row r="1315" spans="1:11" x14ac:dyDescent="0.2">
      <c r="A1315">
        <v>1356</v>
      </c>
      <c r="B1315" t="s">
        <v>18</v>
      </c>
      <c r="C1315" s="11" t="s">
        <v>35</v>
      </c>
      <c r="D1315" t="s">
        <v>1300</v>
      </c>
      <c r="E1315">
        <v>25</v>
      </c>
      <c r="F1315" t="str">
        <f t="shared" si="40"/>
        <v/>
      </c>
      <c r="G1315" t="str">
        <f t="shared" si="41"/>
        <v/>
      </c>
      <c r="H1315">
        <v>1954</v>
      </c>
      <c r="I1315"/>
      <c r="J1315" s="40" t="s">
        <v>85</v>
      </c>
      <c r="K1315" s="11" t="b">
        <v>0</v>
      </c>
    </row>
    <row r="1316" spans="1:11" x14ac:dyDescent="0.2">
      <c r="A1316">
        <v>1357</v>
      </c>
      <c r="B1316" t="s">
        <v>8</v>
      </c>
      <c r="C1316" s="11" t="s">
        <v>44</v>
      </c>
      <c r="D1316" t="s">
        <v>1301</v>
      </c>
      <c r="E1316">
        <v>39.200000017881401</v>
      </c>
      <c r="F1316" t="str">
        <f t="shared" si="40"/>
        <v/>
      </c>
      <c r="G1316" t="str">
        <f t="shared" si="41"/>
        <v/>
      </c>
      <c r="H1316">
        <v>1999</v>
      </c>
      <c r="I1316"/>
      <c r="J1316" s="40">
        <v>0.37439999999999996</v>
      </c>
      <c r="K1316" s="11" t="b">
        <v>1</v>
      </c>
    </row>
    <row r="1317" spans="1:11" x14ac:dyDescent="0.2">
      <c r="A1317">
        <v>1358</v>
      </c>
      <c r="B1317" t="s">
        <v>7</v>
      </c>
      <c r="C1317" s="11" t="s">
        <v>42</v>
      </c>
      <c r="D1317" t="s">
        <v>1302</v>
      </c>
      <c r="E1317">
        <v>19.200000017881401</v>
      </c>
      <c r="F1317" t="str">
        <f t="shared" si="40"/>
        <v/>
      </c>
      <c r="G1317" t="str">
        <f t="shared" si="41"/>
        <v/>
      </c>
      <c r="H1317">
        <v>1980</v>
      </c>
      <c r="I1317"/>
      <c r="J1317" s="40">
        <v>0.4</v>
      </c>
      <c r="K1317" s="11" t="b">
        <v>0</v>
      </c>
    </row>
    <row r="1318" spans="1:11" x14ac:dyDescent="0.2">
      <c r="A1318">
        <v>1359</v>
      </c>
      <c r="B1318" t="s">
        <v>10</v>
      </c>
      <c r="C1318" s="11" t="s">
        <v>34</v>
      </c>
      <c r="D1318" t="s">
        <v>1303</v>
      </c>
      <c r="E1318">
        <v>300</v>
      </c>
      <c r="F1318">
        <f t="shared" si="40"/>
        <v>300</v>
      </c>
      <c r="G1318">
        <f t="shared" si="41"/>
        <v>2400</v>
      </c>
      <c r="H1318">
        <v>1975</v>
      </c>
      <c r="I1318"/>
      <c r="J1318" s="40" t="s">
        <v>85</v>
      </c>
      <c r="K1318" s="11" t="b">
        <v>0</v>
      </c>
    </row>
    <row r="1319" spans="1:11" x14ac:dyDescent="0.2">
      <c r="A1319">
        <v>1360</v>
      </c>
      <c r="B1319" t="s">
        <v>18</v>
      </c>
      <c r="C1319" s="11" t="s">
        <v>35</v>
      </c>
      <c r="D1319" t="s">
        <v>1304</v>
      </c>
      <c r="E1319">
        <v>76</v>
      </c>
      <c r="F1319" t="str">
        <f t="shared" si="40"/>
        <v/>
      </c>
      <c r="G1319" t="str">
        <f t="shared" si="41"/>
        <v/>
      </c>
      <c r="H1319">
        <v>2005</v>
      </c>
      <c r="I1319"/>
      <c r="J1319" s="40" t="s">
        <v>85</v>
      </c>
      <c r="K1319" s="11" t="b">
        <v>0</v>
      </c>
    </row>
    <row r="1320" spans="1:11" x14ac:dyDescent="0.2">
      <c r="A1320">
        <v>1361</v>
      </c>
      <c r="B1320" t="s">
        <v>66</v>
      </c>
      <c r="C1320" s="11" t="s">
        <v>41</v>
      </c>
      <c r="D1320" t="s">
        <v>1305</v>
      </c>
      <c r="E1320">
        <v>422.400000393391</v>
      </c>
      <c r="F1320" t="str">
        <f t="shared" si="40"/>
        <v/>
      </c>
      <c r="G1320" t="str">
        <f t="shared" si="41"/>
        <v/>
      </c>
      <c r="H1320">
        <v>1976</v>
      </c>
      <c r="I1320"/>
      <c r="J1320" s="40">
        <v>0.38850000000000001</v>
      </c>
      <c r="K1320" s="11" t="b">
        <v>0</v>
      </c>
    </row>
    <row r="1321" spans="1:11" x14ac:dyDescent="0.2">
      <c r="A1321">
        <v>1362</v>
      </c>
      <c r="B1321" t="s">
        <v>9</v>
      </c>
      <c r="C1321" s="11" t="s">
        <v>41</v>
      </c>
      <c r="D1321" t="s">
        <v>1305</v>
      </c>
      <c r="E1321">
        <v>51.940000023692797</v>
      </c>
      <c r="F1321" t="str">
        <f t="shared" si="40"/>
        <v/>
      </c>
      <c r="G1321" t="str">
        <f t="shared" si="41"/>
        <v/>
      </c>
      <c r="H1321">
        <v>1974</v>
      </c>
      <c r="I1321"/>
      <c r="J1321" s="40">
        <v>0.30940000000000001</v>
      </c>
      <c r="K1321" s="11" t="b">
        <v>1</v>
      </c>
    </row>
    <row r="1322" spans="1:11" x14ac:dyDescent="0.2">
      <c r="A1322">
        <v>1363</v>
      </c>
      <c r="B1322" t="s">
        <v>7</v>
      </c>
      <c r="C1322" s="11" t="s">
        <v>41</v>
      </c>
      <c r="D1322" t="s">
        <v>1306</v>
      </c>
      <c r="E1322">
        <v>74.659200069531806</v>
      </c>
      <c r="F1322" t="str">
        <f t="shared" si="40"/>
        <v/>
      </c>
      <c r="G1322" t="str">
        <f t="shared" si="41"/>
        <v/>
      </c>
      <c r="H1322">
        <v>1996</v>
      </c>
      <c r="I1322"/>
      <c r="J1322" s="40">
        <v>0.5066666666666666</v>
      </c>
      <c r="K1322" s="11" t="b">
        <v>0</v>
      </c>
    </row>
    <row r="1323" spans="1:11" x14ac:dyDescent="0.2">
      <c r="A1323">
        <v>1364</v>
      </c>
      <c r="B1323" t="s">
        <v>66</v>
      </c>
      <c r="C1323" s="11" t="s">
        <v>50</v>
      </c>
      <c r="D1323" t="s">
        <v>1307</v>
      </c>
      <c r="E1323">
        <v>15.9360000148416</v>
      </c>
      <c r="F1323" t="str">
        <f t="shared" si="40"/>
        <v/>
      </c>
      <c r="G1323" t="str">
        <f t="shared" si="41"/>
        <v/>
      </c>
      <c r="H1323">
        <v>1967</v>
      </c>
      <c r="I1323"/>
      <c r="J1323" s="40">
        <v>0.35981250000000004</v>
      </c>
      <c r="K1323" s="11" t="b">
        <v>0</v>
      </c>
    </row>
    <row r="1324" spans="1:11" x14ac:dyDescent="0.2">
      <c r="A1324">
        <v>1365</v>
      </c>
      <c r="B1324" t="s">
        <v>66</v>
      </c>
      <c r="C1324" s="11" t="s">
        <v>41</v>
      </c>
      <c r="D1324" t="s">
        <v>1308</v>
      </c>
      <c r="E1324">
        <v>16.896000015735599</v>
      </c>
      <c r="F1324" t="str">
        <f t="shared" si="40"/>
        <v/>
      </c>
      <c r="G1324" t="str">
        <f t="shared" si="41"/>
        <v/>
      </c>
      <c r="H1324">
        <v>1976</v>
      </c>
      <c r="I1324"/>
      <c r="J1324" s="40">
        <v>0.38850000000000001</v>
      </c>
      <c r="K1324" s="11" t="b">
        <v>1</v>
      </c>
    </row>
    <row r="1325" spans="1:11" x14ac:dyDescent="0.2">
      <c r="A1325">
        <v>1366</v>
      </c>
      <c r="B1325" t="s">
        <v>66</v>
      </c>
      <c r="C1325" s="11" t="s">
        <v>41</v>
      </c>
      <c r="D1325" t="s">
        <v>1308</v>
      </c>
      <c r="E1325">
        <v>12.288000011444099</v>
      </c>
      <c r="F1325" t="str">
        <f t="shared" si="40"/>
        <v/>
      </c>
      <c r="G1325" t="str">
        <f t="shared" si="41"/>
        <v/>
      </c>
      <c r="H1325">
        <v>1966</v>
      </c>
      <c r="I1325"/>
      <c r="J1325" s="40">
        <v>0.35662500000000003</v>
      </c>
      <c r="K1325" s="11" t="b">
        <v>0</v>
      </c>
    </row>
    <row r="1326" spans="1:11" x14ac:dyDescent="0.2">
      <c r="A1326">
        <v>1367</v>
      </c>
      <c r="B1326" t="s">
        <v>18</v>
      </c>
      <c r="C1326" s="11" t="s">
        <v>60</v>
      </c>
      <c r="D1326" t="s">
        <v>1309</v>
      </c>
      <c r="E1326">
        <v>132</v>
      </c>
      <c r="F1326" t="str">
        <f t="shared" si="40"/>
        <v/>
      </c>
      <c r="G1326" t="str">
        <f t="shared" si="41"/>
        <v/>
      </c>
      <c r="H1326">
        <v>1974</v>
      </c>
      <c r="I1326"/>
      <c r="J1326" s="40" t="s">
        <v>85</v>
      </c>
      <c r="K1326" s="11" t="b">
        <v>0</v>
      </c>
    </row>
    <row r="1327" spans="1:11" x14ac:dyDescent="0.2">
      <c r="A1327">
        <v>1368</v>
      </c>
      <c r="B1327" t="s">
        <v>8</v>
      </c>
      <c r="C1327" s="11" t="s">
        <v>38</v>
      </c>
      <c r="D1327" t="s">
        <v>1310</v>
      </c>
      <c r="E1327">
        <v>24.500000011175899</v>
      </c>
      <c r="F1327" t="str">
        <f t="shared" si="40"/>
        <v/>
      </c>
      <c r="G1327" t="str">
        <f t="shared" si="41"/>
        <v/>
      </c>
      <c r="H1327">
        <v>1992</v>
      </c>
      <c r="I1327"/>
      <c r="J1327" s="40">
        <v>0.35619999999999996</v>
      </c>
      <c r="K1327" s="11" t="b">
        <v>1</v>
      </c>
    </row>
    <row r="1328" spans="1:11" x14ac:dyDescent="0.2">
      <c r="A1328">
        <v>1369</v>
      </c>
      <c r="B1328" t="s">
        <v>8</v>
      </c>
      <c r="C1328" s="11" t="s">
        <v>38</v>
      </c>
      <c r="D1328" t="s">
        <v>1311</v>
      </c>
      <c r="E1328">
        <v>14.6784400066957</v>
      </c>
      <c r="F1328" t="str">
        <f t="shared" si="40"/>
        <v/>
      </c>
      <c r="G1328" t="str">
        <f t="shared" si="41"/>
        <v/>
      </c>
      <c r="H1328">
        <v>1987</v>
      </c>
      <c r="I1328"/>
      <c r="J1328" s="40">
        <v>0.34320000000000001</v>
      </c>
      <c r="K1328" s="11" t="b">
        <v>1</v>
      </c>
    </row>
    <row r="1329" spans="1:11" x14ac:dyDescent="0.2">
      <c r="A1329">
        <v>1370</v>
      </c>
      <c r="B1329" t="s">
        <v>8</v>
      </c>
      <c r="C1329" s="11" t="s">
        <v>38</v>
      </c>
      <c r="D1329" t="s">
        <v>1312</v>
      </c>
      <c r="E1329">
        <v>10.1920000046492</v>
      </c>
      <c r="F1329" t="str">
        <f t="shared" si="40"/>
        <v/>
      </c>
      <c r="G1329" t="str">
        <f t="shared" si="41"/>
        <v/>
      </c>
      <c r="H1329">
        <v>1996</v>
      </c>
      <c r="I1329"/>
      <c r="J1329" s="40">
        <v>0.36659999999999998</v>
      </c>
      <c r="K1329" s="11" t="b">
        <v>1</v>
      </c>
    </row>
    <row r="1330" spans="1:11" x14ac:dyDescent="0.2">
      <c r="A1330">
        <v>1371</v>
      </c>
      <c r="B1330" t="s">
        <v>18</v>
      </c>
      <c r="C1330" s="11" t="s">
        <v>50</v>
      </c>
      <c r="D1330" t="s">
        <v>1313</v>
      </c>
      <c r="E1330">
        <v>17</v>
      </c>
      <c r="F1330" t="str">
        <f t="shared" si="40"/>
        <v/>
      </c>
      <c r="G1330" t="str">
        <f t="shared" si="41"/>
        <v/>
      </c>
      <c r="H1330">
        <v>1957</v>
      </c>
      <c r="I1330"/>
      <c r="J1330" s="40" t="s">
        <v>85</v>
      </c>
      <c r="K1330" s="11" t="b">
        <v>0</v>
      </c>
    </row>
    <row r="1331" spans="1:11" x14ac:dyDescent="0.2">
      <c r="A1331">
        <v>1372</v>
      </c>
      <c r="B1331" t="s">
        <v>8</v>
      </c>
      <c r="C1331" s="11" t="s">
        <v>41</v>
      </c>
      <c r="D1331" t="s">
        <v>1314</v>
      </c>
      <c r="E1331">
        <v>37.828000017255498</v>
      </c>
      <c r="F1331" t="str">
        <f t="shared" si="40"/>
        <v/>
      </c>
      <c r="G1331" t="str">
        <f t="shared" si="41"/>
        <v/>
      </c>
      <c r="H1331">
        <v>1998</v>
      </c>
      <c r="I1331"/>
      <c r="J1331" s="40">
        <v>0.37180000000000002</v>
      </c>
      <c r="K1331" s="11" t="b">
        <v>1</v>
      </c>
    </row>
    <row r="1332" spans="1:11" x14ac:dyDescent="0.2">
      <c r="A1332">
        <v>1373</v>
      </c>
      <c r="B1332" t="s">
        <v>8</v>
      </c>
      <c r="C1332" s="11" t="s">
        <v>41</v>
      </c>
      <c r="D1332" t="s">
        <v>1315</v>
      </c>
      <c r="E1332">
        <v>79.380000036209793</v>
      </c>
      <c r="F1332" t="str">
        <f t="shared" si="40"/>
        <v/>
      </c>
      <c r="G1332" t="str">
        <f t="shared" si="41"/>
        <v/>
      </c>
      <c r="H1332">
        <v>1972</v>
      </c>
      <c r="I1332"/>
      <c r="J1332" s="40">
        <v>0.30420000000000003</v>
      </c>
      <c r="K1332" s="11" t="b">
        <v>1</v>
      </c>
    </row>
    <row r="1333" spans="1:11" x14ac:dyDescent="0.2">
      <c r="A1333">
        <v>1374</v>
      </c>
      <c r="B1333" t="s">
        <v>8</v>
      </c>
      <c r="C1333" s="11" t="s">
        <v>41</v>
      </c>
      <c r="D1333" t="s">
        <v>1315</v>
      </c>
      <c r="E1333">
        <v>79.380000036209793</v>
      </c>
      <c r="F1333" t="str">
        <f t="shared" si="40"/>
        <v/>
      </c>
      <c r="G1333" t="str">
        <f t="shared" si="41"/>
        <v/>
      </c>
      <c r="H1333">
        <v>1972</v>
      </c>
      <c r="I1333"/>
      <c r="J1333" s="40">
        <v>0.30420000000000003</v>
      </c>
      <c r="K1333" s="11" t="b">
        <v>0</v>
      </c>
    </row>
    <row r="1334" spans="1:11" x14ac:dyDescent="0.2">
      <c r="A1334">
        <v>1375</v>
      </c>
      <c r="B1334" t="s">
        <v>18</v>
      </c>
      <c r="C1334" s="11" t="s">
        <v>50</v>
      </c>
      <c r="D1334" t="s">
        <v>1316</v>
      </c>
      <c r="E1334">
        <v>186.8</v>
      </c>
      <c r="F1334" t="str">
        <f t="shared" si="40"/>
        <v/>
      </c>
      <c r="G1334" t="str">
        <f t="shared" si="41"/>
        <v/>
      </c>
      <c r="H1334">
        <v>1997</v>
      </c>
      <c r="I1334"/>
      <c r="J1334" s="40" t="s">
        <v>85</v>
      </c>
      <c r="K1334" s="11" t="b">
        <v>0</v>
      </c>
    </row>
    <row r="1335" spans="1:11" x14ac:dyDescent="0.2">
      <c r="A1335">
        <v>1376</v>
      </c>
      <c r="B1335" t="s">
        <v>6</v>
      </c>
      <c r="C1335" s="11" t="s">
        <v>41</v>
      </c>
      <c r="D1335" t="s">
        <v>1317</v>
      </c>
      <c r="E1335">
        <v>65.843999978900001</v>
      </c>
      <c r="F1335" t="str">
        <f t="shared" si="40"/>
        <v/>
      </c>
      <c r="G1335" t="str">
        <f t="shared" si="41"/>
        <v/>
      </c>
      <c r="H1335">
        <v>1966</v>
      </c>
      <c r="I1335"/>
      <c r="J1335" s="40">
        <v>0.34662500000000002</v>
      </c>
      <c r="K1335" s="11" t="b">
        <v>0</v>
      </c>
    </row>
    <row r="1336" spans="1:11" x14ac:dyDescent="0.2">
      <c r="A1336">
        <v>1377</v>
      </c>
      <c r="B1336" t="s">
        <v>8</v>
      </c>
      <c r="C1336" s="11" t="s">
        <v>41</v>
      </c>
      <c r="D1336" t="s">
        <v>1317</v>
      </c>
      <c r="E1336">
        <v>49.000000022351699</v>
      </c>
      <c r="F1336" t="str">
        <f t="shared" si="40"/>
        <v/>
      </c>
      <c r="G1336" t="str">
        <f t="shared" si="41"/>
        <v/>
      </c>
      <c r="H1336">
        <v>2005</v>
      </c>
      <c r="I1336"/>
      <c r="J1336" s="40">
        <v>0.39</v>
      </c>
      <c r="K1336" s="11" t="b">
        <v>1</v>
      </c>
    </row>
    <row r="1337" spans="1:11" x14ac:dyDescent="0.2">
      <c r="A1337">
        <v>1378</v>
      </c>
      <c r="B1337" t="s">
        <v>8</v>
      </c>
      <c r="C1337" s="11" t="s">
        <v>41</v>
      </c>
      <c r="D1337" t="s">
        <v>1318</v>
      </c>
      <c r="E1337">
        <v>24.500000011175899</v>
      </c>
      <c r="F1337" t="str">
        <f t="shared" si="40"/>
        <v/>
      </c>
      <c r="G1337" t="str">
        <f t="shared" si="41"/>
        <v/>
      </c>
      <c r="H1337">
        <v>1996</v>
      </c>
      <c r="I1337"/>
      <c r="J1337" s="40">
        <v>0.36659999999999998</v>
      </c>
      <c r="K1337" s="11" t="b">
        <v>1</v>
      </c>
    </row>
    <row r="1338" spans="1:11" x14ac:dyDescent="0.2">
      <c r="A1338">
        <v>1379</v>
      </c>
      <c r="B1338" t="s">
        <v>18</v>
      </c>
      <c r="C1338" s="11" t="s">
        <v>57</v>
      </c>
      <c r="D1338" t="s">
        <v>1319</v>
      </c>
      <c r="E1338">
        <v>130</v>
      </c>
      <c r="F1338" t="str">
        <f t="shared" si="40"/>
        <v/>
      </c>
      <c r="G1338" t="str">
        <f t="shared" si="41"/>
        <v/>
      </c>
      <c r="H1338">
        <v>1970</v>
      </c>
      <c r="I1338"/>
      <c r="J1338" s="40" t="s">
        <v>85</v>
      </c>
      <c r="K1338" s="11" t="b">
        <v>0</v>
      </c>
    </row>
    <row r="1339" spans="1:11" x14ac:dyDescent="0.2">
      <c r="A1339">
        <v>1380</v>
      </c>
      <c r="B1339" t="s">
        <v>18</v>
      </c>
      <c r="C1339" s="11" t="s">
        <v>57</v>
      </c>
      <c r="D1339" t="s">
        <v>1320</v>
      </c>
      <c r="E1339">
        <v>17.5</v>
      </c>
      <c r="F1339" t="str">
        <f t="shared" si="40"/>
        <v/>
      </c>
      <c r="G1339" t="str">
        <f t="shared" si="41"/>
        <v/>
      </c>
      <c r="H1339">
        <v>2008</v>
      </c>
      <c r="I1339"/>
      <c r="J1339" s="40" t="s">
        <v>85</v>
      </c>
      <c r="K1339" s="11" t="b">
        <v>0</v>
      </c>
    </row>
    <row r="1340" spans="1:11" x14ac:dyDescent="0.2">
      <c r="A1340">
        <v>1381</v>
      </c>
      <c r="B1340" t="s">
        <v>18</v>
      </c>
      <c r="C1340" s="11" t="s">
        <v>50</v>
      </c>
      <c r="D1340" t="s">
        <v>1321</v>
      </c>
      <c r="E1340">
        <v>13.5</v>
      </c>
      <c r="F1340" t="str">
        <f t="shared" si="40"/>
        <v/>
      </c>
      <c r="G1340" t="str">
        <f t="shared" si="41"/>
        <v/>
      </c>
      <c r="H1340">
        <v>1998</v>
      </c>
      <c r="I1340"/>
      <c r="J1340" s="40" t="s">
        <v>85</v>
      </c>
      <c r="K1340" s="11" t="b">
        <v>0</v>
      </c>
    </row>
    <row r="1341" spans="1:11" x14ac:dyDescent="0.2">
      <c r="A1341">
        <v>1382</v>
      </c>
      <c r="B1341" t="s">
        <v>5</v>
      </c>
      <c r="C1341" s="11" t="s">
        <v>41</v>
      </c>
      <c r="D1341" t="s">
        <v>1322</v>
      </c>
      <c r="E1341">
        <v>1932.0000037550899</v>
      </c>
      <c r="F1341" t="str">
        <f t="shared" si="40"/>
        <v/>
      </c>
      <c r="G1341" t="str">
        <f t="shared" si="41"/>
        <v/>
      </c>
      <c r="H1341">
        <v>1959</v>
      </c>
      <c r="I1341"/>
      <c r="J1341" s="40">
        <v>0.317</v>
      </c>
      <c r="K1341" s="11" t="b">
        <v>0</v>
      </c>
    </row>
    <row r="1342" spans="1:11" x14ac:dyDescent="0.2">
      <c r="A1342">
        <v>1383</v>
      </c>
      <c r="B1342" t="s">
        <v>18</v>
      </c>
      <c r="C1342" s="11" t="s">
        <v>35</v>
      </c>
      <c r="D1342" t="s">
        <v>1323</v>
      </c>
      <c r="E1342">
        <v>19.55</v>
      </c>
      <c r="F1342" t="str">
        <f t="shared" si="40"/>
        <v/>
      </c>
      <c r="G1342" t="str">
        <f t="shared" si="41"/>
        <v/>
      </c>
      <c r="H1342">
        <v>1963</v>
      </c>
      <c r="I1342"/>
      <c r="J1342" s="40" t="s">
        <v>85</v>
      </c>
      <c r="K1342" s="11" t="b">
        <v>0</v>
      </c>
    </row>
    <row r="1343" spans="1:11" x14ac:dyDescent="0.2">
      <c r="A1343">
        <v>1384</v>
      </c>
      <c r="B1343" t="s">
        <v>9</v>
      </c>
      <c r="C1343" s="11" t="s">
        <v>34</v>
      </c>
      <c r="D1343" t="s">
        <v>1324</v>
      </c>
      <c r="E1343">
        <v>18.130000008270098</v>
      </c>
      <c r="F1343" t="str">
        <f t="shared" si="40"/>
        <v/>
      </c>
      <c r="G1343" t="str">
        <f t="shared" si="41"/>
        <v/>
      </c>
      <c r="H1343">
        <v>1976</v>
      </c>
      <c r="I1343"/>
      <c r="J1343" s="40">
        <v>0.31459999999999999</v>
      </c>
      <c r="K1343" s="11" t="b">
        <v>0</v>
      </c>
    </row>
    <row r="1344" spans="1:11" x14ac:dyDescent="0.2">
      <c r="A1344">
        <v>1385</v>
      </c>
      <c r="B1344" t="s">
        <v>18</v>
      </c>
      <c r="C1344" s="11" t="s">
        <v>35</v>
      </c>
      <c r="D1344" t="s">
        <v>1325</v>
      </c>
      <c r="E1344">
        <v>47</v>
      </c>
      <c r="F1344" t="str">
        <f t="shared" si="40"/>
        <v/>
      </c>
      <c r="G1344" t="str">
        <f t="shared" si="41"/>
        <v/>
      </c>
      <c r="H1344">
        <v>1995</v>
      </c>
      <c r="I1344"/>
      <c r="J1344" s="40" t="s">
        <v>85</v>
      </c>
      <c r="K1344" s="11" t="b">
        <v>0</v>
      </c>
    </row>
    <row r="1345" spans="1:11" x14ac:dyDescent="0.2">
      <c r="A1345">
        <v>1386</v>
      </c>
      <c r="B1345" t="s">
        <v>18</v>
      </c>
      <c r="C1345" s="11" t="s">
        <v>49</v>
      </c>
      <c r="D1345" t="s">
        <v>1326</v>
      </c>
      <c r="E1345">
        <v>53</v>
      </c>
      <c r="F1345" t="str">
        <f t="shared" si="40"/>
        <v/>
      </c>
      <c r="G1345" t="str">
        <f t="shared" si="41"/>
        <v/>
      </c>
      <c r="H1345">
        <v>1988</v>
      </c>
      <c r="I1345"/>
      <c r="J1345" s="40" t="s">
        <v>85</v>
      </c>
      <c r="K1345" s="11" t="b">
        <v>0</v>
      </c>
    </row>
    <row r="1346" spans="1:11" x14ac:dyDescent="0.2">
      <c r="A1346">
        <v>1387</v>
      </c>
      <c r="B1346" t="s">
        <v>18</v>
      </c>
      <c r="C1346" s="11" t="s">
        <v>52</v>
      </c>
      <c r="D1346" t="s">
        <v>1327</v>
      </c>
      <c r="E1346">
        <v>11</v>
      </c>
      <c r="F1346" t="str">
        <f t="shared" ref="F1346:F1409" si="42">IF(B1346="PSP",E1346,"")</f>
        <v/>
      </c>
      <c r="G1346" t="str">
        <f t="shared" ref="G1346:G1409" si="43">IF(B1346="PSP",E1346*8,"")</f>
        <v/>
      </c>
      <c r="H1346">
        <v>1937</v>
      </c>
      <c r="I1346"/>
      <c r="J1346" s="40" t="s">
        <v>85</v>
      </c>
      <c r="K1346" s="11" t="b">
        <v>0</v>
      </c>
    </row>
    <row r="1347" spans="1:11" x14ac:dyDescent="0.2">
      <c r="A1347">
        <v>1388</v>
      </c>
      <c r="B1347" t="s">
        <v>21</v>
      </c>
      <c r="C1347" s="11" t="s">
        <v>57</v>
      </c>
      <c r="D1347" t="s">
        <v>1328</v>
      </c>
      <c r="E1347">
        <v>14.8</v>
      </c>
      <c r="F1347" t="str">
        <f t="shared" si="42"/>
        <v/>
      </c>
      <c r="G1347" t="str">
        <f t="shared" si="43"/>
        <v/>
      </c>
      <c r="H1347">
        <v>2008</v>
      </c>
      <c r="I1347"/>
      <c r="J1347" s="40" t="s">
        <v>85</v>
      </c>
      <c r="K1347" s="11" t="b">
        <v>1</v>
      </c>
    </row>
    <row r="1348" spans="1:11" x14ac:dyDescent="0.2">
      <c r="A1348">
        <v>1389</v>
      </c>
      <c r="B1348" t="s">
        <v>7</v>
      </c>
      <c r="C1348" s="11" t="s">
        <v>57</v>
      </c>
      <c r="D1348" t="s">
        <v>1329</v>
      </c>
      <c r="E1348">
        <v>49.440000046044602</v>
      </c>
      <c r="F1348" t="str">
        <f t="shared" si="42"/>
        <v/>
      </c>
      <c r="G1348" t="str">
        <f t="shared" si="43"/>
        <v/>
      </c>
      <c r="H1348">
        <v>2001</v>
      </c>
      <c r="I1348"/>
      <c r="J1348" s="40">
        <v>0.54</v>
      </c>
      <c r="K1348" s="11" t="b">
        <v>0</v>
      </c>
    </row>
    <row r="1349" spans="1:11" x14ac:dyDescent="0.2">
      <c r="A1349">
        <v>1390</v>
      </c>
      <c r="B1349" t="s">
        <v>8</v>
      </c>
      <c r="C1349" s="11" t="s">
        <v>57</v>
      </c>
      <c r="D1349" t="s">
        <v>1330</v>
      </c>
      <c r="E1349">
        <v>18.620000008493701</v>
      </c>
      <c r="F1349" t="str">
        <f t="shared" si="42"/>
        <v/>
      </c>
      <c r="G1349" t="str">
        <f t="shared" si="43"/>
        <v/>
      </c>
      <c r="H1349">
        <v>2001</v>
      </c>
      <c r="I1349"/>
      <c r="J1349" s="40">
        <v>0.37959999999999999</v>
      </c>
      <c r="K1349" s="11" t="b">
        <v>1</v>
      </c>
    </row>
    <row r="1350" spans="1:11" x14ac:dyDescent="0.2">
      <c r="A1350">
        <v>1391</v>
      </c>
      <c r="B1350" t="s">
        <v>7</v>
      </c>
      <c r="C1350" s="11" t="s">
        <v>41</v>
      </c>
      <c r="D1350" t="s">
        <v>1331</v>
      </c>
      <c r="E1350">
        <v>22.176000020652999</v>
      </c>
      <c r="F1350" t="str">
        <f t="shared" si="42"/>
        <v/>
      </c>
      <c r="G1350" t="str">
        <f t="shared" si="43"/>
        <v/>
      </c>
      <c r="H1350">
        <v>1981</v>
      </c>
      <c r="I1350"/>
      <c r="J1350" s="40">
        <v>0.40666666666666662</v>
      </c>
      <c r="K1350" s="11" t="b">
        <v>0</v>
      </c>
    </row>
    <row r="1351" spans="1:11" x14ac:dyDescent="0.2">
      <c r="A1351">
        <v>1392</v>
      </c>
      <c r="B1351" t="s">
        <v>18</v>
      </c>
      <c r="C1351" s="11" t="s">
        <v>35</v>
      </c>
      <c r="D1351" t="s">
        <v>1332</v>
      </c>
      <c r="E1351">
        <v>40</v>
      </c>
      <c r="F1351" t="str">
        <f t="shared" si="42"/>
        <v/>
      </c>
      <c r="G1351" t="str">
        <f t="shared" si="43"/>
        <v/>
      </c>
      <c r="H1351">
        <v>1975</v>
      </c>
      <c r="I1351"/>
      <c r="J1351" s="40" t="s">
        <v>85</v>
      </c>
      <c r="K1351" s="11" t="b">
        <v>0</v>
      </c>
    </row>
    <row r="1352" spans="1:11" x14ac:dyDescent="0.2">
      <c r="A1352">
        <v>1393</v>
      </c>
      <c r="B1352" t="s">
        <v>18</v>
      </c>
      <c r="C1352" s="11" t="s">
        <v>50</v>
      </c>
      <c r="D1352" t="s">
        <v>1333</v>
      </c>
      <c r="E1352">
        <v>27</v>
      </c>
      <c r="F1352" t="str">
        <f t="shared" si="42"/>
        <v/>
      </c>
      <c r="G1352" t="str">
        <f t="shared" si="43"/>
        <v/>
      </c>
      <c r="H1352">
        <v>1967</v>
      </c>
      <c r="I1352"/>
      <c r="J1352" s="40" t="s">
        <v>85</v>
      </c>
      <c r="K1352" s="11" t="b">
        <v>0</v>
      </c>
    </row>
    <row r="1353" spans="1:11" x14ac:dyDescent="0.2">
      <c r="A1353">
        <v>1394</v>
      </c>
      <c r="B1353" t="s">
        <v>8</v>
      </c>
      <c r="C1353" s="11" t="s">
        <v>48</v>
      </c>
      <c r="D1353" t="s">
        <v>1334</v>
      </c>
      <c r="E1353">
        <v>17.640000008046599</v>
      </c>
      <c r="F1353" t="str">
        <f t="shared" si="42"/>
        <v/>
      </c>
      <c r="G1353" t="str">
        <f t="shared" si="43"/>
        <v/>
      </c>
      <c r="H1353">
        <v>2005</v>
      </c>
      <c r="I1353"/>
      <c r="J1353" s="40">
        <v>0.39</v>
      </c>
      <c r="K1353" s="11" t="b">
        <v>1</v>
      </c>
    </row>
    <row r="1354" spans="1:11" x14ac:dyDescent="0.2">
      <c r="A1354">
        <v>1395</v>
      </c>
      <c r="B1354" t="s">
        <v>18</v>
      </c>
      <c r="C1354" s="11" t="s">
        <v>52</v>
      </c>
      <c r="D1354" t="s">
        <v>1335</v>
      </c>
      <c r="E1354">
        <v>13</v>
      </c>
      <c r="F1354" t="str">
        <f t="shared" si="42"/>
        <v/>
      </c>
      <c r="G1354" t="str">
        <f t="shared" si="43"/>
        <v/>
      </c>
      <c r="H1354">
        <v>1952</v>
      </c>
      <c r="I1354"/>
      <c r="J1354" s="40" t="s">
        <v>85</v>
      </c>
      <c r="K1354" s="11" t="b">
        <v>0</v>
      </c>
    </row>
    <row r="1355" spans="1:11" x14ac:dyDescent="0.2">
      <c r="A1355">
        <v>1396</v>
      </c>
      <c r="B1355" t="s">
        <v>18</v>
      </c>
      <c r="C1355" s="11" t="s">
        <v>35</v>
      </c>
      <c r="D1355" t="s">
        <v>1336</v>
      </c>
      <c r="E1355">
        <v>30</v>
      </c>
      <c r="F1355" t="str">
        <f t="shared" si="42"/>
        <v/>
      </c>
      <c r="G1355" t="str">
        <f t="shared" si="43"/>
        <v/>
      </c>
      <c r="H1355">
        <v>1986</v>
      </c>
      <c r="I1355"/>
      <c r="J1355" s="40" t="s">
        <v>85</v>
      </c>
      <c r="K1355" s="11" t="b">
        <v>0</v>
      </c>
    </row>
    <row r="1356" spans="1:11" x14ac:dyDescent="0.2">
      <c r="A1356">
        <v>1397</v>
      </c>
      <c r="B1356" t="s">
        <v>8</v>
      </c>
      <c r="C1356" s="11" t="s">
        <v>52</v>
      </c>
      <c r="D1356" t="s">
        <v>1337</v>
      </c>
      <c r="E1356">
        <v>11.7600000053644</v>
      </c>
      <c r="F1356" t="str">
        <f t="shared" si="42"/>
        <v/>
      </c>
      <c r="G1356" t="str">
        <f t="shared" si="43"/>
        <v/>
      </c>
      <c r="H1356">
        <v>2009</v>
      </c>
      <c r="I1356"/>
      <c r="J1356" s="40">
        <v>0.40039999999999998</v>
      </c>
      <c r="K1356" s="11" t="b">
        <v>1</v>
      </c>
    </row>
    <row r="1357" spans="1:11" x14ac:dyDescent="0.2">
      <c r="A1357">
        <v>1398</v>
      </c>
      <c r="B1357" t="s">
        <v>66</v>
      </c>
      <c r="C1357" s="11" t="s">
        <v>38</v>
      </c>
      <c r="D1357" t="s">
        <v>1338</v>
      </c>
      <c r="E1357">
        <v>425.28000039607298</v>
      </c>
      <c r="F1357" t="str">
        <f t="shared" si="42"/>
        <v/>
      </c>
      <c r="G1357" t="str">
        <f t="shared" si="43"/>
        <v/>
      </c>
      <c r="H1357">
        <v>1991</v>
      </c>
      <c r="I1357"/>
      <c r="J1357" s="40">
        <v>0.43631249999999999</v>
      </c>
      <c r="K1357" s="11" t="b">
        <v>1</v>
      </c>
    </row>
    <row r="1358" spans="1:11" x14ac:dyDescent="0.2">
      <c r="A1358">
        <v>1399</v>
      </c>
      <c r="B1358" t="s">
        <v>21</v>
      </c>
      <c r="C1358" s="11" t="s">
        <v>38</v>
      </c>
      <c r="D1358" t="s">
        <v>1339</v>
      </c>
      <c r="E1358">
        <v>32</v>
      </c>
      <c r="F1358" t="str">
        <f t="shared" si="42"/>
        <v/>
      </c>
      <c r="G1358" t="str">
        <f t="shared" si="43"/>
        <v/>
      </c>
      <c r="H1358">
        <v>2010</v>
      </c>
      <c r="I1358"/>
      <c r="J1358" s="40" t="s">
        <v>85</v>
      </c>
      <c r="K1358" s="11" t="b">
        <v>1</v>
      </c>
    </row>
    <row r="1359" spans="1:11" x14ac:dyDescent="0.2">
      <c r="A1359">
        <v>1400</v>
      </c>
      <c r="B1359" t="s">
        <v>68</v>
      </c>
      <c r="C1359" s="11" t="s">
        <v>52</v>
      </c>
      <c r="D1359" t="s">
        <v>1340</v>
      </c>
      <c r="E1359">
        <v>20</v>
      </c>
      <c r="F1359" t="str">
        <f t="shared" si="42"/>
        <v/>
      </c>
      <c r="G1359" t="str">
        <f t="shared" si="43"/>
        <v/>
      </c>
      <c r="H1359">
        <v>2002</v>
      </c>
      <c r="I1359"/>
      <c r="J1359" s="40" t="s">
        <v>85</v>
      </c>
      <c r="K1359" s="11" t="b">
        <v>0</v>
      </c>
    </row>
    <row r="1360" spans="1:11" x14ac:dyDescent="0.2">
      <c r="A1360">
        <v>1401</v>
      </c>
      <c r="B1360" t="s">
        <v>18</v>
      </c>
      <c r="C1360" s="11" t="s">
        <v>47</v>
      </c>
      <c r="D1360" t="s">
        <v>1341</v>
      </c>
      <c r="E1360">
        <v>720</v>
      </c>
      <c r="F1360" t="str">
        <f t="shared" si="42"/>
        <v/>
      </c>
      <c r="G1360" t="str">
        <f t="shared" si="43"/>
        <v/>
      </c>
      <c r="H1360">
        <v>1992</v>
      </c>
      <c r="I1360"/>
      <c r="J1360" s="40" t="s">
        <v>85</v>
      </c>
      <c r="K1360" s="11" t="b">
        <v>0</v>
      </c>
    </row>
    <row r="1361" spans="1:11" x14ac:dyDescent="0.2">
      <c r="A1361">
        <v>1402</v>
      </c>
      <c r="B1361" t="s">
        <v>18</v>
      </c>
      <c r="C1361" s="11" t="s">
        <v>50</v>
      </c>
      <c r="D1361" t="s">
        <v>1342</v>
      </c>
      <c r="E1361">
        <v>14.5</v>
      </c>
      <c r="F1361" t="str">
        <f t="shared" si="42"/>
        <v/>
      </c>
      <c r="G1361" t="str">
        <f t="shared" si="43"/>
        <v/>
      </c>
      <c r="H1361">
        <v>1972</v>
      </c>
      <c r="I1361"/>
      <c r="J1361" s="40" t="s">
        <v>85</v>
      </c>
      <c r="K1361" s="11" t="b">
        <v>0</v>
      </c>
    </row>
    <row r="1362" spans="1:11" x14ac:dyDescent="0.2">
      <c r="A1362">
        <v>1403</v>
      </c>
      <c r="B1362" t="s">
        <v>18</v>
      </c>
      <c r="C1362" s="11" t="s">
        <v>51</v>
      </c>
      <c r="D1362" t="s">
        <v>1343</v>
      </c>
      <c r="E1362">
        <v>11</v>
      </c>
      <c r="F1362" t="str">
        <f t="shared" si="42"/>
        <v/>
      </c>
      <c r="G1362" t="str">
        <f t="shared" si="43"/>
        <v/>
      </c>
      <c r="H1362">
        <v>1957</v>
      </c>
      <c r="I1362"/>
      <c r="J1362" s="40" t="s">
        <v>85</v>
      </c>
      <c r="K1362" s="11" t="b">
        <v>0</v>
      </c>
    </row>
    <row r="1363" spans="1:11" x14ac:dyDescent="0.2">
      <c r="A1363">
        <v>1404</v>
      </c>
      <c r="B1363" t="s">
        <v>10</v>
      </c>
      <c r="C1363" s="11" t="s">
        <v>57</v>
      </c>
      <c r="D1363" t="s">
        <v>1344</v>
      </c>
      <c r="E1363">
        <v>110</v>
      </c>
      <c r="F1363">
        <f t="shared" si="42"/>
        <v>110</v>
      </c>
      <c r="G1363">
        <f t="shared" si="43"/>
        <v>880</v>
      </c>
      <c r="H1363">
        <v>1982</v>
      </c>
      <c r="I1363"/>
      <c r="J1363" s="40" t="s">
        <v>85</v>
      </c>
      <c r="K1363" s="11" t="b">
        <v>0</v>
      </c>
    </row>
    <row r="1364" spans="1:11" x14ac:dyDescent="0.2">
      <c r="A1364">
        <v>1405</v>
      </c>
      <c r="B1364" t="s">
        <v>5</v>
      </c>
      <c r="C1364" s="11" t="s">
        <v>56</v>
      </c>
      <c r="D1364" t="s">
        <v>1345</v>
      </c>
      <c r="E1364">
        <v>276.00000053644197</v>
      </c>
      <c r="F1364" t="str">
        <f t="shared" si="42"/>
        <v/>
      </c>
      <c r="G1364" t="str">
        <f t="shared" si="43"/>
        <v/>
      </c>
      <c r="H1364">
        <v>1983</v>
      </c>
      <c r="I1364"/>
      <c r="J1364" s="40">
        <v>0.38900000000000001</v>
      </c>
      <c r="K1364" s="11" t="b">
        <v>0</v>
      </c>
    </row>
    <row r="1365" spans="1:11" x14ac:dyDescent="0.2">
      <c r="A1365">
        <v>1406</v>
      </c>
      <c r="B1365" t="s">
        <v>18</v>
      </c>
      <c r="C1365" s="11" t="s">
        <v>37</v>
      </c>
      <c r="D1365" t="s">
        <v>1346</v>
      </c>
      <c r="E1365">
        <v>22</v>
      </c>
      <c r="F1365" t="str">
        <f t="shared" si="42"/>
        <v/>
      </c>
      <c r="G1365" t="str">
        <f t="shared" si="43"/>
        <v/>
      </c>
      <c r="H1365">
        <v>1974</v>
      </c>
      <c r="I1365"/>
      <c r="J1365" s="40" t="s">
        <v>85</v>
      </c>
      <c r="K1365" s="11" t="b">
        <v>0</v>
      </c>
    </row>
    <row r="1366" spans="1:11" x14ac:dyDescent="0.2">
      <c r="A1366">
        <v>1407</v>
      </c>
      <c r="B1366" t="s">
        <v>18</v>
      </c>
      <c r="C1366" s="11" t="s">
        <v>57</v>
      </c>
      <c r="D1366" t="s">
        <v>1347</v>
      </c>
      <c r="E1366">
        <v>12.8</v>
      </c>
      <c r="F1366" t="str">
        <f t="shared" si="42"/>
        <v/>
      </c>
      <c r="G1366" t="str">
        <f t="shared" si="43"/>
        <v/>
      </c>
      <c r="H1366">
        <v>1982</v>
      </c>
      <c r="I1366"/>
      <c r="J1366" s="40" t="s">
        <v>85</v>
      </c>
      <c r="K1366" s="11" t="b">
        <v>0</v>
      </c>
    </row>
    <row r="1367" spans="1:11" x14ac:dyDescent="0.2">
      <c r="A1367">
        <v>1408</v>
      </c>
      <c r="B1367" t="s">
        <v>66</v>
      </c>
      <c r="C1367" s="11" t="s">
        <v>49</v>
      </c>
      <c r="D1367" t="s">
        <v>1348</v>
      </c>
      <c r="E1367">
        <v>513.60000047832705</v>
      </c>
      <c r="F1367" t="str">
        <f t="shared" si="42"/>
        <v/>
      </c>
      <c r="G1367" t="str">
        <f t="shared" si="43"/>
        <v/>
      </c>
      <c r="H1367">
        <v>1969</v>
      </c>
      <c r="I1367"/>
      <c r="J1367" s="40">
        <v>0.3661875</v>
      </c>
      <c r="K1367" s="11" t="b">
        <v>1</v>
      </c>
    </row>
    <row r="1368" spans="1:11" x14ac:dyDescent="0.2">
      <c r="A1368">
        <v>1409</v>
      </c>
      <c r="B1368" t="s">
        <v>18</v>
      </c>
      <c r="C1368" s="11" t="s">
        <v>49</v>
      </c>
      <c r="D1368" t="s">
        <v>1349</v>
      </c>
      <c r="E1368">
        <v>29.15</v>
      </c>
      <c r="F1368" t="str">
        <f t="shared" si="42"/>
        <v/>
      </c>
      <c r="G1368" t="str">
        <f t="shared" si="43"/>
        <v/>
      </c>
      <c r="H1368">
        <v>1983</v>
      </c>
      <c r="I1368"/>
      <c r="J1368" s="40" t="s">
        <v>85</v>
      </c>
      <c r="K1368" s="11" t="b">
        <v>0</v>
      </c>
    </row>
    <row r="1369" spans="1:11" x14ac:dyDescent="0.2">
      <c r="A1369">
        <v>1410</v>
      </c>
      <c r="B1369" t="s">
        <v>7</v>
      </c>
      <c r="C1369" s="11" t="s">
        <v>42</v>
      </c>
      <c r="D1369" t="s">
        <v>1350</v>
      </c>
      <c r="E1369">
        <v>217.824000202864</v>
      </c>
      <c r="F1369" t="str">
        <f t="shared" si="42"/>
        <v/>
      </c>
      <c r="G1369" t="str">
        <f t="shared" si="43"/>
        <v/>
      </c>
      <c r="H1369">
        <v>1986</v>
      </c>
      <c r="I1369"/>
      <c r="J1369" s="40">
        <v>0.44</v>
      </c>
      <c r="K1369" s="11" t="b">
        <v>0</v>
      </c>
    </row>
    <row r="1370" spans="1:11" x14ac:dyDescent="0.2">
      <c r="A1370">
        <v>1411</v>
      </c>
      <c r="B1370" t="s">
        <v>7</v>
      </c>
      <c r="C1370" s="11" t="s">
        <v>52</v>
      </c>
      <c r="D1370" t="s">
        <v>1351</v>
      </c>
      <c r="E1370">
        <v>663.36000061780203</v>
      </c>
      <c r="F1370" t="str">
        <f t="shared" si="42"/>
        <v/>
      </c>
      <c r="G1370" t="str">
        <f t="shared" si="43"/>
        <v/>
      </c>
      <c r="H1370">
        <v>1995</v>
      </c>
      <c r="I1370"/>
      <c r="J1370" s="40">
        <v>0.5</v>
      </c>
      <c r="K1370" s="11" t="b">
        <v>0</v>
      </c>
    </row>
    <row r="1371" spans="1:11" x14ac:dyDescent="0.2">
      <c r="A1371">
        <v>1412</v>
      </c>
      <c r="B1371" t="s">
        <v>9</v>
      </c>
      <c r="C1371" s="11" t="s">
        <v>57</v>
      </c>
      <c r="D1371" t="s">
        <v>1352</v>
      </c>
      <c r="E1371">
        <v>12.4460000056773</v>
      </c>
      <c r="F1371" t="str">
        <f t="shared" si="42"/>
        <v/>
      </c>
      <c r="G1371" t="str">
        <f t="shared" si="43"/>
        <v/>
      </c>
      <c r="H1371">
        <v>1996</v>
      </c>
      <c r="I1371"/>
      <c r="J1371" s="40">
        <v>0.36659999999999998</v>
      </c>
      <c r="K1371" s="11" t="b">
        <v>1</v>
      </c>
    </row>
    <row r="1372" spans="1:11" x14ac:dyDescent="0.2">
      <c r="A1372">
        <v>1413</v>
      </c>
      <c r="B1372" t="s">
        <v>21</v>
      </c>
      <c r="C1372" s="11" t="s">
        <v>57</v>
      </c>
      <c r="D1372" t="s">
        <v>1353</v>
      </c>
      <c r="E1372">
        <v>14.14</v>
      </c>
      <c r="F1372" t="str">
        <f t="shared" si="42"/>
        <v/>
      </c>
      <c r="G1372" t="str">
        <f t="shared" si="43"/>
        <v/>
      </c>
      <c r="H1372">
        <v>1999</v>
      </c>
      <c r="I1372"/>
      <c r="J1372" s="40" t="s">
        <v>85</v>
      </c>
      <c r="K1372" s="11" t="b">
        <v>1</v>
      </c>
    </row>
    <row r="1373" spans="1:11" x14ac:dyDescent="0.2">
      <c r="A1373">
        <v>1414</v>
      </c>
      <c r="B1373" t="s">
        <v>18</v>
      </c>
      <c r="C1373" s="11" t="s">
        <v>37</v>
      </c>
      <c r="D1373" t="s">
        <v>1354</v>
      </c>
      <c r="E1373">
        <v>209</v>
      </c>
      <c r="F1373" t="str">
        <f t="shared" si="42"/>
        <v/>
      </c>
      <c r="G1373" t="str">
        <f t="shared" si="43"/>
        <v/>
      </c>
      <c r="H1373">
        <v>1964</v>
      </c>
      <c r="I1373"/>
      <c r="J1373" s="40" t="s">
        <v>85</v>
      </c>
      <c r="K1373" s="11" t="b">
        <v>0</v>
      </c>
    </row>
    <row r="1374" spans="1:11" x14ac:dyDescent="0.2">
      <c r="A1374">
        <v>1415</v>
      </c>
      <c r="B1374" t="s">
        <v>18</v>
      </c>
      <c r="C1374" s="11" t="s">
        <v>52</v>
      </c>
      <c r="D1374" t="s">
        <v>1355</v>
      </c>
      <c r="E1374">
        <v>147.19999999999999</v>
      </c>
      <c r="F1374" t="str">
        <f t="shared" si="42"/>
        <v/>
      </c>
      <c r="G1374" t="str">
        <f t="shared" si="43"/>
        <v/>
      </c>
      <c r="H1374">
        <v>1928</v>
      </c>
      <c r="I1374"/>
      <c r="J1374" s="40" t="s">
        <v>85</v>
      </c>
      <c r="K1374" s="11" t="b">
        <v>0</v>
      </c>
    </row>
    <row r="1375" spans="1:11" x14ac:dyDescent="0.2">
      <c r="A1375">
        <v>1416</v>
      </c>
      <c r="B1375" t="s">
        <v>18</v>
      </c>
      <c r="C1375" s="11" t="s">
        <v>52</v>
      </c>
      <c r="D1375" t="s">
        <v>1356</v>
      </c>
      <c r="E1375">
        <v>25.2</v>
      </c>
      <c r="F1375" t="str">
        <f t="shared" si="42"/>
        <v/>
      </c>
      <c r="G1375" t="str">
        <f t="shared" si="43"/>
        <v/>
      </c>
      <c r="H1375">
        <v>2005</v>
      </c>
      <c r="I1375"/>
      <c r="J1375" s="40" t="s">
        <v>85</v>
      </c>
      <c r="K1375" s="11" t="b">
        <v>0</v>
      </c>
    </row>
    <row r="1376" spans="1:11" x14ac:dyDescent="0.2">
      <c r="A1376">
        <v>1417</v>
      </c>
      <c r="B1376" t="s">
        <v>18</v>
      </c>
      <c r="C1376" s="11" t="s">
        <v>44</v>
      </c>
      <c r="D1376" t="s">
        <v>1357</v>
      </c>
      <c r="E1376">
        <v>97.8</v>
      </c>
      <c r="F1376" t="str">
        <f t="shared" si="42"/>
        <v/>
      </c>
      <c r="G1376" t="str">
        <f t="shared" si="43"/>
        <v/>
      </c>
      <c r="H1376">
        <v>1974</v>
      </c>
      <c r="I1376"/>
      <c r="J1376" s="40" t="s">
        <v>85</v>
      </c>
      <c r="K1376" s="11" t="b">
        <v>0</v>
      </c>
    </row>
    <row r="1377" spans="1:11" x14ac:dyDescent="0.2">
      <c r="A1377">
        <v>1418</v>
      </c>
      <c r="B1377" t="s">
        <v>18</v>
      </c>
      <c r="C1377" s="11" t="s">
        <v>35</v>
      </c>
      <c r="D1377" t="s">
        <v>1358</v>
      </c>
      <c r="E1377">
        <v>18</v>
      </c>
      <c r="F1377" t="str">
        <f t="shared" si="42"/>
        <v/>
      </c>
      <c r="G1377" t="str">
        <f t="shared" si="43"/>
        <v/>
      </c>
      <c r="H1377">
        <v>1971</v>
      </c>
      <c r="I1377"/>
      <c r="J1377" s="40" t="s">
        <v>85</v>
      </c>
      <c r="K1377" s="11" t="b">
        <v>0</v>
      </c>
    </row>
    <row r="1378" spans="1:11" x14ac:dyDescent="0.2">
      <c r="A1378">
        <v>1419</v>
      </c>
      <c r="B1378" t="s">
        <v>18</v>
      </c>
      <c r="C1378" s="11" t="s">
        <v>37</v>
      </c>
      <c r="D1378" t="s">
        <v>1359</v>
      </c>
      <c r="E1378">
        <v>78</v>
      </c>
      <c r="F1378" t="str">
        <f t="shared" si="42"/>
        <v/>
      </c>
      <c r="G1378" t="str">
        <f t="shared" si="43"/>
        <v/>
      </c>
      <c r="H1378">
        <v>1944</v>
      </c>
      <c r="I1378"/>
      <c r="J1378" s="40" t="s">
        <v>85</v>
      </c>
      <c r="K1378" s="11" t="b">
        <v>0</v>
      </c>
    </row>
    <row r="1379" spans="1:11" x14ac:dyDescent="0.2">
      <c r="A1379">
        <v>1420</v>
      </c>
      <c r="B1379" t="s">
        <v>18</v>
      </c>
      <c r="C1379" s="11" t="s">
        <v>50</v>
      </c>
      <c r="D1379" t="s">
        <v>1360</v>
      </c>
      <c r="E1379">
        <v>10.119999999999999</v>
      </c>
      <c r="F1379" t="str">
        <f t="shared" si="42"/>
        <v/>
      </c>
      <c r="G1379" t="str">
        <f t="shared" si="43"/>
        <v/>
      </c>
      <c r="H1379">
        <v>2007</v>
      </c>
      <c r="I1379"/>
      <c r="J1379" s="40" t="s">
        <v>85</v>
      </c>
      <c r="K1379" s="11" t="b">
        <v>0</v>
      </c>
    </row>
    <row r="1380" spans="1:11" x14ac:dyDescent="0.2">
      <c r="A1380">
        <v>1421</v>
      </c>
      <c r="B1380" t="s">
        <v>18</v>
      </c>
      <c r="C1380" s="11" t="s">
        <v>50</v>
      </c>
      <c r="D1380" t="s">
        <v>1361</v>
      </c>
      <c r="E1380">
        <v>16.895</v>
      </c>
      <c r="F1380" t="str">
        <f t="shared" si="42"/>
        <v/>
      </c>
      <c r="G1380" t="str">
        <f t="shared" si="43"/>
        <v/>
      </c>
      <c r="H1380">
        <v>1967</v>
      </c>
      <c r="I1380"/>
      <c r="J1380" s="40" t="s">
        <v>85</v>
      </c>
      <c r="K1380" s="11" t="b">
        <v>0</v>
      </c>
    </row>
    <row r="1381" spans="1:11" x14ac:dyDescent="0.2">
      <c r="A1381">
        <v>1422</v>
      </c>
      <c r="B1381" t="s">
        <v>18</v>
      </c>
      <c r="C1381" s="11" t="s">
        <v>52</v>
      </c>
      <c r="D1381" t="s">
        <v>1362</v>
      </c>
      <c r="E1381">
        <v>64</v>
      </c>
      <c r="F1381" t="str">
        <f t="shared" si="42"/>
        <v/>
      </c>
      <c r="G1381" t="str">
        <f t="shared" si="43"/>
        <v/>
      </c>
      <c r="H1381">
        <v>1955</v>
      </c>
      <c r="I1381"/>
      <c r="J1381" s="40" t="s">
        <v>85</v>
      </c>
      <c r="K1381" s="11" t="b">
        <v>0</v>
      </c>
    </row>
    <row r="1382" spans="1:11" x14ac:dyDescent="0.2">
      <c r="A1382">
        <v>1423</v>
      </c>
      <c r="B1382" t="s">
        <v>6</v>
      </c>
      <c r="C1382" s="11" t="s">
        <v>44</v>
      </c>
      <c r="D1382" t="s">
        <v>1363</v>
      </c>
      <c r="E1382">
        <v>11.438999996334299</v>
      </c>
      <c r="F1382" t="str">
        <f t="shared" si="42"/>
        <v/>
      </c>
      <c r="G1382" t="str">
        <f t="shared" si="43"/>
        <v/>
      </c>
      <c r="H1382">
        <v>1988</v>
      </c>
      <c r="I1382"/>
      <c r="J1382" s="40">
        <v>0.41674999999999995</v>
      </c>
      <c r="K1382" s="11" t="b">
        <v>0</v>
      </c>
    </row>
    <row r="1383" spans="1:11" x14ac:dyDescent="0.2">
      <c r="A1383">
        <v>1424</v>
      </c>
      <c r="B1383" t="s">
        <v>8</v>
      </c>
      <c r="C1383" s="11" t="s">
        <v>44</v>
      </c>
      <c r="D1383" t="s">
        <v>1363</v>
      </c>
      <c r="E1383">
        <v>78.400000035762801</v>
      </c>
      <c r="F1383" t="str">
        <f t="shared" si="42"/>
        <v/>
      </c>
      <c r="G1383" t="str">
        <f t="shared" si="43"/>
        <v/>
      </c>
      <c r="H1383">
        <v>1999</v>
      </c>
      <c r="I1383"/>
      <c r="J1383" s="40">
        <v>0.37439999999999996</v>
      </c>
      <c r="K1383" s="11" t="b">
        <v>1</v>
      </c>
    </row>
    <row r="1384" spans="1:11" x14ac:dyDescent="0.2">
      <c r="A1384">
        <v>1425</v>
      </c>
      <c r="B1384" t="s">
        <v>67</v>
      </c>
      <c r="C1384" s="11" t="s">
        <v>44</v>
      </c>
      <c r="D1384" t="s">
        <v>1363</v>
      </c>
      <c r="E1384">
        <v>11.8080000109971</v>
      </c>
      <c r="F1384" t="str">
        <f t="shared" si="42"/>
        <v/>
      </c>
      <c r="G1384" t="str">
        <f t="shared" si="43"/>
        <v/>
      </c>
      <c r="H1384">
        <v>1971</v>
      </c>
      <c r="I1384"/>
      <c r="J1384" s="40">
        <v>0.37256250000000002</v>
      </c>
      <c r="K1384" s="11" t="b">
        <v>0</v>
      </c>
    </row>
    <row r="1385" spans="1:11" x14ac:dyDescent="0.2">
      <c r="A1385">
        <v>1426</v>
      </c>
      <c r="B1385" t="s">
        <v>18</v>
      </c>
      <c r="C1385" s="11" t="s">
        <v>37</v>
      </c>
      <c r="D1385" t="s">
        <v>1364</v>
      </c>
      <c r="E1385">
        <v>60</v>
      </c>
      <c r="F1385" t="str">
        <f t="shared" si="42"/>
        <v/>
      </c>
      <c r="G1385" t="str">
        <f t="shared" si="43"/>
        <v/>
      </c>
      <c r="H1385">
        <v>1963</v>
      </c>
      <c r="I1385"/>
      <c r="J1385" s="40" t="s">
        <v>85</v>
      </c>
      <c r="K1385" s="11" t="b">
        <v>0</v>
      </c>
    </row>
    <row r="1386" spans="1:11" x14ac:dyDescent="0.2">
      <c r="A1386">
        <v>1427</v>
      </c>
      <c r="B1386" t="s">
        <v>4</v>
      </c>
      <c r="C1386" s="11" t="s">
        <v>57</v>
      </c>
      <c r="D1386" t="s">
        <v>1365</v>
      </c>
      <c r="E1386">
        <v>442.699999652803</v>
      </c>
      <c r="F1386" t="str">
        <f t="shared" si="42"/>
        <v/>
      </c>
      <c r="G1386" t="str">
        <f t="shared" si="43"/>
        <v/>
      </c>
      <c r="H1386">
        <v>1971</v>
      </c>
      <c r="I1386"/>
      <c r="J1386" s="40">
        <v>0.33</v>
      </c>
      <c r="K1386" s="11" t="b">
        <v>0</v>
      </c>
    </row>
    <row r="1387" spans="1:11" x14ac:dyDescent="0.2">
      <c r="A1387">
        <v>1428</v>
      </c>
      <c r="B1387" t="s">
        <v>21</v>
      </c>
      <c r="C1387" s="11" t="s">
        <v>57</v>
      </c>
      <c r="D1387" t="s">
        <v>1366</v>
      </c>
      <c r="E1387">
        <v>12.504</v>
      </c>
      <c r="F1387" t="str">
        <f t="shared" si="42"/>
        <v/>
      </c>
      <c r="G1387" t="str">
        <f t="shared" si="43"/>
        <v/>
      </c>
      <c r="H1387">
        <v>2002</v>
      </c>
      <c r="I1387"/>
      <c r="J1387" s="40" t="s">
        <v>85</v>
      </c>
      <c r="K1387" s="11" t="b">
        <v>0</v>
      </c>
    </row>
    <row r="1388" spans="1:11" x14ac:dyDescent="0.2">
      <c r="A1388">
        <v>1429</v>
      </c>
      <c r="B1388" t="s">
        <v>18</v>
      </c>
      <c r="C1388" s="11" t="s">
        <v>41</v>
      </c>
      <c r="D1388" t="s">
        <v>1367</v>
      </c>
      <c r="E1388">
        <v>24</v>
      </c>
      <c r="F1388" t="str">
        <f t="shared" si="42"/>
        <v/>
      </c>
      <c r="G1388" t="str">
        <f t="shared" si="43"/>
        <v/>
      </c>
      <c r="H1388">
        <v>1938</v>
      </c>
      <c r="I1388"/>
      <c r="J1388" s="40" t="s">
        <v>85</v>
      </c>
      <c r="K1388" s="11" t="b">
        <v>0</v>
      </c>
    </row>
    <row r="1389" spans="1:11" x14ac:dyDescent="0.2">
      <c r="A1389">
        <v>1430</v>
      </c>
      <c r="B1389" t="s">
        <v>65</v>
      </c>
      <c r="C1389" s="11" t="s">
        <v>37</v>
      </c>
      <c r="D1389" t="s">
        <v>1368</v>
      </c>
      <c r="E1389">
        <v>19</v>
      </c>
      <c r="F1389" t="str">
        <f t="shared" si="42"/>
        <v/>
      </c>
      <c r="G1389" t="str">
        <f t="shared" si="43"/>
        <v/>
      </c>
      <c r="H1389">
        <v>2005</v>
      </c>
      <c r="I1389"/>
      <c r="J1389" s="40" t="s">
        <v>85</v>
      </c>
      <c r="K1389" s="11" t="b">
        <v>1</v>
      </c>
    </row>
    <row r="1390" spans="1:11" x14ac:dyDescent="0.2">
      <c r="A1390">
        <v>1431</v>
      </c>
      <c r="B1390" t="s">
        <v>18</v>
      </c>
      <c r="C1390" s="11" t="s">
        <v>50</v>
      </c>
      <c r="D1390" t="s">
        <v>1369</v>
      </c>
      <c r="E1390">
        <v>38.398000000000003</v>
      </c>
      <c r="F1390" t="str">
        <f t="shared" si="42"/>
        <v/>
      </c>
      <c r="G1390" t="str">
        <f t="shared" si="43"/>
        <v/>
      </c>
      <c r="H1390">
        <v>1967</v>
      </c>
      <c r="I1390"/>
      <c r="J1390" s="40" t="s">
        <v>85</v>
      </c>
      <c r="K1390" s="11" t="b">
        <v>0</v>
      </c>
    </row>
    <row r="1391" spans="1:11" x14ac:dyDescent="0.2">
      <c r="A1391">
        <v>1432</v>
      </c>
      <c r="B1391" t="s">
        <v>8</v>
      </c>
      <c r="C1391" s="11" t="s">
        <v>42</v>
      </c>
      <c r="D1391" t="s">
        <v>1370</v>
      </c>
      <c r="E1391">
        <v>24.0100000109524</v>
      </c>
      <c r="F1391" t="str">
        <f t="shared" si="42"/>
        <v/>
      </c>
      <c r="G1391" t="str">
        <f t="shared" si="43"/>
        <v/>
      </c>
      <c r="H1391">
        <v>1994</v>
      </c>
      <c r="I1391"/>
      <c r="J1391" s="40">
        <v>0.3614</v>
      </c>
      <c r="K1391" s="11" t="b">
        <v>1</v>
      </c>
    </row>
    <row r="1392" spans="1:11" x14ac:dyDescent="0.2">
      <c r="A1392">
        <v>1433</v>
      </c>
      <c r="B1392" t="s">
        <v>8</v>
      </c>
      <c r="C1392" s="11" t="s">
        <v>39</v>
      </c>
      <c r="D1392" t="s">
        <v>1371</v>
      </c>
      <c r="E1392">
        <v>14.112000006437301</v>
      </c>
      <c r="F1392" t="str">
        <f t="shared" si="42"/>
        <v/>
      </c>
      <c r="G1392" t="str">
        <f t="shared" si="43"/>
        <v/>
      </c>
      <c r="H1392">
        <v>1997</v>
      </c>
      <c r="I1392"/>
      <c r="J1392" s="40">
        <v>0.36920000000000003</v>
      </c>
      <c r="K1392" s="11" t="b">
        <v>1</v>
      </c>
    </row>
    <row r="1393" spans="1:11" x14ac:dyDescent="0.2">
      <c r="A1393">
        <v>1434</v>
      </c>
      <c r="B1393" t="s">
        <v>18</v>
      </c>
      <c r="C1393" s="11" t="s">
        <v>57</v>
      </c>
      <c r="D1393" t="s">
        <v>1372</v>
      </c>
      <c r="E1393">
        <v>23</v>
      </c>
      <c r="F1393" t="str">
        <f t="shared" si="42"/>
        <v/>
      </c>
      <c r="G1393" t="str">
        <f t="shared" si="43"/>
        <v/>
      </c>
      <c r="H1393">
        <v>1931</v>
      </c>
      <c r="I1393"/>
      <c r="J1393" s="40" t="s">
        <v>85</v>
      </c>
      <c r="K1393" s="11" t="b">
        <v>0</v>
      </c>
    </row>
    <row r="1394" spans="1:11" x14ac:dyDescent="0.2">
      <c r="A1394">
        <v>1435</v>
      </c>
      <c r="B1394" t="s">
        <v>65</v>
      </c>
      <c r="C1394" s="11" t="s">
        <v>42</v>
      </c>
      <c r="D1394" t="s">
        <v>1373</v>
      </c>
      <c r="E1394">
        <v>48</v>
      </c>
      <c r="F1394" t="str">
        <f t="shared" si="42"/>
        <v/>
      </c>
      <c r="G1394" t="str">
        <f t="shared" si="43"/>
        <v/>
      </c>
      <c r="H1394">
        <v>1996</v>
      </c>
      <c r="I1394"/>
      <c r="J1394" s="40" t="s">
        <v>85</v>
      </c>
      <c r="K1394" s="11" t="b">
        <v>0</v>
      </c>
    </row>
    <row r="1395" spans="1:11" x14ac:dyDescent="0.2">
      <c r="A1395">
        <v>1436</v>
      </c>
      <c r="B1395" t="s">
        <v>21</v>
      </c>
      <c r="C1395" s="11" t="s">
        <v>52</v>
      </c>
      <c r="D1395" t="s">
        <v>1374</v>
      </c>
      <c r="E1395">
        <v>51.99</v>
      </c>
      <c r="F1395" t="str">
        <f t="shared" si="42"/>
        <v/>
      </c>
      <c r="G1395" t="str">
        <f t="shared" si="43"/>
        <v/>
      </c>
      <c r="H1395">
        <v>2008</v>
      </c>
      <c r="I1395"/>
      <c r="J1395" s="40" t="s">
        <v>85</v>
      </c>
      <c r="K1395" s="11" t="b">
        <v>0</v>
      </c>
    </row>
    <row r="1396" spans="1:11" x14ac:dyDescent="0.2">
      <c r="A1396">
        <v>1437</v>
      </c>
      <c r="B1396" t="s">
        <v>8</v>
      </c>
      <c r="C1396" s="11" t="s">
        <v>52</v>
      </c>
      <c r="D1396" t="s">
        <v>1375</v>
      </c>
      <c r="E1396">
        <v>15.542800007089999</v>
      </c>
      <c r="F1396" t="str">
        <f t="shared" si="42"/>
        <v/>
      </c>
      <c r="G1396" t="str">
        <f t="shared" si="43"/>
        <v/>
      </c>
      <c r="H1396">
        <v>2000</v>
      </c>
      <c r="I1396"/>
      <c r="J1396" s="40">
        <v>0.377</v>
      </c>
      <c r="K1396" s="11" t="b">
        <v>1</v>
      </c>
    </row>
    <row r="1397" spans="1:11" x14ac:dyDescent="0.2">
      <c r="A1397">
        <v>1438</v>
      </c>
      <c r="B1397" t="s">
        <v>67</v>
      </c>
      <c r="C1397" s="11" t="s">
        <v>40</v>
      </c>
      <c r="D1397" t="s">
        <v>1376</v>
      </c>
      <c r="E1397">
        <v>28.800000026822101</v>
      </c>
      <c r="F1397" t="str">
        <f t="shared" si="42"/>
        <v/>
      </c>
      <c r="G1397" t="str">
        <f t="shared" si="43"/>
        <v/>
      </c>
      <c r="H1397">
        <v>1974</v>
      </c>
      <c r="I1397"/>
      <c r="J1397" s="40">
        <v>0.38212499999999999</v>
      </c>
      <c r="K1397" s="11" t="b">
        <v>1</v>
      </c>
    </row>
    <row r="1398" spans="1:11" x14ac:dyDescent="0.2">
      <c r="A1398">
        <v>1439</v>
      </c>
      <c r="B1398" t="s">
        <v>6</v>
      </c>
      <c r="C1398" s="11" t="s">
        <v>40</v>
      </c>
      <c r="D1398" t="s">
        <v>1377</v>
      </c>
      <c r="E1398">
        <v>214.829999931157</v>
      </c>
      <c r="F1398" t="str">
        <f t="shared" si="42"/>
        <v/>
      </c>
      <c r="G1398" t="str">
        <f t="shared" si="43"/>
        <v/>
      </c>
      <c r="H1398">
        <v>1971</v>
      </c>
      <c r="I1398"/>
      <c r="J1398" s="40">
        <v>0.36256250000000001</v>
      </c>
      <c r="K1398" s="11" t="b">
        <v>1</v>
      </c>
    </row>
    <row r="1399" spans="1:11" x14ac:dyDescent="0.2">
      <c r="A1399">
        <v>1440</v>
      </c>
      <c r="B1399" t="s">
        <v>6</v>
      </c>
      <c r="C1399" s="11" t="s">
        <v>40</v>
      </c>
      <c r="D1399" t="s">
        <v>1378</v>
      </c>
      <c r="E1399">
        <v>97.835999968647997</v>
      </c>
      <c r="F1399" t="str">
        <f t="shared" si="42"/>
        <v/>
      </c>
      <c r="G1399" t="str">
        <f t="shared" si="43"/>
        <v/>
      </c>
      <c r="H1399">
        <v>1980</v>
      </c>
      <c r="I1399"/>
      <c r="J1399" s="40">
        <v>0.39124999999999999</v>
      </c>
      <c r="K1399" s="11" t="b">
        <v>1</v>
      </c>
    </row>
    <row r="1400" spans="1:11" x14ac:dyDescent="0.2">
      <c r="A1400">
        <v>1441</v>
      </c>
      <c r="B1400" t="s">
        <v>18</v>
      </c>
      <c r="C1400" s="11" t="s">
        <v>44</v>
      </c>
      <c r="D1400" t="s">
        <v>1379</v>
      </c>
      <c r="E1400">
        <v>25.5</v>
      </c>
      <c r="F1400" t="str">
        <f t="shared" si="42"/>
        <v/>
      </c>
      <c r="G1400" t="str">
        <f t="shared" si="43"/>
        <v/>
      </c>
      <c r="H1400">
        <v>1951</v>
      </c>
      <c r="I1400"/>
      <c r="J1400" s="40" t="s">
        <v>85</v>
      </c>
      <c r="K1400" s="11" t="b">
        <v>0</v>
      </c>
    </row>
    <row r="1401" spans="1:11" x14ac:dyDescent="0.2">
      <c r="A1401">
        <v>1442</v>
      </c>
      <c r="B1401" t="s">
        <v>8</v>
      </c>
      <c r="C1401" s="11" t="s">
        <v>43</v>
      </c>
      <c r="D1401" t="s">
        <v>1380</v>
      </c>
      <c r="E1401">
        <v>42.140000019222498</v>
      </c>
      <c r="F1401" t="str">
        <f t="shared" si="42"/>
        <v/>
      </c>
      <c r="G1401" t="str">
        <f t="shared" si="43"/>
        <v/>
      </c>
      <c r="H1401">
        <v>1997</v>
      </c>
      <c r="I1401"/>
      <c r="J1401" s="40">
        <v>0.36920000000000003</v>
      </c>
      <c r="K1401" s="11" t="b">
        <v>1</v>
      </c>
    </row>
    <row r="1402" spans="1:11" x14ac:dyDescent="0.2">
      <c r="A1402">
        <v>1443</v>
      </c>
      <c r="B1402" t="s">
        <v>10</v>
      </c>
      <c r="C1402" s="11" t="s">
        <v>41</v>
      </c>
      <c r="D1402" t="s">
        <v>1381</v>
      </c>
      <c r="E1402">
        <v>105</v>
      </c>
      <c r="F1402">
        <f t="shared" si="42"/>
        <v>105</v>
      </c>
      <c r="G1402">
        <f t="shared" si="43"/>
        <v>840</v>
      </c>
      <c r="H1402">
        <v>1958</v>
      </c>
      <c r="I1402"/>
      <c r="J1402" s="40" t="s">
        <v>85</v>
      </c>
      <c r="K1402" s="11" t="b">
        <v>0</v>
      </c>
    </row>
    <row r="1403" spans="1:11" x14ac:dyDescent="0.2">
      <c r="A1403">
        <v>1444</v>
      </c>
      <c r="B1403" t="s">
        <v>18</v>
      </c>
      <c r="C1403" s="11" t="s">
        <v>41</v>
      </c>
      <c r="D1403" t="s">
        <v>1382</v>
      </c>
      <c r="E1403">
        <v>18.899999999999999</v>
      </c>
      <c r="F1403" t="str">
        <f t="shared" si="42"/>
        <v/>
      </c>
      <c r="G1403" t="str">
        <f t="shared" si="43"/>
        <v/>
      </c>
      <c r="H1403">
        <v>1982</v>
      </c>
      <c r="I1403"/>
      <c r="J1403" s="40" t="s">
        <v>85</v>
      </c>
      <c r="K1403" s="11" t="b">
        <v>0</v>
      </c>
    </row>
    <row r="1404" spans="1:11" x14ac:dyDescent="0.2">
      <c r="A1404">
        <v>1445</v>
      </c>
      <c r="B1404" t="s">
        <v>18</v>
      </c>
      <c r="C1404" s="11" t="s">
        <v>35</v>
      </c>
      <c r="D1404" t="s">
        <v>1383</v>
      </c>
      <c r="E1404">
        <v>14.7</v>
      </c>
      <c r="F1404" t="str">
        <f t="shared" si="42"/>
        <v/>
      </c>
      <c r="G1404" t="str">
        <f t="shared" si="43"/>
        <v/>
      </c>
      <c r="H1404">
        <v>1961</v>
      </c>
      <c r="I1404"/>
      <c r="J1404" s="40" t="s">
        <v>85</v>
      </c>
      <c r="K1404" s="11" t="b">
        <v>0</v>
      </c>
    </row>
    <row r="1405" spans="1:11" x14ac:dyDescent="0.2">
      <c r="A1405">
        <v>1446</v>
      </c>
      <c r="B1405" t="s">
        <v>18</v>
      </c>
      <c r="C1405" s="11" t="s">
        <v>37</v>
      </c>
      <c r="D1405" t="s">
        <v>1384</v>
      </c>
      <c r="E1405">
        <v>66</v>
      </c>
      <c r="F1405" t="str">
        <f t="shared" si="42"/>
        <v/>
      </c>
      <c r="G1405" t="str">
        <f t="shared" si="43"/>
        <v/>
      </c>
      <c r="H1405">
        <v>1970</v>
      </c>
      <c r="I1405"/>
      <c r="J1405" s="40" t="s">
        <v>85</v>
      </c>
      <c r="K1405" s="11" t="b">
        <v>0</v>
      </c>
    </row>
    <row r="1406" spans="1:11" x14ac:dyDescent="0.2">
      <c r="A1406">
        <v>1447</v>
      </c>
      <c r="B1406" t="s">
        <v>67</v>
      </c>
      <c r="C1406" s="11" t="s">
        <v>52</v>
      </c>
      <c r="D1406" t="s">
        <v>1385</v>
      </c>
      <c r="E1406">
        <v>117.120000109077</v>
      </c>
      <c r="F1406" t="str">
        <f t="shared" si="42"/>
        <v/>
      </c>
      <c r="G1406" t="str">
        <f t="shared" si="43"/>
        <v/>
      </c>
      <c r="H1406">
        <v>1962</v>
      </c>
      <c r="I1406"/>
      <c r="J1406" s="40">
        <v>0.34387500000000004</v>
      </c>
      <c r="K1406" s="11" t="b">
        <v>1</v>
      </c>
    </row>
    <row r="1407" spans="1:11" x14ac:dyDescent="0.2">
      <c r="A1407">
        <v>1448</v>
      </c>
      <c r="B1407" t="s">
        <v>67</v>
      </c>
      <c r="C1407" s="11" t="s">
        <v>52</v>
      </c>
      <c r="D1407" t="s">
        <v>1385</v>
      </c>
      <c r="E1407">
        <v>134.40000012517001</v>
      </c>
      <c r="F1407" t="str">
        <f t="shared" si="42"/>
        <v/>
      </c>
      <c r="G1407" t="str">
        <f t="shared" si="43"/>
        <v/>
      </c>
      <c r="H1407">
        <v>1962</v>
      </c>
      <c r="I1407"/>
      <c r="J1407" s="40">
        <v>0.34387500000000004</v>
      </c>
      <c r="K1407" s="11" t="b">
        <v>0</v>
      </c>
    </row>
    <row r="1408" spans="1:11" x14ac:dyDescent="0.2">
      <c r="A1408">
        <v>1449</v>
      </c>
      <c r="B1408" t="s">
        <v>6</v>
      </c>
      <c r="C1408" s="11" t="s">
        <v>42</v>
      </c>
      <c r="D1408" t="s">
        <v>1386</v>
      </c>
      <c r="E1408">
        <v>590.54999981075503</v>
      </c>
      <c r="F1408" t="str">
        <f t="shared" si="42"/>
        <v/>
      </c>
      <c r="G1408" t="str">
        <f t="shared" si="43"/>
        <v/>
      </c>
      <c r="H1408">
        <v>1981</v>
      </c>
      <c r="I1408"/>
      <c r="J1408" s="40">
        <v>0.3944375</v>
      </c>
      <c r="K1408" s="11" t="b">
        <v>0</v>
      </c>
    </row>
    <row r="1409" spans="1:11" x14ac:dyDescent="0.2">
      <c r="A1409">
        <v>1450</v>
      </c>
      <c r="B1409" t="s">
        <v>66</v>
      </c>
      <c r="C1409" s="11" t="s">
        <v>42</v>
      </c>
      <c r="D1409" t="s">
        <v>1387</v>
      </c>
      <c r="E1409">
        <v>44.8800000417978</v>
      </c>
      <c r="F1409" t="str">
        <f t="shared" si="42"/>
        <v/>
      </c>
      <c r="G1409" t="str">
        <f t="shared" si="43"/>
        <v/>
      </c>
      <c r="H1409">
        <v>1970</v>
      </c>
      <c r="I1409"/>
      <c r="J1409" s="40">
        <v>0.36937500000000001</v>
      </c>
      <c r="K1409" s="11" t="b">
        <v>0</v>
      </c>
    </row>
    <row r="1410" spans="1:11" x14ac:dyDescent="0.2">
      <c r="A1410">
        <v>1451</v>
      </c>
      <c r="B1410" t="s">
        <v>8</v>
      </c>
      <c r="C1410" s="11" t="s">
        <v>42</v>
      </c>
      <c r="D1410" t="s">
        <v>1388</v>
      </c>
      <c r="E1410">
        <v>52.586800023987898</v>
      </c>
      <c r="F1410" t="str">
        <f t="shared" ref="F1410:F1473" si="44">IF(B1410="PSP",E1410,"")</f>
        <v/>
      </c>
      <c r="G1410" t="str">
        <f t="shared" ref="G1410:G1473" si="45">IF(B1410="PSP",E1410*8,"")</f>
        <v/>
      </c>
      <c r="H1410">
        <v>1968</v>
      </c>
      <c r="I1410"/>
      <c r="J1410" s="40">
        <v>0.29380000000000001</v>
      </c>
      <c r="K1410" s="11" t="b">
        <v>1</v>
      </c>
    </row>
    <row r="1411" spans="1:11" x14ac:dyDescent="0.2">
      <c r="A1411">
        <v>1452</v>
      </c>
      <c r="B1411" t="s">
        <v>8</v>
      </c>
      <c r="C1411" s="11" t="s">
        <v>41</v>
      </c>
      <c r="D1411" t="s">
        <v>1389</v>
      </c>
      <c r="E1411">
        <v>10.0352000045776</v>
      </c>
      <c r="F1411" t="str">
        <f t="shared" si="44"/>
        <v/>
      </c>
      <c r="G1411" t="str">
        <f t="shared" si="45"/>
        <v/>
      </c>
      <c r="H1411">
        <v>1992</v>
      </c>
      <c r="I1411"/>
      <c r="J1411" s="40">
        <v>0.35619999999999996</v>
      </c>
      <c r="K1411" s="11" t="b">
        <v>0</v>
      </c>
    </row>
    <row r="1412" spans="1:11" x14ac:dyDescent="0.2">
      <c r="A1412">
        <v>1453</v>
      </c>
      <c r="B1412" t="s">
        <v>8</v>
      </c>
      <c r="C1412" s="11" t="s">
        <v>46</v>
      </c>
      <c r="D1412" t="s">
        <v>1390</v>
      </c>
      <c r="E1412">
        <v>15.6800000071526</v>
      </c>
      <c r="F1412" t="str">
        <f t="shared" si="44"/>
        <v/>
      </c>
      <c r="G1412" t="str">
        <f t="shared" si="45"/>
        <v/>
      </c>
      <c r="H1412">
        <v>2001</v>
      </c>
      <c r="I1412"/>
      <c r="J1412" s="40">
        <v>0.37959999999999999</v>
      </c>
      <c r="K1412" s="11" t="b">
        <v>1</v>
      </c>
    </row>
    <row r="1413" spans="1:11" x14ac:dyDescent="0.2">
      <c r="A1413">
        <v>1454</v>
      </c>
      <c r="B1413" t="s">
        <v>8</v>
      </c>
      <c r="C1413" s="11" t="s">
        <v>41</v>
      </c>
      <c r="D1413" t="s">
        <v>1391</v>
      </c>
      <c r="E1413">
        <v>42.140000019222498</v>
      </c>
      <c r="F1413" t="str">
        <f t="shared" si="44"/>
        <v/>
      </c>
      <c r="G1413" t="str">
        <f t="shared" si="45"/>
        <v/>
      </c>
      <c r="H1413">
        <v>2002</v>
      </c>
      <c r="I1413"/>
      <c r="J1413" s="40">
        <v>0.38219999999999998</v>
      </c>
      <c r="K1413" s="11" t="b">
        <v>1</v>
      </c>
    </row>
    <row r="1414" spans="1:11" x14ac:dyDescent="0.2">
      <c r="A1414">
        <v>1455</v>
      </c>
      <c r="B1414" t="s">
        <v>18</v>
      </c>
      <c r="C1414" s="11" t="s">
        <v>44</v>
      </c>
      <c r="D1414" t="s">
        <v>1392</v>
      </c>
      <c r="E1414">
        <v>396</v>
      </c>
      <c r="F1414" t="str">
        <f t="shared" si="44"/>
        <v/>
      </c>
      <c r="G1414" t="str">
        <f t="shared" si="45"/>
        <v/>
      </c>
      <c r="H1414">
        <v>1948</v>
      </c>
      <c r="I1414"/>
      <c r="J1414" s="40" t="s">
        <v>85</v>
      </c>
      <c r="K1414" s="11" t="b">
        <v>0</v>
      </c>
    </row>
    <row r="1415" spans="1:11" x14ac:dyDescent="0.2">
      <c r="A1415">
        <v>1456</v>
      </c>
      <c r="B1415" t="s">
        <v>6</v>
      </c>
      <c r="C1415" s="11" t="s">
        <v>43</v>
      </c>
      <c r="D1415" t="s">
        <v>1393</v>
      </c>
      <c r="E1415">
        <v>520.79999983310699</v>
      </c>
      <c r="F1415" t="str">
        <f t="shared" si="44"/>
        <v/>
      </c>
      <c r="G1415" t="str">
        <f t="shared" si="45"/>
        <v/>
      </c>
      <c r="H1415">
        <v>1973</v>
      </c>
      <c r="I1415"/>
      <c r="J1415" s="40">
        <v>0.36893749999999997</v>
      </c>
      <c r="K1415" s="11" t="b">
        <v>0</v>
      </c>
    </row>
    <row r="1416" spans="1:11" x14ac:dyDescent="0.2">
      <c r="A1416">
        <v>1457</v>
      </c>
      <c r="B1416" t="s">
        <v>8</v>
      </c>
      <c r="C1416" s="11" t="s">
        <v>43</v>
      </c>
      <c r="D1416" t="s">
        <v>1393</v>
      </c>
      <c r="E1416">
        <v>88.200000040233107</v>
      </c>
      <c r="F1416" t="str">
        <f t="shared" si="44"/>
        <v/>
      </c>
      <c r="G1416" t="str">
        <f t="shared" si="45"/>
        <v/>
      </c>
      <c r="H1416">
        <v>1998</v>
      </c>
      <c r="I1416"/>
      <c r="J1416" s="40">
        <v>0.37180000000000002</v>
      </c>
      <c r="K1416" s="11" t="b">
        <v>0</v>
      </c>
    </row>
    <row r="1417" spans="1:11" x14ac:dyDescent="0.2">
      <c r="A1417">
        <v>1458</v>
      </c>
      <c r="B1417" t="s">
        <v>8</v>
      </c>
      <c r="C1417" s="11" t="s">
        <v>44</v>
      </c>
      <c r="D1417" t="s">
        <v>1394</v>
      </c>
      <c r="E1417">
        <v>210.70000009611201</v>
      </c>
      <c r="F1417" t="str">
        <f t="shared" si="44"/>
        <v/>
      </c>
      <c r="G1417" t="str">
        <f t="shared" si="45"/>
        <v/>
      </c>
      <c r="H1417">
        <v>1992</v>
      </c>
      <c r="I1417"/>
      <c r="J1417" s="40">
        <v>0.35619999999999996</v>
      </c>
      <c r="K1417" s="11" t="b">
        <v>0</v>
      </c>
    </row>
    <row r="1418" spans="1:11" x14ac:dyDescent="0.2">
      <c r="A1418">
        <v>1459</v>
      </c>
      <c r="B1418" t="s">
        <v>67</v>
      </c>
      <c r="C1418" s="11" t="s">
        <v>52</v>
      </c>
      <c r="D1418" t="s">
        <v>1395</v>
      </c>
      <c r="E1418">
        <v>19.200000017881401</v>
      </c>
      <c r="F1418" t="str">
        <f t="shared" si="44"/>
        <v/>
      </c>
      <c r="G1418" t="str">
        <f t="shared" si="45"/>
        <v/>
      </c>
      <c r="H1418">
        <v>1960</v>
      </c>
      <c r="I1418"/>
      <c r="J1418" s="40">
        <v>0.33750000000000002</v>
      </c>
      <c r="K1418" s="11" t="b">
        <v>0</v>
      </c>
    </row>
    <row r="1419" spans="1:11" x14ac:dyDescent="0.2">
      <c r="A1419">
        <v>1460</v>
      </c>
      <c r="B1419" t="s">
        <v>6</v>
      </c>
      <c r="C1419" s="11" t="s">
        <v>52</v>
      </c>
      <c r="D1419" t="s">
        <v>1396</v>
      </c>
      <c r="E1419">
        <v>274.34999991208298</v>
      </c>
      <c r="F1419" t="str">
        <f t="shared" si="44"/>
        <v/>
      </c>
      <c r="G1419" t="str">
        <f t="shared" si="45"/>
        <v/>
      </c>
      <c r="H1419">
        <v>1952</v>
      </c>
      <c r="I1419"/>
      <c r="J1419" s="40">
        <v>0.30199999999999999</v>
      </c>
      <c r="K1419" s="11" t="b">
        <v>0</v>
      </c>
    </row>
    <row r="1420" spans="1:11" x14ac:dyDescent="0.2">
      <c r="A1420">
        <v>1461</v>
      </c>
      <c r="B1420" t="s">
        <v>67</v>
      </c>
      <c r="C1420" s="11" t="s">
        <v>52</v>
      </c>
      <c r="D1420" t="s">
        <v>1397</v>
      </c>
      <c r="E1420">
        <v>10.848000010103</v>
      </c>
      <c r="F1420" t="str">
        <f t="shared" si="44"/>
        <v/>
      </c>
      <c r="G1420" t="str">
        <f t="shared" si="45"/>
        <v/>
      </c>
      <c r="H1420">
        <v>1961</v>
      </c>
      <c r="I1420"/>
      <c r="J1420" s="40">
        <v>0.34068750000000003</v>
      </c>
      <c r="K1420" s="11" t="b">
        <v>0</v>
      </c>
    </row>
    <row r="1421" spans="1:11" x14ac:dyDescent="0.2">
      <c r="A1421">
        <v>1462</v>
      </c>
      <c r="B1421" t="s">
        <v>8</v>
      </c>
      <c r="C1421" s="11" t="s">
        <v>52</v>
      </c>
      <c r="D1421" t="s">
        <v>1398</v>
      </c>
      <c r="E1421">
        <v>29.400000013410999</v>
      </c>
      <c r="F1421" t="str">
        <f t="shared" si="44"/>
        <v/>
      </c>
      <c r="G1421" t="str">
        <f t="shared" si="45"/>
        <v/>
      </c>
      <c r="H1421">
        <v>1990</v>
      </c>
      <c r="I1421"/>
      <c r="J1421" s="40">
        <v>0.35100000000000003</v>
      </c>
      <c r="K1421" s="11" t="b">
        <v>1</v>
      </c>
    </row>
    <row r="1422" spans="1:11" x14ac:dyDescent="0.2">
      <c r="A1422">
        <v>1463</v>
      </c>
      <c r="B1422" t="s">
        <v>7</v>
      </c>
      <c r="C1422" s="11" t="s">
        <v>43</v>
      </c>
      <c r="D1422" t="s">
        <v>1399</v>
      </c>
      <c r="E1422">
        <v>39.840000037103898</v>
      </c>
      <c r="F1422" t="str">
        <f t="shared" si="44"/>
        <v/>
      </c>
      <c r="G1422" t="str">
        <f t="shared" si="45"/>
        <v/>
      </c>
      <c r="H1422">
        <v>1995</v>
      </c>
      <c r="I1422"/>
      <c r="J1422" s="40">
        <v>0.5</v>
      </c>
      <c r="K1422" s="11" t="b">
        <v>0</v>
      </c>
    </row>
    <row r="1423" spans="1:11" x14ac:dyDescent="0.2">
      <c r="A1423">
        <v>1464</v>
      </c>
      <c r="B1423" t="s">
        <v>8</v>
      </c>
      <c r="C1423" s="11" t="s">
        <v>43</v>
      </c>
      <c r="D1423" t="s">
        <v>1399</v>
      </c>
      <c r="E1423">
        <v>115.64000005275</v>
      </c>
      <c r="F1423" t="str">
        <f t="shared" si="44"/>
        <v/>
      </c>
      <c r="G1423" t="str">
        <f t="shared" si="45"/>
        <v/>
      </c>
      <c r="H1423">
        <v>2008</v>
      </c>
      <c r="I1423"/>
      <c r="J1423" s="40">
        <v>0.39779999999999999</v>
      </c>
      <c r="K1423" s="11" t="b">
        <v>0</v>
      </c>
    </row>
    <row r="1424" spans="1:11" x14ac:dyDescent="0.2">
      <c r="A1424">
        <v>1465</v>
      </c>
      <c r="B1424" t="s">
        <v>65</v>
      </c>
      <c r="C1424" s="11" t="s">
        <v>43</v>
      </c>
      <c r="D1424" t="s">
        <v>1399</v>
      </c>
      <c r="E1424">
        <v>12</v>
      </c>
      <c r="F1424" t="str">
        <f t="shared" si="44"/>
        <v/>
      </c>
      <c r="G1424" t="str">
        <f t="shared" si="45"/>
        <v/>
      </c>
      <c r="H1424">
        <v>1997</v>
      </c>
      <c r="I1424"/>
      <c r="J1424" s="40" t="s">
        <v>85</v>
      </c>
      <c r="K1424" s="11" t="b">
        <v>0</v>
      </c>
    </row>
    <row r="1425" spans="1:11" x14ac:dyDescent="0.2">
      <c r="A1425">
        <v>1466</v>
      </c>
      <c r="B1425" t="s">
        <v>7</v>
      </c>
      <c r="C1425" s="11" t="s">
        <v>41</v>
      </c>
      <c r="D1425" t="s">
        <v>1400</v>
      </c>
      <c r="E1425">
        <v>71.616000066697595</v>
      </c>
      <c r="F1425" t="str">
        <f t="shared" si="44"/>
        <v/>
      </c>
      <c r="G1425" t="str">
        <f t="shared" si="45"/>
        <v/>
      </c>
      <c r="H1425">
        <v>1996</v>
      </c>
      <c r="I1425"/>
      <c r="J1425" s="40">
        <v>0.5066666666666666</v>
      </c>
      <c r="K1425" s="11" t="b">
        <v>0</v>
      </c>
    </row>
    <row r="1426" spans="1:11" x14ac:dyDescent="0.2">
      <c r="A1426">
        <v>1467</v>
      </c>
      <c r="B1426" t="s">
        <v>18</v>
      </c>
      <c r="C1426" s="11" t="s">
        <v>50</v>
      </c>
      <c r="D1426" t="s">
        <v>1401</v>
      </c>
      <c r="E1426">
        <v>200.2</v>
      </c>
      <c r="F1426" t="str">
        <f t="shared" si="44"/>
        <v/>
      </c>
      <c r="G1426" t="str">
        <f t="shared" si="45"/>
        <v/>
      </c>
      <c r="H1426">
        <v>1948</v>
      </c>
      <c r="I1426"/>
      <c r="J1426" s="40" t="s">
        <v>85</v>
      </c>
      <c r="K1426" s="11" t="b">
        <v>0</v>
      </c>
    </row>
    <row r="1427" spans="1:11" x14ac:dyDescent="0.2">
      <c r="A1427">
        <v>1468</v>
      </c>
      <c r="B1427" t="s">
        <v>18</v>
      </c>
      <c r="C1427" s="11" t="s">
        <v>52</v>
      </c>
      <c r="D1427" t="s">
        <v>1402</v>
      </c>
      <c r="E1427">
        <v>14</v>
      </c>
      <c r="F1427" t="str">
        <f t="shared" si="44"/>
        <v/>
      </c>
      <c r="G1427" t="str">
        <f t="shared" si="45"/>
        <v/>
      </c>
      <c r="H1427">
        <v>1927</v>
      </c>
      <c r="I1427"/>
      <c r="J1427" s="40" t="s">
        <v>85</v>
      </c>
      <c r="K1427" s="11" t="b">
        <v>0</v>
      </c>
    </row>
    <row r="1428" spans="1:11" x14ac:dyDescent="0.2">
      <c r="A1428">
        <v>1469</v>
      </c>
      <c r="B1428" t="s">
        <v>66</v>
      </c>
      <c r="C1428" s="11" t="s">
        <v>41</v>
      </c>
      <c r="D1428" t="s">
        <v>1403</v>
      </c>
      <c r="E1428">
        <v>700.80000065267097</v>
      </c>
      <c r="F1428" t="str">
        <f t="shared" si="44"/>
        <v/>
      </c>
      <c r="G1428" t="str">
        <f t="shared" si="45"/>
        <v/>
      </c>
      <c r="H1428">
        <v>1972</v>
      </c>
      <c r="I1428"/>
      <c r="J1428" s="40">
        <v>0.37575000000000003</v>
      </c>
      <c r="K1428" s="11" t="b">
        <v>0</v>
      </c>
    </row>
    <row r="1429" spans="1:11" x14ac:dyDescent="0.2">
      <c r="A1429">
        <v>1470</v>
      </c>
      <c r="B1429" t="s">
        <v>8</v>
      </c>
      <c r="C1429" s="11" t="s">
        <v>41</v>
      </c>
      <c r="D1429" t="s">
        <v>1403</v>
      </c>
      <c r="E1429">
        <v>163.66000007465499</v>
      </c>
      <c r="F1429" t="str">
        <f t="shared" si="44"/>
        <v/>
      </c>
      <c r="G1429" t="str">
        <f t="shared" si="45"/>
        <v/>
      </c>
      <c r="H1429">
        <v>1973</v>
      </c>
      <c r="I1429"/>
      <c r="J1429" s="40">
        <v>0.30680000000000002</v>
      </c>
      <c r="K1429" s="11" t="b">
        <v>0</v>
      </c>
    </row>
    <row r="1430" spans="1:11" x14ac:dyDescent="0.2">
      <c r="A1430">
        <v>1471</v>
      </c>
      <c r="B1430" t="s">
        <v>18</v>
      </c>
      <c r="C1430" s="11" t="s">
        <v>44</v>
      </c>
      <c r="D1430" t="s">
        <v>1404</v>
      </c>
      <c r="E1430">
        <v>95.2</v>
      </c>
      <c r="F1430" t="str">
        <f t="shared" si="44"/>
        <v/>
      </c>
      <c r="G1430" t="str">
        <f t="shared" si="45"/>
        <v/>
      </c>
      <c r="H1430">
        <v>1967</v>
      </c>
      <c r="I1430"/>
      <c r="J1430" s="40" t="s">
        <v>85</v>
      </c>
      <c r="K1430" s="11" t="b">
        <v>0</v>
      </c>
    </row>
    <row r="1431" spans="1:11" x14ac:dyDescent="0.2">
      <c r="A1431">
        <v>1472</v>
      </c>
      <c r="B1431" t="s">
        <v>18</v>
      </c>
      <c r="C1431" s="11" t="s">
        <v>44</v>
      </c>
      <c r="D1431" t="s">
        <v>1405</v>
      </c>
      <c r="E1431">
        <v>120</v>
      </c>
      <c r="F1431" t="str">
        <f t="shared" si="44"/>
        <v/>
      </c>
      <c r="G1431" t="str">
        <f t="shared" si="45"/>
        <v/>
      </c>
      <c r="H1431">
        <v>1971</v>
      </c>
      <c r="I1431"/>
      <c r="J1431" s="40" t="s">
        <v>85</v>
      </c>
      <c r="K1431" s="11" t="b">
        <v>0</v>
      </c>
    </row>
    <row r="1432" spans="1:11" x14ac:dyDescent="0.2">
      <c r="A1432">
        <v>1473</v>
      </c>
      <c r="B1432" t="s">
        <v>18</v>
      </c>
      <c r="C1432" s="11" t="s">
        <v>37</v>
      </c>
      <c r="D1432" t="s">
        <v>1406</v>
      </c>
      <c r="E1432">
        <v>13.5</v>
      </c>
      <c r="F1432" t="str">
        <f t="shared" si="44"/>
        <v/>
      </c>
      <c r="G1432" t="str">
        <f t="shared" si="45"/>
        <v/>
      </c>
      <c r="H1432">
        <v>1986</v>
      </c>
      <c r="I1432"/>
      <c r="J1432" s="40" t="s">
        <v>85</v>
      </c>
      <c r="K1432" s="11" t="b">
        <v>0</v>
      </c>
    </row>
    <row r="1433" spans="1:11" x14ac:dyDescent="0.2">
      <c r="A1433">
        <v>1474</v>
      </c>
      <c r="B1433" t="s">
        <v>18</v>
      </c>
      <c r="C1433" s="11" t="s">
        <v>37</v>
      </c>
      <c r="D1433" t="s">
        <v>1407</v>
      </c>
      <c r="E1433">
        <v>18.45</v>
      </c>
      <c r="F1433" t="str">
        <f t="shared" si="44"/>
        <v/>
      </c>
      <c r="G1433" t="str">
        <f t="shared" si="45"/>
        <v/>
      </c>
      <c r="H1433">
        <v>1986</v>
      </c>
      <c r="I1433"/>
      <c r="J1433" s="40" t="s">
        <v>85</v>
      </c>
      <c r="K1433" s="11" t="b">
        <v>0</v>
      </c>
    </row>
    <row r="1434" spans="1:11" x14ac:dyDescent="0.2">
      <c r="A1434">
        <v>1475</v>
      </c>
      <c r="B1434" t="s">
        <v>18</v>
      </c>
      <c r="C1434" s="11" t="s">
        <v>37</v>
      </c>
      <c r="D1434" t="s">
        <v>1408</v>
      </c>
      <c r="E1434">
        <v>15.8</v>
      </c>
      <c r="F1434" t="str">
        <f t="shared" si="44"/>
        <v/>
      </c>
      <c r="G1434" t="str">
        <f t="shared" si="45"/>
        <v/>
      </c>
      <c r="H1434">
        <v>1995</v>
      </c>
      <c r="I1434"/>
      <c r="J1434" s="40" t="s">
        <v>85</v>
      </c>
      <c r="K1434" s="11" t="b">
        <v>0</v>
      </c>
    </row>
    <row r="1435" spans="1:11" x14ac:dyDescent="0.2">
      <c r="A1435">
        <v>1476</v>
      </c>
      <c r="B1435" t="s">
        <v>18</v>
      </c>
      <c r="C1435" s="11" t="s">
        <v>49</v>
      </c>
      <c r="D1435" t="s">
        <v>1409</v>
      </c>
      <c r="E1435">
        <v>23</v>
      </c>
      <c r="F1435" t="str">
        <f t="shared" si="44"/>
        <v/>
      </c>
      <c r="G1435" t="str">
        <f t="shared" si="45"/>
        <v/>
      </c>
      <c r="H1435">
        <v>1965</v>
      </c>
      <c r="I1435"/>
      <c r="J1435" s="40" t="s">
        <v>85</v>
      </c>
      <c r="K1435" s="11" t="b">
        <v>0</v>
      </c>
    </row>
    <row r="1436" spans="1:11" x14ac:dyDescent="0.2">
      <c r="A1436">
        <v>1477</v>
      </c>
      <c r="B1436" t="s">
        <v>7</v>
      </c>
      <c r="C1436" s="11" t="s">
        <v>52</v>
      </c>
      <c r="D1436" t="s">
        <v>1410</v>
      </c>
      <c r="E1436">
        <v>787.20000073313702</v>
      </c>
      <c r="F1436" t="str">
        <f t="shared" si="44"/>
        <v/>
      </c>
      <c r="G1436" t="str">
        <f t="shared" si="45"/>
        <v/>
      </c>
      <c r="H1436">
        <v>2008</v>
      </c>
      <c r="I1436"/>
      <c r="J1436" s="40">
        <v>0.58666666666666667</v>
      </c>
      <c r="K1436" s="11" t="b">
        <v>0</v>
      </c>
    </row>
    <row r="1437" spans="1:11" x14ac:dyDescent="0.2">
      <c r="A1437">
        <v>1478</v>
      </c>
      <c r="B1437" t="s">
        <v>8</v>
      </c>
      <c r="C1437" s="11" t="s">
        <v>42</v>
      </c>
      <c r="D1437" t="s">
        <v>1411</v>
      </c>
      <c r="E1437">
        <v>10.6722000048682</v>
      </c>
      <c r="F1437" t="str">
        <f t="shared" si="44"/>
        <v/>
      </c>
      <c r="G1437" t="str">
        <f t="shared" si="45"/>
        <v/>
      </c>
      <c r="H1437">
        <v>1986</v>
      </c>
      <c r="I1437"/>
      <c r="J1437" s="40">
        <v>0.34060000000000001</v>
      </c>
      <c r="K1437" s="11" t="b">
        <v>1</v>
      </c>
    </row>
    <row r="1438" spans="1:11" x14ac:dyDescent="0.2">
      <c r="A1438">
        <v>1479</v>
      </c>
      <c r="B1438" t="s">
        <v>8</v>
      </c>
      <c r="C1438" s="11" t="s">
        <v>52</v>
      </c>
      <c r="D1438" t="s">
        <v>1412</v>
      </c>
      <c r="E1438">
        <v>344.96000015735598</v>
      </c>
      <c r="F1438" t="str">
        <f t="shared" si="44"/>
        <v/>
      </c>
      <c r="G1438" t="str">
        <f t="shared" si="45"/>
        <v/>
      </c>
      <c r="H1438">
        <v>1987</v>
      </c>
      <c r="I1438"/>
      <c r="J1438" s="40">
        <v>0.34320000000000001</v>
      </c>
      <c r="K1438" s="11" t="b">
        <v>0</v>
      </c>
    </row>
    <row r="1439" spans="1:11" x14ac:dyDescent="0.2">
      <c r="A1439">
        <v>1480</v>
      </c>
      <c r="B1439" t="s">
        <v>5</v>
      </c>
      <c r="C1439" s="11" t="s">
        <v>49</v>
      </c>
      <c r="D1439" t="s">
        <v>1413</v>
      </c>
      <c r="E1439">
        <v>138.00000026822099</v>
      </c>
      <c r="F1439" t="str">
        <f t="shared" si="44"/>
        <v/>
      </c>
      <c r="G1439" t="str">
        <f t="shared" si="45"/>
        <v/>
      </c>
      <c r="H1439">
        <v>1984</v>
      </c>
      <c r="I1439"/>
      <c r="J1439" s="40">
        <v>0.39200000000000002</v>
      </c>
      <c r="K1439" s="11" t="b">
        <v>1</v>
      </c>
    </row>
    <row r="1440" spans="1:11" x14ac:dyDescent="0.2">
      <c r="A1440">
        <v>1481</v>
      </c>
      <c r="B1440" t="s">
        <v>6</v>
      </c>
      <c r="C1440" s="11" t="s">
        <v>41</v>
      </c>
      <c r="D1440" t="s">
        <v>1414</v>
      </c>
      <c r="E1440">
        <v>706.79999977350201</v>
      </c>
      <c r="F1440" t="str">
        <f t="shared" si="44"/>
        <v/>
      </c>
      <c r="G1440" t="str">
        <f t="shared" si="45"/>
        <v/>
      </c>
      <c r="H1440">
        <v>1975</v>
      </c>
      <c r="I1440"/>
      <c r="J1440" s="40">
        <v>0.37531249999999999</v>
      </c>
      <c r="K1440" s="11" t="b">
        <v>1</v>
      </c>
    </row>
    <row r="1441" spans="1:11" x14ac:dyDescent="0.2">
      <c r="A1441">
        <v>1482</v>
      </c>
      <c r="B1441" t="s">
        <v>6</v>
      </c>
      <c r="C1441" s="11" t="s">
        <v>41</v>
      </c>
      <c r="D1441" t="s">
        <v>1414</v>
      </c>
      <c r="E1441">
        <v>646.34999979287397</v>
      </c>
      <c r="F1441" t="str">
        <f t="shared" si="44"/>
        <v/>
      </c>
      <c r="G1441" t="str">
        <f t="shared" si="45"/>
        <v/>
      </c>
      <c r="H1441">
        <v>1970</v>
      </c>
      <c r="I1441"/>
      <c r="J1441" s="40">
        <v>0.359375</v>
      </c>
      <c r="K1441" s="11" t="b">
        <v>0</v>
      </c>
    </row>
    <row r="1442" spans="1:11" x14ac:dyDescent="0.2">
      <c r="A1442">
        <v>1483</v>
      </c>
      <c r="B1442" t="s">
        <v>6</v>
      </c>
      <c r="C1442" s="11" t="s">
        <v>41</v>
      </c>
      <c r="D1442" t="s">
        <v>1415</v>
      </c>
      <c r="E1442">
        <v>10.880999996513101</v>
      </c>
      <c r="F1442" t="str">
        <f t="shared" si="44"/>
        <v/>
      </c>
      <c r="G1442" t="str">
        <f t="shared" si="45"/>
        <v/>
      </c>
      <c r="H1442">
        <v>1990</v>
      </c>
      <c r="I1442"/>
      <c r="J1442" s="40">
        <v>0.42312499999999997</v>
      </c>
      <c r="K1442" s="11" t="b">
        <v>1</v>
      </c>
    </row>
    <row r="1443" spans="1:11" x14ac:dyDescent="0.2">
      <c r="A1443">
        <v>1484</v>
      </c>
      <c r="B1443" t="s">
        <v>6</v>
      </c>
      <c r="C1443" s="11" t="s">
        <v>41</v>
      </c>
      <c r="D1443" t="s">
        <v>1415</v>
      </c>
      <c r="E1443">
        <v>15.6239999949932</v>
      </c>
      <c r="F1443" t="str">
        <f t="shared" si="44"/>
        <v/>
      </c>
      <c r="G1443" t="str">
        <f t="shared" si="45"/>
        <v/>
      </c>
      <c r="H1443">
        <v>1990</v>
      </c>
      <c r="I1443"/>
      <c r="J1443" s="40">
        <v>0.42312499999999997</v>
      </c>
      <c r="K1443" s="11" t="b">
        <v>0</v>
      </c>
    </row>
    <row r="1444" spans="1:11" x14ac:dyDescent="0.2">
      <c r="A1444">
        <v>1485</v>
      </c>
      <c r="B1444" t="s">
        <v>65</v>
      </c>
      <c r="C1444" s="11" t="s">
        <v>34</v>
      </c>
      <c r="D1444" t="s">
        <v>1416</v>
      </c>
      <c r="E1444">
        <v>13.5</v>
      </c>
      <c r="F1444" t="str">
        <f t="shared" si="44"/>
        <v/>
      </c>
      <c r="G1444" t="str">
        <f t="shared" si="45"/>
        <v/>
      </c>
      <c r="H1444">
        <v>1993</v>
      </c>
      <c r="I1444"/>
      <c r="J1444" s="40" t="s">
        <v>85</v>
      </c>
      <c r="K1444" s="11" t="b">
        <v>0</v>
      </c>
    </row>
    <row r="1445" spans="1:11" x14ac:dyDescent="0.2">
      <c r="A1445">
        <v>1486</v>
      </c>
      <c r="B1445" t="s">
        <v>10</v>
      </c>
      <c r="C1445" s="11" t="s">
        <v>41</v>
      </c>
      <c r="D1445" t="s">
        <v>1417</v>
      </c>
      <c r="E1445">
        <v>90</v>
      </c>
      <c r="F1445">
        <f t="shared" si="44"/>
        <v>90</v>
      </c>
      <c r="G1445">
        <f t="shared" si="45"/>
        <v>720</v>
      </c>
      <c r="H1445">
        <v>1964</v>
      </c>
      <c r="I1445"/>
      <c r="J1445" s="40" t="s">
        <v>85</v>
      </c>
      <c r="K1445" s="11" t="b">
        <v>0</v>
      </c>
    </row>
    <row r="1446" spans="1:11" x14ac:dyDescent="0.2">
      <c r="A1446">
        <v>1487</v>
      </c>
      <c r="B1446" t="s">
        <v>18</v>
      </c>
      <c r="C1446" s="11" t="s">
        <v>34</v>
      </c>
      <c r="D1446" t="s">
        <v>1418</v>
      </c>
      <c r="E1446">
        <v>100</v>
      </c>
      <c r="F1446" t="str">
        <f t="shared" si="44"/>
        <v/>
      </c>
      <c r="G1446" t="str">
        <f t="shared" si="45"/>
        <v/>
      </c>
      <c r="H1446">
        <v>2009</v>
      </c>
      <c r="I1446"/>
      <c r="J1446" s="40" t="s">
        <v>85</v>
      </c>
      <c r="K1446" s="11" t="b">
        <v>0</v>
      </c>
    </row>
    <row r="1447" spans="1:11" x14ac:dyDescent="0.2">
      <c r="A1447">
        <v>1488</v>
      </c>
      <c r="B1447" t="s">
        <v>18</v>
      </c>
      <c r="C1447" s="11" t="s">
        <v>34</v>
      </c>
      <c r="D1447" t="s">
        <v>1419</v>
      </c>
      <c r="E1447">
        <v>24</v>
      </c>
      <c r="F1447" t="str">
        <f t="shared" si="44"/>
        <v/>
      </c>
      <c r="G1447" t="str">
        <f t="shared" si="45"/>
        <v/>
      </c>
      <c r="H1447">
        <v>1935</v>
      </c>
      <c r="I1447"/>
      <c r="J1447" s="40" t="s">
        <v>85</v>
      </c>
      <c r="K1447" s="11" t="b">
        <v>0</v>
      </c>
    </row>
    <row r="1448" spans="1:11" x14ac:dyDescent="0.2">
      <c r="A1448">
        <v>1489</v>
      </c>
      <c r="B1448" t="s">
        <v>18</v>
      </c>
      <c r="C1448" s="11" t="s">
        <v>34</v>
      </c>
      <c r="D1448" t="s">
        <v>1420</v>
      </c>
      <c r="E1448">
        <v>36</v>
      </c>
      <c r="F1448" t="str">
        <f t="shared" si="44"/>
        <v/>
      </c>
      <c r="G1448" t="str">
        <f t="shared" si="45"/>
        <v/>
      </c>
      <c r="H1448">
        <v>1952</v>
      </c>
      <c r="I1448"/>
      <c r="J1448" s="40" t="s">
        <v>85</v>
      </c>
      <c r="K1448" s="11" t="b">
        <v>0</v>
      </c>
    </row>
    <row r="1449" spans="1:11" x14ac:dyDescent="0.2">
      <c r="A1449">
        <v>1490</v>
      </c>
      <c r="B1449" t="s">
        <v>6</v>
      </c>
      <c r="C1449" s="11" t="s">
        <v>40</v>
      </c>
      <c r="D1449" t="s">
        <v>1421</v>
      </c>
      <c r="E1449">
        <v>16.7399999946356</v>
      </c>
      <c r="F1449" t="str">
        <f t="shared" si="44"/>
        <v/>
      </c>
      <c r="G1449" t="str">
        <f t="shared" si="45"/>
        <v/>
      </c>
      <c r="H1449">
        <v>1978</v>
      </c>
      <c r="I1449"/>
      <c r="J1449" s="40">
        <v>0.38487499999999997</v>
      </c>
      <c r="K1449" s="11" t="b">
        <v>1</v>
      </c>
    </row>
    <row r="1450" spans="1:11" x14ac:dyDescent="0.2">
      <c r="A1450">
        <v>1491</v>
      </c>
      <c r="B1450" t="s">
        <v>6</v>
      </c>
      <c r="C1450" s="11" t="s">
        <v>40</v>
      </c>
      <c r="D1450" t="s">
        <v>1422</v>
      </c>
      <c r="E1450">
        <v>29.759999990463299</v>
      </c>
      <c r="F1450" t="str">
        <f t="shared" si="44"/>
        <v/>
      </c>
      <c r="G1450" t="str">
        <f t="shared" si="45"/>
        <v/>
      </c>
      <c r="H1450">
        <v>2003</v>
      </c>
      <c r="I1450"/>
      <c r="J1450" s="40">
        <v>0.46456249999999999</v>
      </c>
      <c r="K1450" s="11" t="b">
        <v>1</v>
      </c>
    </row>
    <row r="1451" spans="1:11" x14ac:dyDescent="0.2">
      <c r="A1451">
        <v>1492</v>
      </c>
      <c r="B1451" t="s">
        <v>18</v>
      </c>
      <c r="C1451" s="11" t="s">
        <v>61</v>
      </c>
      <c r="D1451" t="s">
        <v>1423</v>
      </c>
      <c r="E1451">
        <v>46.220999999999997</v>
      </c>
      <c r="F1451" t="str">
        <f t="shared" si="44"/>
        <v/>
      </c>
      <c r="G1451" t="str">
        <f t="shared" si="45"/>
        <v/>
      </c>
      <c r="H1451">
        <v>1965</v>
      </c>
      <c r="I1451"/>
      <c r="J1451" s="40" t="s">
        <v>85</v>
      </c>
      <c r="K1451" s="11" t="b">
        <v>0</v>
      </c>
    </row>
    <row r="1452" spans="1:11" x14ac:dyDescent="0.2">
      <c r="A1452">
        <v>1493</v>
      </c>
      <c r="B1452" t="s">
        <v>18</v>
      </c>
      <c r="C1452" s="11" t="s">
        <v>35</v>
      </c>
      <c r="D1452" t="s">
        <v>1424</v>
      </c>
      <c r="E1452">
        <v>120</v>
      </c>
      <c r="F1452" t="str">
        <f t="shared" si="44"/>
        <v/>
      </c>
      <c r="G1452" t="str">
        <f t="shared" si="45"/>
        <v/>
      </c>
      <c r="H1452">
        <v>1920</v>
      </c>
      <c r="I1452"/>
      <c r="J1452" s="40" t="s">
        <v>85</v>
      </c>
      <c r="K1452" s="11" t="b">
        <v>0</v>
      </c>
    </row>
    <row r="1453" spans="1:11" x14ac:dyDescent="0.2">
      <c r="A1453">
        <v>1494</v>
      </c>
      <c r="B1453" t="s">
        <v>18</v>
      </c>
      <c r="C1453" s="11" t="s">
        <v>52</v>
      </c>
      <c r="D1453" t="s">
        <v>1425</v>
      </c>
      <c r="E1453">
        <v>96</v>
      </c>
      <c r="F1453" t="str">
        <f t="shared" si="44"/>
        <v/>
      </c>
      <c r="G1453" t="str">
        <f t="shared" si="45"/>
        <v/>
      </c>
      <c r="H1453">
        <v>1949</v>
      </c>
      <c r="I1453"/>
      <c r="J1453" s="40" t="s">
        <v>85</v>
      </c>
      <c r="K1453" s="11" t="b">
        <v>0</v>
      </c>
    </row>
    <row r="1454" spans="1:11" x14ac:dyDescent="0.2">
      <c r="A1454">
        <v>1495</v>
      </c>
      <c r="B1454" t="s">
        <v>6</v>
      </c>
      <c r="C1454" s="11" t="s">
        <v>41</v>
      </c>
      <c r="D1454" t="s">
        <v>1426</v>
      </c>
      <c r="E1454">
        <v>14.2196999954432</v>
      </c>
      <c r="F1454" t="str">
        <f t="shared" si="44"/>
        <v/>
      </c>
      <c r="G1454" t="str">
        <f t="shared" si="45"/>
        <v/>
      </c>
      <c r="H1454">
        <v>1983</v>
      </c>
      <c r="I1454"/>
      <c r="J1454" s="40">
        <v>0.40081249999999996</v>
      </c>
      <c r="K1454" s="11" t="b">
        <v>1</v>
      </c>
    </row>
    <row r="1455" spans="1:11" x14ac:dyDescent="0.2">
      <c r="A1455">
        <v>1496</v>
      </c>
      <c r="B1455" t="s">
        <v>65</v>
      </c>
      <c r="C1455" s="11" t="s">
        <v>41</v>
      </c>
      <c r="D1455" t="s">
        <v>1426</v>
      </c>
      <c r="E1455">
        <v>23</v>
      </c>
      <c r="F1455" t="str">
        <f t="shared" si="44"/>
        <v/>
      </c>
      <c r="G1455" t="str">
        <f t="shared" si="45"/>
        <v/>
      </c>
      <c r="H1455">
        <v>2010</v>
      </c>
      <c r="I1455"/>
      <c r="J1455" s="40" t="s">
        <v>85</v>
      </c>
      <c r="K1455" s="11" t="b">
        <v>1</v>
      </c>
    </row>
    <row r="1456" spans="1:11" x14ac:dyDescent="0.2">
      <c r="A1456">
        <v>1497</v>
      </c>
      <c r="B1456" t="s">
        <v>18</v>
      </c>
      <c r="C1456" s="11" t="s">
        <v>50</v>
      </c>
      <c r="D1456" t="s">
        <v>1427</v>
      </c>
      <c r="E1456">
        <v>12.46</v>
      </c>
      <c r="F1456" t="str">
        <f t="shared" si="44"/>
        <v/>
      </c>
      <c r="G1456" t="str">
        <f t="shared" si="45"/>
        <v/>
      </c>
      <c r="H1456">
        <v>1969</v>
      </c>
      <c r="I1456"/>
      <c r="J1456" s="40" t="s">
        <v>85</v>
      </c>
      <c r="K1456" s="11" t="b">
        <v>0</v>
      </c>
    </row>
    <row r="1457" spans="1:11" x14ac:dyDescent="0.2">
      <c r="A1457">
        <v>1498</v>
      </c>
      <c r="B1457" t="s">
        <v>7</v>
      </c>
      <c r="C1457" s="11" t="s">
        <v>48</v>
      </c>
      <c r="D1457" t="s">
        <v>1428</v>
      </c>
      <c r="E1457">
        <v>13.209600012302401</v>
      </c>
      <c r="F1457" t="str">
        <f t="shared" si="44"/>
        <v/>
      </c>
      <c r="G1457" t="str">
        <f t="shared" si="45"/>
        <v/>
      </c>
      <c r="H1457">
        <v>2005</v>
      </c>
      <c r="I1457"/>
      <c r="J1457" s="40">
        <v>0.56666666666666676</v>
      </c>
      <c r="K1457" s="11" t="b">
        <v>0</v>
      </c>
    </row>
    <row r="1458" spans="1:11" x14ac:dyDescent="0.2">
      <c r="A1458">
        <v>1499</v>
      </c>
      <c r="B1458" t="s">
        <v>4</v>
      </c>
      <c r="C1458" s="11" t="s">
        <v>51</v>
      </c>
      <c r="D1458" t="s">
        <v>1429</v>
      </c>
      <c r="E1458">
        <v>968.99999924004101</v>
      </c>
      <c r="F1458" t="str">
        <f t="shared" si="44"/>
        <v/>
      </c>
      <c r="G1458" t="str">
        <f t="shared" si="45"/>
        <v/>
      </c>
      <c r="H1458">
        <v>1979</v>
      </c>
      <c r="I1458"/>
      <c r="J1458" s="40">
        <v>0.33</v>
      </c>
      <c r="K1458" s="11" t="b">
        <v>1</v>
      </c>
    </row>
    <row r="1459" spans="1:11" x14ac:dyDescent="0.2">
      <c r="A1459">
        <v>1500</v>
      </c>
      <c r="B1459" t="s">
        <v>18</v>
      </c>
      <c r="C1459" s="11" t="s">
        <v>51</v>
      </c>
      <c r="D1459" t="s">
        <v>1430</v>
      </c>
      <c r="E1459">
        <v>44.43</v>
      </c>
      <c r="F1459" t="str">
        <f t="shared" si="44"/>
        <v/>
      </c>
      <c r="G1459" t="str">
        <f t="shared" si="45"/>
        <v/>
      </c>
      <c r="H1459">
        <v>2000</v>
      </c>
      <c r="I1459"/>
      <c r="J1459" s="40" t="s">
        <v>85</v>
      </c>
      <c r="K1459" s="11" t="b">
        <v>0</v>
      </c>
    </row>
    <row r="1460" spans="1:11" x14ac:dyDescent="0.2">
      <c r="A1460">
        <v>1501</v>
      </c>
      <c r="B1460" t="s">
        <v>18</v>
      </c>
      <c r="C1460" s="11" t="s">
        <v>52</v>
      </c>
      <c r="D1460" t="s">
        <v>1431</v>
      </c>
      <c r="E1460">
        <v>20</v>
      </c>
      <c r="F1460" t="str">
        <f t="shared" si="44"/>
        <v/>
      </c>
      <c r="G1460" t="str">
        <f t="shared" si="45"/>
        <v/>
      </c>
      <c r="H1460">
        <v>1938</v>
      </c>
      <c r="I1460"/>
      <c r="J1460" s="40" t="s">
        <v>85</v>
      </c>
      <c r="K1460" s="11" t="b">
        <v>0</v>
      </c>
    </row>
    <row r="1461" spans="1:11" x14ac:dyDescent="0.2">
      <c r="A1461">
        <v>1502</v>
      </c>
      <c r="B1461" t="s">
        <v>18</v>
      </c>
      <c r="C1461" s="11" t="s">
        <v>49</v>
      </c>
      <c r="D1461" t="s">
        <v>1432</v>
      </c>
      <c r="E1461">
        <v>54</v>
      </c>
      <c r="F1461" t="str">
        <f t="shared" si="44"/>
        <v/>
      </c>
      <c r="G1461" t="str">
        <f t="shared" si="45"/>
        <v/>
      </c>
      <c r="H1461">
        <v>1994</v>
      </c>
      <c r="I1461"/>
      <c r="J1461" s="40" t="s">
        <v>85</v>
      </c>
      <c r="K1461" s="11" t="b">
        <v>0</v>
      </c>
    </row>
    <row r="1462" spans="1:11" x14ac:dyDescent="0.2">
      <c r="A1462">
        <v>1503</v>
      </c>
      <c r="B1462" t="s">
        <v>18</v>
      </c>
      <c r="C1462" s="11" t="s">
        <v>55</v>
      </c>
      <c r="D1462" t="s">
        <v>1433</v>
      </c>
      <c r="E1462">
        <v>48.561999999999998</v>
      </c>
      <c r="F1462" t="str">
        <f t="shared" si="44"/>
        <v/>
      </c>
      <c r="G1462" t="str">
        <f t="shared" si="45"/>
        <v/>
      </c>
      <c r="H1462">
        <v>1957</v>
      </c>
      <c r="I1462"/>
      <c r="J1462" s="40" t="s">
        <v>85</v>
      </c>
      <c r="K1462" s="11" t="b">
        <v>0</v>
      </c>
    </row>
    <row r="1463" spans="1:11" x14ac:dyDescent="0.2">
      <c r="A1463">
        <v>1504</v>
      </c>
      <c r="B1463" t="s">
        <v>21</v>
      </c>
      <c r="C1463" s="11" t="s">
        <v>44</v>
      </c>
      <c r="D1463" t="s">
        <v>1434</v>
      </c>
      <c r="E1463">
        <v>12.5</v>
      </c>
      <c r="F1463" t="str">
        <f t="shared" si="44"/>
        <v/>
      </c>
      <c r="G1463" t="str">
        <f t="shared" si="45"/>
        <v/>
      </c>
      <c r="H1463">
        <v>2007</v>
      </c>
      <c r="I1463"/>
      <c r="J1463" s="40" t="s">
        <v>85</v>
      </c>
      <c r="K1463" s="11" t="b">
        <v>0</v>
      </c>
    </row>
    <row r="1464" spans="1:11" x14ac:dyDescent="0.2">
      <c r="A1464">
        <v>1505</v>
      </c>
      <c r="B1464" t="s">
        <v>5</v>
      </c>
      <c r="C1464" s="11" t="s">
        <v>41</v>
      </c>
      <c r="D1464" t="s">
        <v>1435</v>
      </c>
      <c r="E1464">
        <v>157.320000305772</v>
      </c>
      <c r="F1464" t="str">
        <f t="shared" si="44"/>
        <v/>
      </c>
      <c r="G1464" t="str">
        <f t="shared" si="45"/>
        <v/>
      </c>
      <c r="H1464">
        <v>1991</v>
      </c>
      <c r="I1464"/>
      <c r="J1464" s="40">
        <v>0.41299999999999998</v>
      </c>
      <c r="K1464" s="11" t="b">
        <v>1</v>
      </c>
    </row>
    <row r="1465" spans="1:11" x14ac:dyDescent="0.2">
      <c r="A1465">
        <v>1506</v>
      </c>
      <c r="B1465" t="s">
        <v>10</v>
      </c>
      <c r="C1465" s="11" t="s">
        <v>41</v>
      </c>
      <c r="D1465" t="s">
        <v>1436</v>
      </c>
      <c r="E1465">
        <v>1060</v>
      </c>
      <c r="F1465">
        <f t="shared" si="44"/>
        <v>1060</v>
      </c>
      <c r="G1465">
        <f t="shared" si="45"/>
        <v>8480</v>
      </c>
      <c r="H1465">
        <v>2003</v>
      </c>
      <c r="I1465"/>
      <c r="J1465" s="40" t="s">
        <v>85</v>
      </c>
      <c r="K1465" s="11" t="b">
        <v>0</v>
      </c>
    </row>
    <row r="1466" spans="1:11" x14ac:dyDescent="0.2">
      <c r="A1466">
        <v>1507</v>
      </c>
      <c r="B1466" t="s">
        <v>4</v>
      </c>
      <c r="C1466" s="11" t="s">
        <v>44</v>
      </c>
      <c r="D1466" t="s">
        <v>1437</v>
      </c>
      <c r="E1466">
        <v>2589.6999979689699</v>
      </c>
      <c r="F1466" t="str">
        <f t="shared" si="44"/>
        <v/>
      </c>
      <c r="G1466" t="str">
        <f t="shared" si="45"/>
        <v/>
      </c>
      <c r="H1466">
        <v>1991</v>
      </c>
      <c r="I1466"/>
      <c r="J1466" s="40">
        <v>0.33</v>
      </c>
      <c r="K1466" s="11" t="b">
        <v>0</v>
      </c>
    </row>
    <row r="1467" spans="1:11" x14ac:dyDescent="0.2">
      <c r="A1467">
        <v>1508</v>
      </c>
      <c r="B1467" t="s">
        <v>18</v>
      </c>
      <c r="C1467" s="11" t="s">
        <v>44</v>
      </c>
      <c r="D1467" t="s">
        <v>1438</v>
      </c>
      <c r="E1467">
        <v>72.599999999999994</v>
      </c>
      <c r="F1467" t="str">
        <f t="shared" si="44"/>
        <v/>
      </c>
      <c r="G1467" t="str">
        <f t="shared" si="45"/>
        <v/>
      </c>
      <c r="H1467">
        <v>1971</v>
      </c>
      <c r="I1467"/>
      <c r="J1467" s="40" t="s">
        <v>85</v>
      </c>
      <c r="K1467" s="11" t="b">
        <v>0</v>
      </c>
    </row>
    <row r="1468" spans="1:11" x14ac:dyDescent="0.2">
      <c r="A1468">
        <v>1509</v>
      </c>
      <c r="B1468" t="s">
        <v>18</v>
      </c>
      <c r="C1468" s="11" t="s">
        <v>44</v>
      </c>
      <c r="D1468" t="s">
        <v>1439</v>
      </c>
      <c r="E1468">
        <v>45</v>
      </c>
      <c r="F1468" t="str">
        <f t="shared" si="44"/>
        <v/>
      </c>
      <c r="G1468" t="str">
        <f t="shared" si="45"/>
        <v/>
      </c>
      <c r="H1468">
        <v>1960</v>
      </c>
      <c r="I1468"/>
      <c r="J1468" s="40" t="s">
        <v>85</v>
      </c>
      <c r="K1468" s="11" t="b">
        <v>0</v>
      </c>
    </row>
    <row r="1469" spans="1:11" x14ac:dyDescent="0.2">
      <c r="A1469">
        <v>1510</v>
      </c>
      <c r="B1469" t="s">
        <v>8</v>
      </c>
      <c r="C1469" s="11" t="s">
        <v>60</v>
      </c>
      <c r="D1469" t="s">
        <v>1440</v>
      </c>
      <c r="E1469">
        <v>11.466000005230301</v>
      </c>
      <c r="F1469" t="str">
        <f t="shared" si="44"/>
        <v/>
      </c>
      <c r="G1469" t="str">
        <f t="shared" si="45"/>
        <v/>
      </c>
      <c r="H1469">
        <v>1995</v>
      </c>
      <c r="I1469"/>
      <c r="J1469" s="40">
        <v>0.36399999999999999</v>
      </c>
      <c r="K1469" s="11" t="b">
        <v>1</v>
      </c>
    </row>
    <row r="1470" spans="1:11" x14ac:dyDescent="0.2">
      <c r="A1470">
        <v>1511</v>
      </c>
      <c r="B1470" t="s">
        <v>18</v>
      </c>
      <c r="C1470" s="11" t="s">
        <v>51</v>
      </c>
      <c r="D1470" t="s">
        <v>1441</v>
      </c>
      <c r="E1470">
        <v>45.39</v>
      </c>
      <c r="F1470" t="str">
        <f t="shared" si="44"/>
        <v/>
      </c>
      <c r="G1470" t="str">
        <f t="shared" si="45"/>
        <v/>
      </c>
      <c r="H1470">
        <v>1953</v>
      </c>
      <c r="I1470"/>
      <c r="J1470" s="40" t="s">
        <v>85</v>
      </c>
      <c r="K1470" s="11" t="b">
        <v>0</v>
      </c>
    </row>
    <row r="1471" spans="1:11" x14ac:dyDescent="0.2">
      <c r="A1471">
        <v>1512</v>
      </c>
      <c r="B1471" t="s">
        <v>8</v>
      </c>
      <c r="C1471" s="11" t="s">
        <v>44</v>
      </c>
      <c r="D1471" t="s">
        <v>1442</v>
      </c>
      <c r="E1471">
        <v>245.00000011175899</v>
      </c>
      <c r="F1471" t="str">
        <f t="shared" si="44"/>
        <v/>
      </c>
      <c r="G1471" t="str">
        <f t="shared" si="45"/>
        <v/>
      </c>
      <c r="H1471">
        <v>2004</v>
      </c>
      <c r="I1471"/>
      <c r="J1471" s="40">
        <v>0.38740000000000002</v>
      </c>
      <c r="K1471" s="11" t="b">
        <v>1</v>
      </c>
    </row>
    <row r="1472" spans="1:11" x14ac:dyDescent="0.2">
      <c r="A1472">
        <v>1513</v>
      </c>
      <c r="B1472" t="s">
        <v>67</v>
      </c>
      <c r="C1472" s="11" t="s">
        <v>44</v>
      </c>
      <c r="D1472" t="s">
        <v>1442</v>
      </c>
      <c r="E1472">
        <v>65.472000060975503</v>
      </c>
      <c r="F1472" t="str">
        <f t="shared" si="44"/>
        <v/>
      </c>
      <c r="G1472" t="str">
        <f t="shared" si="45"/>
        <v/>
      </c>
      <c r="H1472">
        <v>1970</v>
      </c>
      <c r="I1472"/>
      <c r="J1472" s="40">
        <v>0.36937500000000001</v>
      </c>
      <c r="K1472" s="11" t="b">
        <v>1</v>
      </c>
    </row>
    <row r="1473" spans="1:11" x14ac:dyDescent="0.2">
      <c r="A1473">
        <v>1514</v>
      </c>
      <c r="B1473" t="s">
        <v>67</v>
      </c>
      <c r="C1473" s="11" t="s">
        <v>44</v>
      </c>
      <c r="D1473" t="s">
        <v>1442</v>
      </c>
      <c r="E1473">
        <v>40.512000037729699</v>
      </c>
      <c r="F1473" t="str">
        <f t="shared" si="44"/>
        <v/>
      </c>
      <c r="G1473" t="str">
        <f t="shared" si="45"/>
        <v/>
      </c>
      <c r="H1473">
        <v>1955</v>
      </c>
      <c r="I1473"/>
      <c r="J1473" s="40">
        <v>0.32156249999999997</v>
      </c>
      <c r="K1473" s="11" t="b">
        <v>0</v>
      </c>
    </row>
    <row r="1474" spans="1:11" x14ac:dyDescent="0.2">
      <c r="A1474">
        <v>1515</v>
      </c>
      <c r="B1474" t="s">
        <v>7</v>
      </c>
      <c r="C1474" s="11" t="s">
        <v>48</v>
      </c>
      <c r="D1474" t="s">
        <v>1443</v>
      </c>
      <c r="E1474">
        <v>415.680000387132</v>
      </c>
      <c r="F1474" t="str">
        <f t="shared" ref="F1474:F1537" si="46">IF(B1474="PSP",E1474,"")</f>
        <v/>
      </c>
      <c r="G1474" t="str">
        <f t="shared" ref="G1474:G1537" si="47">IF(B1474="PSP",E1474*8,"")</f>
        <v/>
      </c>
      <c r="H1474">
        <v>2011</v>
      </c>
      <c r="I1474"/>
      <c r="J1474" s="40">
        <v>0.60666666666666669</v>
      </c>
      <c r="K1474" s="11" t="b">
        <v>0</v>
      </c>
    </row>
    <row r="1475" spans="1:11" x14ac:dyDescent="0.2">
      <c r="A1475">
        <v>1516</v>
      </c>
      <c r="B1475" t="s">
        <v>18</v>
      </c>
      <c r="C1475" s="11" t="s">
        <v>51</v>
      </c>
      <c r="D1475" t="s">
        <v>1444</v>
      </c>
      <c r="E1475">
        <v>111</v>
      </c>
      <c r="F1475" t="str">
        <f t="shared" si="46"/>
        <v/>
      </c>
      <c r="G1475" t="str">
        <f t="shared" si="47"/>
        <v/>
      </c>
      <c r="H1475">
        <v>1965</v>
      </c>
      <c r="I1475"/>
      <c r="J1475" s="40" t="s">
        <v>85</v>
      </c>
      <c r="K1475" s="11" t="b">
        <v>0</v>
      </c>
    </row>
    <row r="1476" spans="1:11" x14ac:dyDescent="0.2">
      <c r="A1476">
        <v>1517</v>
      </c>
      <c r="B1476" t="s">
        <v>18</v>
      </c>
      <c r="C1476" s="11" t="s">
        <v>52</v>
      </c>
      <c r="D1476" t="s">
        <v>1445</v>
      </c>
      <c r="E1476">
        <v>14.57</v>
      </c>
      <c r="F1476" t="str">
        <f t="shared" si="46"/>
        <v/>
      </c>
      <c r="G1476" t="str">
        <f t="shared" si="47"/>
        <v/>
      </c>
      <c r="H1476">
        <v>1951</v>
      </c>
      <c r="I1476"/>
      <c r="J1476" s="40" t="s">
        <v>85</v>
      </c>
      <c r="K1476" s="11" t="b">
        <v>0</v>
      </c>
    </row>
    <row r="1477" spans="1:11" x14ac:dyDescent="0.2">
      <c r="A1477">
        <v>1518</v>
      </c>
      <c r="B1477" t="s">
        <v>7</v>
      </c>
      <c r="C1477" s="11" t="s">
        <v>40</v>
      </c>
      <c r="D1477" t="s">
        <v>1446</v>
      </c>
      <c r="E1477">
        <v>61.440000057220502</v>
      </c>
      <c r="F1477" t="str">
        <f t="shared" si="46"/>
        <v/>
      </c>
      <c r="G1477" t="str">
        <f t="shared" si="47"/>
        <v/>
      </c>
      <c r="H1477">
        <v>1999</v>
      </c>
      <c r="I1477"/>
      <c r="J1477" s="40">
        <v>0.52666666666666662</v>
      </c>
      <c r="K1477" s="11" t="b">
        <v>1</v>
      </c>
    </row>
    <row r="1478" spans="1:11" x14ac:dyDescent="0.2">
      <c r="A1478">
        <v>1519</v>
      </c>
      <c r="B1478" t="s">
        <v>6</v>
      </c>
      <c r="C1478" s="11" t="s">
        <v>40</v>
      </c>
      <c r="D1478" t="s">
        <v>1446</v>
      </c>
      <c r="E1478">
        <v>57.659999981522603</v>
      </c>
      <c r="F1478" t="str">
        <f t="shared" si="46"/>
        <v/>
      </c>
      <c r="G1478" t="str">
        <f t="shared" si="47"/>
        <v/>
      </c>
      <c r="H1478">
        <v>1976</v>
      </c>
      <c r="I1478"/>
      <c r="J1478" s="40">
        <v>0.3785</v>
      </c>
      <c r="K1478" s="11" t="b">
        <v>1</v>
      </c>
    </row>
    <row r="1479" spans="1:11" x14ac:dyDescent="0.2">
      <c r="A1479">
        <v>1520</v>
      </c>
      <c r="B1479" t="s">
        <v>18</v>
      </c>
      <c r="C1479" s="11" t="s">
        <v>50</v>
      </c>
      <c r="D1479" t="s">
        <v>1447</v>
      </c>
      <c r="E1479">
        <v>12</v>
      </c>
      <c r="F1479" t="str">
        <f t="shared" si="46"/>
        <v/>
      </c>
      <c r="G1479" t="str">
        <f t="shared" si="47"/>
        <v/>
      </c>
      <c r="H1479">
        <v>1929</v>
      </c>
      <c r="I1479"/>
      <c r="J1479" s="40" t="s">
        <v>85</v>
      </c>
      <c r="K1479" s="11" t="b">
        <v>0</v>
      </c>
    </row>
    <row r="1480" spans="1:11" x14ac:dyDescent="0.2">
      <c r="A1480">
        <v>1521</v>
      </c>
      <c r="B1480" t="s">
        <v>18</v>
      </c>
      <c r="C1480" s="11" t="s">
        <v>51</v>
      </c>
      <c r="D1480" t="s">
        <v>1448</v>
      </c>
      <c r="E1480">
        <v>33.26</v>
      </c>
      <c r="F1480" t="str">
        <f t="shared" si="46"/>
        <v/>
      </c>
      <c r="G1480" t="str">
        <f t="shared" si="47"/>
        <v/>
      </c>
      <c r="H1480">
        <v>1961</v>
      </c>
      <c r="I1480"/>
      <c r="J1480" s="40" t="s">
        <v>85</v>
      </c>
      <c r="K1480" s="11" t="b">
        <v>0</v>
      </c>
    </row>
    <row r="1481" spans="1:11" x14ac:dyDescent="0.2">
      <c r="A1481">
        <v>1522</v>
      </c>
      <c r="B1481" t="s">
        <v>18</v>
      </c>
      <c r="C1481" s="11" t="s">
        <v>51</v>
      </c>
      <c r="D1481" t="s">
        <v>1449</v>
      </c>
      <c r="E1481">
        <v>164.8</v>
      </c>
      <c r="F1481" t="str">
        <f t="shared" si="46"/>
        <v/>
      </c>
      <c r="G1481" t="str">
        <f t="shared" si="47"/>
        <v/>
      </c>
      <c r="H1481">
        <v>1962</v>
      </c>
      <c r="I1481"/>
      <c r="J1481" s="40" t="s">
        <v>85</v>
      </c>
      <c r="K1481" s="11" t="b">
        <v>0</v>
      </c>
    </row>
    <row r="1482" spans="1:11" x14ac:dyDescent="0.2">
      <c r="A1482">
        <v>1523</v>
      </c>
      <c r="B1482" t="s">
        <v>9</v>
      </c>
      <c r="C1482" s="11" t="s">
        <v>37</v>
      </c>
      <c r="D1482" t="s">
        <v>1450</v>
      </c>
      <c r="E1482">
        <v>56.840000025927999</v>
      </c>
      <c r="F1482" t="str">
        <f t="shared" si="46"/>
        <v/>
      </c>
      <c r="G1482" t="str">
        <f t="shared" si="47"/>
        <v/>
      </c>
      <c r="H1482">
        <v>1973</v>
      </c>
      <c r="I1482"/>
      <c r="J1482" s="40">
        <v>0.30680000000000002</v>
      </c>
      <c r="K1482" s="11" t="b">
        <v>0</v>
      </c>
    </row>
    <row r="1483" spans="1:11" x14ac:dyDescent="0.2">
      <c r="A1483">
        <v>1524</v>
      </c>
      <c r="B1483" t="s">
        <v>18</v>
      </c>
      <c r="C1483" s="11" t="s">
        <v>41</v>
      </c>
      <c r="D1483" t="s">
        <v>1451</v>
      </c>
      <c r="E1483">
        <v>10.15</v>
      </c>
      <c r="F1483" t="str">
        <f t="shared" si="46"/>
        <v/>
      </c>
      <c r="G1483" t="str">
        <f t="shared" si="47"/>
        <v/>
      </c>
      <c r="H1483">
        <v>1978</v>
      </c>
      <c r="I1483"/>
      <c r="J1483" s="40" t="s">
        <v>85</v>
      </c>
      <c r="K1483" s="11" t="b">
        <v>0</v>
      </c>
    </row>
    <row r="1484" spans="1:11" x14ac:dyDescent="0.2">
      <c r="A1484">
        <v>1525</v>
      </c>
      <c r="B1484" t="s">
        <v>6</v>
      </c>
      <c r="C1484" s="11" t="s">
        <v>49</v>
      </c>
      <c r="D1484" t="s">
        <v>1452</v>
      </c>
      <c r="E1484">
        <v>92.999999970197706</v>
      </c>
      <c r="F1484" t="str">
        <f t="shared" si="46"/>
        <v/>
      </c>
      <c r="G1484" t="str">
        <f t="shared" si="47"/>
        <v/>
      </c>
      <c r="H1484">
        <v>1986</v>
      </c>
      <c r="I1484"/>
      <c r="J1484" s="40">
        <v>0.41037499999999999</v>
      </c>
      <c r="K1484" s="11" t="b">
        <v>1</v>
      </c>
    </row>
    <row r="1485" spans="1:11" x14ac:dyDescent="0.2">
      <c r="A1485">
        <v>1526</v>
      </c>
      <c r="B1485" t="s">
        <v>66</v>
      </c>
      <c r="C1485" s="11" t="s">
        <v>49</v>
      </c>
      <c r="D1485" t="s">
        <v>1452</v>
      </c>
      <c r="E1485">
        <v>96.000000089406996</v>
      </c>
      <c r="F1485" t="str">
        <f t="shared" si="46"/>
        <v/>
      </c>
      <c r="G1485" t="str">
        <f t="shared" si="47"/>
        <v/>
      </c>
      <c r="H1485">
        <v>1975</v>
      </c>
      <c r="I1485"/>
      <c r="J1485" s="40">
        <v>0.3853125</v>
      </c>
      <c r="K1485" s="11" t="b">
        <v>1</v>
      </c>
    </row>
    <row r="1486" spans="1:11" x14ac:dyDescent="0.2">
      <c r="A1486">
        <v>1527</v>
      </c>
      <c r="B1486" t="s">
        <v>18</v>
      </c>
      <c r="C1486" s="11" t="s">
        <v>49</v>
      </c>
      <c r="D1486" t="s">
        <v>1453</v>
      </c>
      <c r="E1486">
        <v>45</v>
      </c>
      <c r="F1486" t="str">
        <f t="shared" si="46"/>
        <v/>
      </c>
      <c r="G1486" t="str">
        <f t="shared" si="47"/>
        <v/>
      </c>
      <c r="H1486">
        <v>1975</v>
      </c>
      <c r="I1486"/>
      <c r="J1486" s="40" t="s">
        <v>85</v>
      </c>
      <c r="K1486" s="11" t="b">
        <v>0</v>
      </c>
    </row>
    <row r="1487" spans="1:11" x14ac:dyDescent="0.2">
      <c r="A1487">
        <v>1528</v>
      </c>
      <c r="B1487" t="s">
        <v>18</v>
      </c>
      <c r="C1487" s="11" t="s">
        <v>56</v>
      </c>
      <c r="D1487" t="s">
        <v>1454</v>
      </c>
      <c r="E1487">
        <v>117</v>
      </c>
      <c r="F1487" t="str">
        <f t="shared" si="46"/>
        <v/>
      </c>
      <c r="G1487" t="str">
        <f t="shared" si="47"/>
        <v/>
      </c>
      <c r="H1487">
        <v>1982</v>
      </c>
      <c r="I1487"/>
      <c r="J1487" s="40" t="s">
        <v>85</v>
      </c>
      <c r="K1487" s="11" t="b">
        <v>0</v>
      </c>
    </row>
    <row r="1488" spans="1:11" x14ac:dyDescent="0.2">
      <c r="A1488">
        <v>1529</v>
      </c>
      <c r="B1488" t="s">
        <v>18</v>
      </c>
      <c r="C1488" s="11" t="s">
        <v>37</v>
      </c>
      <c r="D1488" t="s">
        <v>1455</v>
      </c>
      <c r="E1488">
        <v>24</v>
      </c>
      <c r="F1488" t="str">
        <f t="shared" si="46"/>
        <v/>
      </c>
      <c r="G1488" t="str">
        <f t="shared" si="47"/>
        <v/>
      </c>
      <c r="H1488">
        <v>1949</v>
      </c>
      <c r="I1488"/>
      <c r="J1488" s="40" t="s">
        <v>85</v>
      </c>
      <c r="K1488" s="11" t="b">
        <v>0</v>
      </c>
    </row>
    <row r="1489" spans="1:11" x14ac:dyDescent="0.2">
      <c r="A1489">
        <v>1530</v>
      </c>
      <c r="B1489" t="s">
        <v>18</v>
      </c>
      <c r="C1489" s="11" t="s">
        <v>57</v>
      </c>
      <c r="D1489" t="s">
        <v>1456</v>
      </c>
      <c r="E1489">
        <v>45.76</v>
      </c>
      <c r="F1489" t="str">
        <f t="shared" si="46"/>
        <v/>
      </c>
      <c r="G1489" t="str">
        <f t="shared" si="47"/>
        <v/>
      </c>
      <c r="H1489">
        <v>1967</v>
      </c>
      <c r="I1489"/>
      <c r="J1489" s="40" t="s">
        <v>85</v>
      </c>
      <c r="K1489" s="11" t="b">
        <v>0</v>
      </c>
    </row>
    <row r="1490" spans="1:11" x14ac:dyDescent="0.2">
      <c r="A1490">
        <v>1531</v>
      </c>
      <c r="B1490" t="s">
        <v>4</v>
      </c>
      <c r="C1490" s="11" t="s">
        <v>41</v>
      </c>
      <c r="D1490" t="s">
        <v>1457</v>
      </c>
      <c r="E1490">
        <v>1277.7499989979001</v>
      </c>
      <c r="F1490" t="str">
        <f t="shared" si="46"/>
        <v/>
      </c>
      <c r="G1490" t="str">
        <f t="shared" si="47"/>
        <v/>
      </c>
      <c r="H1490">
        <v>1982</v>
      </c>
      <c r="I1490">
        <v>2015</v>
      </c>
      <c r="J1490" s="40">
        <v>0.33</v>
      </c>
      <c r="K1490" s="11" t="b">
        <v>0</v>
      </c>
    </row>
    <row r="1491" spans="1:11" x14ac:dyDescent="0.2">
      <c r="A1491">
        <v>1532</v>
      </c>
      <c r="B1491" t="s">
        <v>7</v>
      </c>
      <c r="C1491" s="11" t="s">
        <v>34</v>
      </c>
      <c r="D1491" t="s">
        <v>1458</v>
      </c>
      <c r="E1491">
        <v>1224.00000113994</v>
      </c>
      <c r="F1491" t="str">
        <f t="shared" si="46"/>
        <v/>
      </c>
      <c r="G1491" t="str">
        <f t="shared" si="47"/>
        <v/>
      </c>
      <c r="H1491">
        <v>2011</v>
      </c>
      <c r="I1491"/>
      <c r="J1491" s="40">
        <v>0.60666666666666669</v>
      </c>
      <c r="K1491" s="11" t="b">
        <v>1</v>
      </c>
    </row>
    <row r="1492" spans="1:11" x14ac:dyDescent="0.2">
      <c r="A1492">
        <v>1533</v>
      </c>
      <c r="B1492" t="s">
        <v>9</v>
      </c>
      <c r="C1492" s="11" t="s">
        <v>34</v>
      </c>
      <c r="D1492" t="s">
        <v>1458</v>
      </c>
      <c r="E1492">
        <v>56.840000025927999</v>
      </c>
      <c r="F1492" t="str">
        <f t="shared" si="46"/>
        <v/>
      </c>
      <c r="G1492" t="str">
        <f t="shared" si="47"/>
        <v/>
      </c>
      <c r="H1492">
        <v>1980</v>
      </c>
      <c r="I1492"/>
      <c r="J1492" s="40">
        <v>0.32500000000000001</v>
      </c>
      <c r="K1492" s="11" t="b">
        <v>0</v>
      </c>
    </row>
    <row r="1493" spans="1:11" x14ac:dyDescent="0.2">
      <c r="A1493">
        <v>1534</v>
      </c>
      <c r="B1493" t="s">
        <v>67</v>
      </c>
      <c r="C1493" s="11" t="s">
        <v>34</v>
      </c>
      <c r="D1493" t="s">
        <v>1458</v>
      </c>
      <c r="E1493">
        <v>1324.80000123382</v>
      </c>
      <c r="F1493" t="str">
        <f t="shared" si="46"/>
        <v/>
      </c>
      <c r="G1493" t="str">
        <f t="shared" si="47"/>
        <v/>
      </c>
      <c r="H1493">
        <v>1982</v>
      </c>
      <c r="I1493"/>
      <c r="J1493" s="40">
        <v>0.40762500000000002</v>
      </c>
      <c r="K1493" s="11" t="b">
        <v>0</v>
      </c>
    </row>
    <row r="1494" spans="1:11" x14ac:dyDescent="0.2">
      <c r="A1494">
        <v>1535</v>
      </c>
      <c r="B1494" t="s">
        <v>9</v>
      </c>
      <c r="C1494" s="11" t="s">
        <v>34</v>
      </c>
      <c r="D1494" t="s">
        <v>1459</v>
      </c>
      <c r="E1494">
        <v>14.249200006499899</v>
      </c>
      <c r="F1494" t="str">
        <f t="shared" si="46"/>
        <v/>
      </c>
      <c r="G1494" t="str">
        <f t="shared" si="47"/>
        <v/>
      </c>
      <c r="H1494">
        <v>1990</v>
      </c>
      <c r="I1494"/>
      <c r="J1494" s="40">
        <v>0.35100000000000003</v>
      </c>
      <c r="K1494" s="11" t="b">
        <v>0</v>
      </c>
    </row>
    <row r="1495" spans="1:11" x14ac:dyDescent="0.2">
      <c r="A1495">
        <v>1536</v>
      </c>
      <c r="B1495" t="s">
        <v>18</v>
      </c>
      <c r="C1495" s="11" t="s">
        <v>35</v>
      </c>
      <c r="D1495" t="s">
        <v>1460</v>
      </c>
      <c r="E1495">
        <v>75</v>
      </c>
      <c r="F1495" t="str">
        <f t="shared" si="46"/>
        <v/>
      </c>
      <c r="G1495" t="str">
        <f t="shared" si="47"/>
        <v/>
      </c>
      <c r="H1495">
        <v>1982</v>
      </c>
      <c r="I1495"/>
      <c r="J1495" s="40" t="s">
        <v>85</v>
      </c>
      <c r="K1495" s="11" t="b">
        <v>0</v>
      </c>
    </row>
    <row r="1496" spans="1:11" x14ac:dyDescent="0.2">
      <c r="A1496">
        <v>1537</v>
      </c>
      <c r="B1496" t="s">
        <v>8</v>
      </c>
      <c r="C1496" s="11" t="s">
        <v>57</v>
      </c>
      <c r="D1496" t="s">
        <v>1461</v>
      </c>
      <c r="E1496">
        <v>35.280000016093297</v>
      </c>
      <c r="F1496" t="str">
        <f t="shared" si="46"/>
        <v/>
      </c>
      <c r="G1496" t="str">
        <f t="shared" si="47"/>
        <v/>
      </c>
      <c r="H1496">
        <v>1994</v>
      </c>
      <c r="I1496"/>
      <c r="J1496" s="40">
        <v>0.3614</v>
      </c>
      <c r="K1496" s="11" t="b">
        <v>1</v>
      </c>
    </row>
    <row r="1497" spans="1:11" x14ac:dyDescent="0.2">
      <c r="A1497">
        <v>1542</v>
      </c>
      <c r="B1497" t="s">
        <v>18</v>
      </c>
      <c r="C1497" s="11" t="s">
        <v>37</v>
      </c>
      <c r="D1497" t="s">
        <v>1462</v>
      </c>
      <c r="E1497">
        <v>30.4</v>
      </c>
      <c r="F1497" t="str">
        <f t="shared" si="46"/>
        <v/>
      </c>
      <c r="G1497" t="str">
        <f t="shared" si="47"/>
        <v/>
      </c>
      <c r="H1497">
        <v>1980</v>
      </c>
      <c r="I1497"/>
      <c r="J1497" s="40" t="s">
        <v>85</v>
      </c>
      <c r="K1497" s="11" t="b">
        <v>0</v>
      </c>
    </row>
    <row r="1498" spans="1:11" x14ac:dyDescent="0.2">
      <c r="A1498">
        <v>1543</v>
      </c>
      <c r="B1498" t="s">
        <v>9</v>
      </c>
      <c r="C1498" s="11" t="s">
        <v>44</v>
      </c>
      <c r="D1498" t="s">
        <v>1463</v>
      </c>
      <c r="E1498">
        <v>23.520000010728801</v>
      </c>
      <c r="F1498" t="str">
        <f t="shared" si="46"/>
        <v/>
      </c>
      <c r="G1498" t="str">
        <f t="shared" si="47"/>
        <v/>
      </c>
      <c r="H1498">
        <v>1981</v>
      </c>
      <c r="I1498"/>
      <c r="J1498" s="40">
        <v>0.3276</v>
      </c>
      <c r="K1498" s="11" t="b">
        <v>0</v>
      </c>
    </row>
    <row r="1499" spans="1:11" x14ac:dyDescent="0.2">
      <c r="A1499">
        <v>1544</v>
      </c>
      <c r="B1499" t="s">
        <v>18</v>
      </c>
      <c r="C1499" s="11" t="s">
        <v>44</v>
      </c>
      <c r="D1499" t="s">
        <v>1464</v>
      </c>
      <c r="E1499">
        <v>604.24</v>
      </c>
      <c r="F1499" t="str">
        <f t="shared" si="46"/>
        <v/>
      </c>
      <c r="G1499" t="str">
        <f t="shared" si="47"/>
        <v/>
      </c>
      <c r="H1499">
        <v>1983</v>
      </c>
      <c r="I1499"/>
      <c r="J1499" s="40" t="s">
        <v>85</v>
      </c>
      <c r="K1499" s="11" t="b">
        <v>0</v>
      </c>
    </row>
    <row r="1500" spans="1:11" x14ac:dyDescent="0.2">
      <c r="A1500">
        <v>1545</v>
      </c>
      <c r="B1500" t="s">
        <v>10</v>
      </c>
      <c r="C1500" s="11" t="s">
        <v>44</v>
      </c>
      <c r="D1500" t="s">
        <v>1464</v>
      </c>
      <c r="E1500">
        <v>1200</v>
      </c>
      <c r="F1500">
        <f t="shared" si="46"/>
        <v>1200</v>
      </c>
      <c r="G1500">
        <f t="shared" si="47"/>
        <v>9600</v>
      </c>
      <c r="H1500">
        <v>1982</v>
      </c>
      <c r="I1500"/>
      <c r="J1500" s="40" t="s">
        <v>85</v>
      </c>
      <c r="K1500" s="11" t="b">
        <v>0</v>
      </c>
    </row>
    <row r="1501" spans="1:11" x14ac:dyDescent="0.2">
      <c r="A1501">
        <v>1546</v>
      </c>
      <c r="B1501" t="s">
        <v>18</v>
      </c>
      <c r="C1501" s="11" t="s">
        <v>44</v>
      </c>
      <c r="D1501" t="s">
        <v>1465</v>
      </c>
      <c r="E1501">
        <v>74.099999999999994</v>
      </c>
      <c r="F1501" t="str">
        <f t="shared" si="46"/>
        <v/>
      </c>
      <c r="G1501" t="str">
        <f t="shared" si="47"/>
        <v/>
      </c>
      <c r="H1501">
        <v>1959</v>
      </c>
      <c r="I1501"/>
      <c r="J1501" s="40" t="s">
        <v>85</v>
      </c>
      <c r="K1501" s="11" t="b">
        <v>0</v>
      </c>
    </row>
    <row r="1502" spans="1:11" x14ac:dyDescent="0.2">
      <c r="A1502">
        <v>1547</v>
      </c>
      <c r="B1502" t="s">
        <v>18</v>
      </c>
      <c r="C1502" s="11" t="s">
        <v>37</v>
      </c>
      <c r="D1502" t="s">
        <v>1466</v>
      </c>
      <c r="E1502">
        <v>40</v>
      </c>
      <c r="F1502" t="str">
        <f t="shared" si="46"/>
        <v/>
      </c>
      <c r="G1502" t="str">
        <f t="shared" si="47"/>
        <v/>
      </c>
      <c r="H1502">
        <v>1950</v>
      </c>
      <c r="I1502"/>
      <c r="J1502" s="40" t="s">
        <v>85</v>
      </c>
      <c r="K1502" s="11" t="b">
        <v>0</v>
      </c>
    </row>
    <row r="1503" spans="1:11" x14ac:dyDescent="0.2">
      <c r="A1503">
        <v>1548</v>
      </c>
      <c r="B1503" t="s">
        <v>8</v>
      </c>
      <c r="C1503" s="11" t="s">
        <v>34</v>
      </c>
      <c r="D1503" t="s">
        <v>1467</v>
      </c>
      <c r="E1503">
        <v>135.24000006169101</v>
      </c>
      <c r="F1503" t="str">
        <f t="shared" si="46"/>
        <v/>
      </c>
      <c r="G1503" t="str">
        <f t="shared" si="47"/>
        <v/>
      </c>
      <c r="H1503">
        <v>2001</v>
      </c>
      <c r="I1503"/>
      <c r="J1503" s="40">
        <v>0.37959999999999999</v>
      </c>
      <c r="K1503" s="11" t="b">
        <v>1</v>
      </c>
    </row>
    <row r="1504" spans="1:11" x14ac:dyDescent="0.2">
      <c r="A1504">
        <v>1549</v>
      </c>
      <c r="B1504" t="s">
        <v>8</v>
      </c>
      <c r="C1504" s="11" t="s">
        <v>34</v>
      </c>
      <c r="D1504" t="s">
        <v>1468</v>
      </c>
      <c r="E1504">
        <v>18.914000008627799</v>
      </c>
      <c r="F1504" t="str">
        <f t="shared" si="46"/>
        <v/>
      </c>
      <c r="G1504" t="str">
        <f t="shared" si="47"/>
        <v/>
      </c>
      <c r="H1504">
        <v>1978</v>
      </c>
      <c r="I1504"/>
      <c r="J1504" s="40">
        <v>0.31980000000000003</v>
      </c>
      <c r="K1504" s="11" t="b">
        <v>0</v>
      </c>
    </row>
    <row r="1505" spans="1:11" x14ac:dyDescent="0.2">
      <c r="A1505">
        <v>1550</v>
      </c>
      <c r="B1505" t="s">
        <v>67</v>
      </c>
      <c r="C1505" s="11" t="s">
        <v>34</v>
      </c>
      <c r="D1505" t="s">
        <v>1468</v>
      </c>
      <c r="E1505">
        <v>54.144000050425497</v>
      </c>
      <c r="F1505" t="str">
        <f t="shared" si="46"/>
        <v/>
      </c>
      <c r="G1505" t="str">
        <f t="shared" si="47"/>
        <v/>
      </c>
      <c r="H1505">
        <v>1975</v>
      </c>
      <c r="I1505"/>
      <c r="J1505" s="40">
        <v>0.3853125</v>
      </c>
      <c r="K1505" s="11" t="b">
        <v>1</v>
      </c>
    </row>
    <row r="1506" spans="1:11" x14ac:dyDescent="0.2">
      <c r="A1506">
        <v>1551</v>
      </c>
      <c r="B1506" t="s">
        <v>18</v>
      </c>
      <c r="C1506" s="11" t="s">
        <v>44</v>
      </c>
      <c r="D1506" t="s">
        <v>1469</v>
      </c>
      <c r="E1506">
        <v>33.299999999999997</v>
      </c>
      <c r="F1506" t="str">
        <f t="shared" si="46"/>
        <v/>
      </c>
      <c r="G1506" t="str">
        <f t="shared" si="47"/>
        <v/>
      </c>
      <c r="H1506">
        <v>1957</v>
      </c>
      <c r="I1506"/>
      <c r="J1506" s="40" t="s">
        <v>85</v>
      </c>
      <c r="K1506" s="11" t="b">
        <v>0</v>
      </c>
    </row>
    <row r="1507" spans="1:11" x14ac:dyDescent="0.2">
      <c r="A1507">
        <v>1552</v>
      </c>
      <c r="B1507" t="s">
        <v>18</v>
      </c>
      <c r="C1507" s="11" t="s">
        <v>35</v>
      </c>
      <c r="D1507" t="s">
        <v>1470</v>
      </c>
      <c r="E1507">
        <v>15</v>
      </c>
      <c r="F1507" t="str">
        <f t="shared" si="46"/>
        <v/>
      </c>
      <c r="G1507" t="str">
        <f t="shared" si="47"/>
        <v/>
      </c>
      <c r="H1507">
        <v>1970</v>
      </c>
      <c r="I1507"/>
      <c r="J1507" s="40" t="s">
        <v>85</v>
      </c>
      <c r="K1507" s="11" t="b">
        <v>0</v>
      </c>
    </row>
    <row r="1508" spans="1:11" x14ac:dyDescent="0.2">
      <c r="A1508">
        <v>1553</v>
      </c>
      <c r="B1508" t="s">
        <v>21</v>
      </c>
      <c r="C1508" s="11" t="s">
        <v>50</v>
      </c>
      <c r="D1508" t="s">
        <v>1471</v>
      </c>
      <c r="E1508">
        <v>56.6</v>
      </c>
      <c r="F1508" t="str">
        <f t="shared" si="46"/>
        <v/>
      </c>
      <c r="G1508" t="str">
        <f t="shared" si="47"/>
        <v/>
      </c>
      <c r="H1508">
        <v>2007</v>
      </c>
      <c r="I1508"/>
      <c r="J1508" s="40" t="s">
        <v>85</v>
      </c>
      <c r="K1508" s="11" t="b">
        <v>1</v>
      </c>
    </row>
    <row r="1509" spans="1:11" x14ac:dyDescent="0.2">
      <c r="A1509">
        <v>1554</v>
      </c>
      <c r="B1509" t="s">
        <v>21</v>
      </c>
      <c r="C1509" s="11" t="s">
        <v>50</v>
      </c>
      <c r="D1509" t="s">
        <v>1471</v>
      </c>
      <c r="E1509">
        <v>36.85</v>
      </c>
      <c r="F1509" t="str">
        <f t="shared" si="46"/>
        <v/>
      </c>
      <c r="G1509" t="str">
        <f t="shared" si="47"/>
        <v/>
      </c>
      <c r="H1509">
        <v>1987</v>
      </c>
      <c r="I1509"/>
      <c r="J1509" s="40" t="s">
        <v>85</v>
      </c>
      <c r="K1509" s="11" t="b">
        <v>0</v>
      </c>
    </row>
    <row r="1510" spans="1:11" x14ac:dyDescent="0.2">
      <c r="A1510">
        <v>1555</v>
      </c>
      <c r="B1510" t="s">
        <v>7</v>
      </c>
      <c r="C1510" s="11" t="s">
        <v>50</v>
      </c>
      <c r="D1510" t="s">
        <v>1471</v>
      </c>
      <c r="E1510">
        <v>97.248000090569306</v>
      </c>
      <c r="F1510" t="str">
        <f t="shared" si="46"/>
        <v/>
      </c>
      <c r="G1510" t="str">
        <f t="shared" si="47"/>
        <v/>
      </c>
      <c r="H1510">
        <v>1994</v>
      </c>
      <c r="I1510"/>
      <c r="J1510" s="40">
        <v>0.49333333333333335</v>
      </c>
      <c r="K1510" s="11" t="b">
        <v>0</v>
      </c>
    </row>
    <row r="1511" spans="1:11" x14ac:dyDescent="0.2">
      <c r="A1511">
        <v>1556</v>
      </c>
      <c r="B1511" t="s">
        <v>18</v>
      </c>
      <c r="C1511" s="11" t="s">
        <v>52</v>
      </c>
      <c r="D1511" t="s">
        <v>1472</v>
      </c>
      <c r="E1511">
        <v>12.7</v>
      </c>
      <c r="F1511" t="str">
        <f t="shared" si="46"/>
        <v/>
      </c>
      <c r="G1511" t="str">
        <f t="shared" si="47"/>
        <v/>
      </c>
      <c r="H1511">
        <v>1941</v>
      </c>
      <c r="I1511"/>
      <c r="J1511" s="40" t="s">
        <v>85</v>
      </c>
      <c r="K1511" s="11" t="b">
        <v>0</v>
      </c>
    </row>
    <row r="1512" spans="1:11" x14ac:dyDescent="0.2">
      <c r="A1512">
        <v>1557</v>
      </c>
      <c r="B1512" t="s">
        <v>4</v>
      </c>
      <c r="C1512" s="11" t="s">
        <v>44</v>
      </c>
      <c r="D1512" t="s">
        <v>1473</v>
      </c>
      <c r="E1512">
        <v>5420.6999957486996</v>
      </c>
      <c r="F1512" t="str">
        <f t="shared" si="46"/>
        <v/>
      </c>
      <c r="G1512" t="str">
        <f t="shared" si="47"/>
        <v/>
      </c>
      <c r="H1512">
        <v>1980</v>
      </c>
      <c r="I1512"/>
      <c r="J1512" s="40">
        <v>0.33</v>
      </c>
      <c r="K1512" s="11" t="b">
        <v>0</v>
      </c>
    </row>
    <row r="1513" spans="1:11" x14ac:dyDescent="0.2">
      <c r="A1513">
        <v>1558</v>
      </c>
      <c r="B1513" t="s">
        <v>18</v>
      </c>
      <c r="C1513" s="11" t="s">
        <v>35</v>
      </c>
      <c r="D1513" t="s">
        <v>1474</v>
      </c>
      <c r="E1513">
        <v>50</v>
      </c>
      <c r="F1513" t="str">
        <f t="shared" si="46"/>
        <v/>
      </c>
      <c r="G1513" t="str">
        <f t="shared" si="47"/>
        <v/>
      </c>
      <c r="H1513">
        <v>1931</v>
      </c>
      <c r="I1513"/>
      <c r="J1513" s="40" t="s">
        <v>85</v>
      </c>
      <c r="K1513" s="11" t="b">
        <v>0</v>
      </c>
    </row>
    <row r="1514" spans="1:11" x14ac:dyDescent="0.2">
      <c r="A1514">
        <v>1559</v>
      </c>
      <c r="B1514" t="s">
        <v>8</v>
      </c>
      <c r="C1514" s="11" t="s">
        <v>50</v>
      </c>
      <c r="D1514" t="s">
        <v>1475</v>
      </c>
      <c r="E1514">
        <v>24.9116000113636</v>
      </c>
      <c r="F1514" t="str">
        <f t="shared" si="46"/>
        <v/>
      </c>
      <c r="G1514" t="str">
        <f t="shared" si="47"/>
        <v/>
      </c>
      <c r="H1514">
        <v>1997</v>
      </c>
      <c r="I1514"/>
      <c r="J1514" s="40">
        <v>0.36920000000000003</v>
      </c>
      <c r="K1514" s="11" t="b">
        <v>1</v>
      </c>
    </row>
    <row r="1515" spans="1:11" x14ac:dyDescent="0.2">
      <c r="A1515">
        <v>1560</v>
      </c>
      <c r="B1515" t="s">
        <v>6</v>
      </c>
      <c r="C1515" s="11" t="s">
        <v>34</v>
      </c>
      <c r="D1515" t="s">
        <v>1476</v>
      </c>
      <c r="E1515">
        <v>15.2891999951005</v>
      </c>
      <c r="F1515" t="str">
        <f t="shared" si="46"/>
        <v/>
      </c>
      <c r="G1515" t="str">
        <f t="shared" si="47"/>
        <v/>
      </c>
      <c r="H1515">
        <v>1965</v>
      </c>
      <c r="I1515"/>
      <c r="J1515" s="40">
        <v>0.34343750000000001</v>
      </c>
      <c r="K1515" s="11" t="b">
        <v>1</v>
      </c>
    </row>
    <row r="1516" spans="1:11" x14ac:dyDescent="0.2">
      <c r="A1516">
        <v>1561</v>
      </c>
      <c r="B1516" t="s">
        <v>67</v>
      </c>
      <c r="C1516" s="11" t="s">
        <v>39</v>
      </c>
      <c r="D1516" t="s">
        <v>1477</v>
      </c>
      <c r="E1516">
        <v>230.40000021457701</v>
      </c>
      <c r="F1516" t="str">
        <f t="shared" si="46"/>
        <v/>
      </c>
      <c r="G1516" t="str">
        <f t="shared" si="47"/>
        <v/>
      </c>
      <c r="H1516">
        <v>1968</v>
      </c>
      <c r="I1516"/>
      <c r="J1516" s="40">
        <v>0.36299999999999999</v>
      </c>
      <c r="K1516" s="11" t="b">
        <v>0</v>
      </c>
    </row>
    <row r="1517" spans="1:11" x14ac:dyDescent="0.2">
      <c r="A1517">
        <v>1562</v>
      </c>
      <c r="B1517" t="s">
        <v>7</v>
      </c>
      <c r="C1517" s="11" t="s">
        <v>34</v>
      </c>
      <c r="D1517" t="s">
        <v>1478</v>
      </c>
      <c r="E1517">
        <v>403.20000037550898</v>
      </c>
      <c r="F1517" t="str">
        <f t="shared" si="46"/>
        <v/>
      </c>
      <c r="G1517" t="str">
        <f t="shared" si="47"/>
        <v/>
      </c>
      <c r="H1517">
        <v>2002</v>
      </c>
      <c r="I1517"/>
      <c r="J1517" s="40">
        <v>0.54666666666666663</v>
      </c>
      <c r="K1517" s="11" t="b">
        <v>0</v>
      </c>
    </row>
    <row r="1518" spans="1:11" x14ac:dyDescent="0.2">
      <c r="A1518">
        <v>1563</v>
      </c>
      <c r="B1518" t="s">
        <v>18</v>
      </c>
      <c r="C1518" s="11" t="s">
        <v>49</v>
      </c>
      <c r="D1518" t="s">
        <v>1479</v>
      </c>
      <c r="E1518">
        <v>11.2</v>
      </c>
      <c r="F1518" t="str">
        <f t="shared" si="46"/>
        <v/>
      </c>
      <c r="G1518" t="str">
        <f t="shared" si="47"/>
        <v/>
      </c>
      <c r="H1518">
        <v>1975</v>
      </c>
      <c r="I1518"/>
      <c r="J1518" s="40" t="s">
        <v>85</v>
      </c>
      <c r="K1518" s="11" t="b">
        <v>0</v>
      </c>
    </row>
    <row r="1519" spans="1:11" x14ac:dyDescent="0.2">
      <c r="A1519">
        <v>1564</v>
      </c>
      <c r="B1519" t="s">
        <v>8</v>
      </c>
      <c r="C1519" s="11" t="s">
        <v>34</v>
      </c>
      <c r="D1519" t="s">
        <v>1480</v>
      </c>
      <c r="E1519">
        <v>113.680000051856</v>
      </c>
      <c r="F1519" t="str">
        <f t="shared" si="46"/>
        <v/>
      </c>
      <c r="G1519" t="str">
        <f t="shared" si="47"/>
        <v/>
      </c>
      <c r="H1519">
        <v>1971</v>
      </c>
      <c r="I1519"/>
      <c r="J1519" s="40">
        <v>0.30159999999999998</v>
      </c>
      <c r="K1519" s="11" t="b">
        <v>0</v>
      </c>
    </row>
    <row r="1520" spans="1:11" x14ac:dyDescent="0.2">
      <c r="A1520">
        <v>1565</v>
      </c>
      <c r="B1520" t="s">
        <v>18</v>
      </c>
      <c r="C1520" s="11" t="s">
        <v>50</v>
      </c>
      <c r="D1520" t="s">
        <v>1481</v>
      </c>
      <c r="E1520">
        <v>311.10000000000002</v>
      </c>
      <c r="F1520" t="str">
        <f t="shared" si="46"/>
        <v/>
      </c>
      <c r="G1520" t="str">
        <f t="shared" si="47"/>
        <v/>
      </c>
      <c r="H1520">
        <v>1984</v>
      </c>
      <c r="I1520"/>
      <c r="J1520" s="40" t="s">
        <v>85</v>
      </c>
      <c r="K1520" s="11" t="b">
        <v>0</v>
      </c>
    </row>
    <row r="1521" spans="1:11" x14ac:dyDescent="0.2">
      <c r="A1521">
        <v>1566</v>
      </c>
      <c r="B1521" t="s">
        <v>21</v>
      </c>
      <c r="C1521" s="11" t="s">
        <v>38</v>
      </c>
      <c r="D1521" t="s">
        <v>1482</v>
      </c>
      <c r="E1521">
        <v>19.600000000000001</v>
      </c>
      <c r="F1521" t="str">
        <f t="shared" si="46"/>
        <v/>
      </c>
      <c r="G1521" t="str">
        <f t="shared" si="47"/>
        <v/>
      </c>
      <c r="H1521">
        <v>1992</v>
      </c>
      <c r="I1521"/>
      <c r="J1521" s="40" t="s">
        <v>85</v>
      </c>
      <c r="K1521" s="11" t="b">
        <v>1</v>
      </c>
    </row>
    <row r="1522" spans="1:11" x14ac:dyDescent="0.2">
      <c r="A1522">
        <v>1567</v>
      </c>
      <c r="B1522" t="s">
        <v>7</v>
      </c>
      <c r="C1522" s="11" t="s">
        <v>41</v>
      </c>
      <c r="D1522" t="s">
        <v>1483</v>
      </c>
      <c r="E1522">
        <v>38.515200035870102</v>
      </c>
      <c r="F1522" t="str">
        <f t="shared" si="46"/>
        <v/>
      </c>
      <c r="G1522" t="str">
        <f t="shared" si="47"/>
        <v/>
      </c>
      <c r="H1522">
        <v>2004</v>
      </c>
      <c r="I1522"/>
      <c r="J1522" s="40">
        <v>0.56000000000000005</v>
      </c>
      <c r="K1522" s="11" t="b">
        <v>0</v>
      </c>
    </row>
    <row r="1523" spans="1:11" x14ac:dyDescent="0.2">
      <c r="A1523">
        <v>1568</v>
      </c>
      <c r="B1523" t="s">
        <v>18</v>
      </c>
      <c r="C1523" s="11" t="s">
        <v>35</v>
      </c>
      <c r="D1523" t="s">
        <v>1484</v>
      </c>
      <c r="E1523">
        <v>20</v>
      </c>
      <c r="F1523" t="str">
        <f t="shared" si="46"/>
        <v/>
      </c>
      <c r="G1523" t="str">
        <f t="shared" si="47"/>
        <v/>
      </c>
      <c r="H1523">
        <v>1966</v>
      </c>
      <c r="I1523"/>
      <c r="J1523" s="40" t="s">
        <v>85</v>
      </c>
      <c r="K1523" s="11" t="b">
        <v>0</v>
      </c>
    </row>
    <row r="1524" spans="1:11" x14ac:dyDescent="0.2">
      <c r="A1524">
        <v>1569</v>
      </c>
      <c r="B1524" t="s">
        <v>18</v>
      </c>
      <c r="C1524" s="11" t="s">
        <v>52</v>
      </c>
      <c r="D1524" t="s">
        <v>1485</v>
      </c>
      <c r="E1524">
        <v>11</v>
      </c>
      <c r="F1524" t="str">
        <f t="shared" si="46"/>
        <v/>
      </c>
      <c r="G1524" t="str">
        <f t="shared" si="47"/>
        <v/>
      </c>
      <c r="H1524">
        <v>1921</v>
      </c>
      <c r="I1524"/>
      <c r="J1524" s="40" t="s">
        <v>85</v>
      </c>
      <c r="K1524" s="11" t="b">
        <v>0</v>
      </c>
    </row>
    <row r="1525" spans="1:11" x14ac:dyDescent="0.2">
      <c r="A1525">
        <v>1570</v>
      </c>
      <c r="B1525" t="s">
        <v>18</v>
      </c>
      <c r="C1525" s="11" t="s">
        <v>52</v>
      </c>
      <c r="D1525" t="s">
        <v>1486</v>
      </c>
      <c r="E1525">
        <v>13</v>
      </c>
      <c r="F1525" t="str">
        <f t="shared" si="46"/>
        <v/>
      </c>
      <c r="G1525" t="str">
        <f t="shared" si="47"/>
        <v/>
      </c>
      <c r="H1525">
        <v>1940</v>
      </c>
      <c r="I1525"/>
      <c r="J1525" s="40" t="s">
        <v>85</v>
      </c>
      <c r="K1525" s="11" t="b">
        <v>0</v>
      </c>
    </row>
    <row r="1526" spans="1:11" x14ac:dyDescent="0.2">
      <c r="A1526">
        <v>1571</v>
      </c>
      <c r="B1526" t="s">
        <v>8</v>
      </c>
      <c r="C1526" s="11" t="s">
        <v>41</v>
      </c>
      <c r="D1526" t="s">
        <v>1487</v>
      </c>
      <c r="E1526">
        <v>13.818000006303199</v>
      </c>
      <c r="F1526" t="str">
        <f t="shared" si="46"/>
        <v/>
      </c>
      <c r="G1526" t="str">
        <f t="shared" si="47"/>
        <v/>
      </c>
      <c r="H1526">
        <v>1995</v>
      </c>
      <c r="I1526"/>
      <c r="J1526" s="40">
        <v>0.36399999999999999</v>
      </c>
      <c r="K1526" s="11" t="b">
        <v>1</v>
      </c>
    </row>
    <row r="1527" spans="1:11" x14ac:dyDescent="0.2">
      <c r="A1527">
        <v>1572</v>
      </c>
      <c r="B1527" t="s">
        <v>7</v>
      </c>
      <c r="C1527" s="11" t="s">
        <v>34</v>
      </c>
      <c r="D1527" t="s">
        <v>1488</v>
      </c>
      <c r="E1527">
        <v>19.862400018498299</v>
      </c>
      <c r="F1527" t="str">
        <f t="shared" si="46"/>
        <v/>
      </c>
      <c r="G1527" t="str">
        <f t="shared" si="47"/>
        <v/>
      </c>
      <c r="H1527">
        <v>2001</v>
      </c>
      <c r="I1527"/>
      <c r="J1527" s="40">
        <v>0.54</v>
      </c>
      <c r="K1527" s="11" t="b">
        <v>0</v>
      </c>
    </row>
    <row r="1528" spans="1:11" x14ac:dyDescent="0.2">
      <c r="A1528">
        <v>1573</v>
      </c>
      <c r="B1528" t="s">
        <v>18</v>
      </c>
      <c r="C1528" s="11" t="s">
        <v>51</v>
      </c>
      <c r="D1528" t="s">
        <v>1489</v>
      </c>
      <c r="E1528">
        <v>41.2</v>
      </c>
      <c r="F1528" t="str">
        <f t="shared" si="46"/>
        <v/>
      </c>
      <c r="G1528" t="str">
        <f t="shared" si="47"/>
        <v/>
      </c>
      <c r="H1528">
        <v>1974</v>
      </c>
      <c r="I1528"/>
      <c r="J1528" s="40" t="s">
        <v>85</v>
      </c>
      <c r="K1528" s="11" t="b">
        <v>0</v>
      </c>
    </row>
    <row r="1529" spans="1:11" x14ac:dyDescent="0.2">
      <c r="A1529">
        <v>1574</v>
      </c>
      <c r="B1529" t="s">
        <v>10</v>
      </c>
      <c r="C1529" s="11" t="s">
        <v>51</v>
      </c>
      <c r="D1529" t="s">
        <v>1490</v>
      </c>
      <c r="E1529">
        <v>311</v>
      </c>
      <c r="F1529">
        <f t="shared" si="46"/>
        <v>311</v>
      </c>
      <c r="G1529">
        <f t="shared" si="47"/>
        <v>2488</v>
      </c>
      <c r="H1529">
        <v>1980</v>
      </c>
      <c r="I1529"/>
      <c r="J1529" s="40" t="s">
        <v>85</v>
      </c>
      <c r="K1529" s="11" t="b">
        <v>0</v>
      </c>
    </row>
    <row r="1530" spans="1:11" x14ac:dyDescent="0.2">
      <c r="A1530">
        <v>1575</v>
      </c>
      <c r="B1530" t="s">
        <v>8</v>
      </c>
      <c r="C1530" s="11" t="s">
        <v>38</v>
      </c>
      <c r="D1530" t="s">
        <v>1491</v>
      </c>
      <c r="E1530">
        <v>19.012000008672501</v>
      </c>
      <c r="F1530" t="str">
        <f t="shared" si="46"/>
        <v/>
      </c>
      <c r="G1530" t="str">
        <f t="shared" si="47"/>
        <v/>
      </c>
      <c r="H1530">
        <v>1994</v>
      </c>
      <c r="I1530"/>
      <c r="J1530" s="40">
        <v>0.3614</v>
      </c>
      <c r="K1530" s="11" t="b">
        <v>1</v>
      </c>
    </row>
    <row r="1531" spans="1:11" x14ac:dyDescent="0.2">
      <c r="A1531">
        <v>1576</v>
      </c>
      <c r="B1531" t="s">
        <v>4</v>
      </c>
      <c r="C1531" s="11" t="s">
        <v>41</v>
      </c>
      <c r="D1531" t="s">
        <v>1492</v>
      </c>
      <c r="E1531">
        <v>1358.4999989345699</v>
      </c>
      <c r="F1531" t="str">
        <f t="shared" si="46"/>
        <v/>
      </c>
      <c r="G1531" t="str">
        <f t="shared" si="47"/>
        <v/>
      </c>
      <c r="H1531">
        <v>1985</v>
      </c>
      <c r="I1531">
        <v>2021</v>
      </c>
      <c r="J1531" s="40">
        <v>0.33</v>
      </c>
      <c r="K1531" s="11" t="b">
        <v>0</v>
      </c>
    </row>
    <row r="1532" spans="1:11" x14ac:dyDescent="0.2">
      <c r="A1532">
        <v>1577</v>
      </c>
      <c r="B1532" t="s">
        <v>65</v>
      </c>
      <c r="C1532" s="11" t="s">
        <v>35</v>
      </c>
      <c r="D1532" t="s">
        <v>1493</v>
      </c>
      <c r="E1532">
        <v>10.65</v>
      </c>
      <c r="F1532" t="str">
        <f t="shared" si="46"/>
        <v/>
      </c>
      <c r="G1532" t="str">
        <f t="shared" si="47"/>
        <v/>
      </c>
      <c r="H1532">
        <v>1985</v>
      </c>
      <c r="I1532"/>
      <c r="J1532" s="40" t="s">
        <v>85</v>
      </c>
      <c r="K1532" s="11" t="b">
        <v>1</v>
      </c>
    </row>
    <row r="1533" spans="1:11" x14ac:dyDescent="0.2">
      <c r="A1533">
        <v>1578</v>
      </c>
      <c r="B1533" t="s">
        <v>18</v>
      </c>
      <c r="C1533" s="11" t="s">
        <v>35</v>
      </c>
      <c r="D1533" t="s">
        <v>1494</v>
      </c>
      <c r="E1533">
        <v>36</v>
      </c>
      <c r="F1533" t="str">
        <f t="shared" si="46"/>
        <v/>
      </c>
      <c r="G1533" t="str">
        <f t="shared" si="47"/>
        <v/>
      </c>
      <c r="H1533">
        <v>1948</v>
      </c>
      <c r="I1533"/>
      <c r="J1533" s="40" t="s">
        <v>85</v>
      </c>
      <c r="K1533" s="11" t="b">
        <v>0</v>
      </c>
    </row>
    <row r="1534" spans="1:11" x14ac:dyDescent="0.2">
      <c r="A1534">
        <v>1579</v>
      </c>
      <c r="B1534" t="s">
        <v>18</v>
      </c>
      <c r="C1534" s="11" t="s">
        <v>51</v>
      </c>
      <c r="D1534" t="s">
        <v>1495</v>
      </c>
      <c r="E1534">
        <v>37.5</v>
      </c>
      <c r="F1534" t="str">
        <f t="shared" si="46"/>
        <v/>
      </c>
      <c r="G1534" t="str">
        <f t="shared" si="47"/>
        <v/>
      </c>
      <c r="H1534">
        <v>1965</v>
      </c>
      <c r="I1534"/>
      <c r="J1534" s="40" t="s">
        <v>85</v>
      </c>
      <c r="K1534" s="11" t="b">
        <v>0</v>
      </c>
    </row>
    <row r="1535" spans="1:11" x14ac:dyDescent="0.2">
      <c r="A1535">
        <v>1580</v>
      </c>
      <c r="B1535" t="s">
        <v>18</v>
      </c>
      <c r="C1535" s="11" t="s">
        <v>35</v>
      </c>
      <c r="D1535" t="s">
        <v>1496</v>
      </c>
      <c r="E1535">
        <v>32</v>
      </c>
      <c r="F1535" t="str">
        <f t="shared" si="46"/>
        <v/>
      </c>
      <c r="G1535" t="str">
        <f t="shared" si="47"/>
        <v/>
      </c>
      <c r="H1535">
        <v>1933</v>
      </c>
      <c r="I1535"/>
      <c r="J1535" s="40" t="s">
        <v>85</v>
      </c>
      <c r="K1535" s="11" t="b">
        <v>0</v>
      </c>
    </row>
    <row r="1536" spans="1:11" x14ac:dyDescent="0.2">
      <c r="A1536">
        <v>1581</v>
      </c>
      <c r="B1536" t="s">
        <v>21</v>
      </c>
      <c r="C1536" s="11" t="s">
        <v>41</v>
      </c>
      <c r="D1536" t="s">
        <v>1497</v>
      </c>
      <c r="E1536">
        <v>20</v>
      </c>
      <c r="F1536" t="str">
        <f t="shared" si="46"/>
        <v/>
      </c>
      <c r="G1536" t="str">
        <f t="shared" si="47"/>
        <v/>
      </c>
      <c r="H1536">
        <v>2006</v>
      </c>
      <c r="I1536"/>
      <c r="J1536" s="40" t="s">
        <v>85</v>
      </c>
      <c r="K1536" s="11" t="b">
        <v>1</v>
      </c>
    </row>
    <row r="1537" spans="1:11" x14ac:dyDescent="0.2">
      <c r="A1537">
        <v>1582</v>
      </c>
      <c r="B1537" t="s">
        <v>18</v>
      </c>
      <c r="C1537" s="11" t="s">
        <v>52</v>
      </c>
      <c r="D1537" t="s">
        <v>1498</v>
      </c>
      <c r="E1537">
        <v>431</v>
      </c>
      <c r="F1537" t="str">
        <f t="shared" si="46"/>
        <v/>
      </c>
      <c r="G1537" t="str">
        <f t="shared" si="47"/>
        <v/>
      </c>
      <c r="H1537">
        <v>1960</v>
      </c>
      <c r="I1537"/>
      <c r="J1537" s="40" t="s">
        <v>85</v>
      </c>
      <c r="K1537" s="11" t="b">
        <v>0</v>
      </c>
    </row>
    <row r="1538" spans="1:11" x14ac:dyDescent="0.2">
      <c r="A1538">
        <v>1583</v>
      </c>
      <c r="B1538" t="s">
        <v>9</v>
      </c>
      <c r="C1538" s="11" t="s">
        <v>41</v>
      </c>
      <c r="D1538" t="s">
        <v>1499</v>
      </c>
      <c r="E1538">
        <v>112.719600051418</v>
      </c>
      <c r="F1538" t="str">
        <f t="shared" ref="F1538:F1601" si="48">IF(B1538="PSP",E1538,"")</f>
        <v/>
      </c>
      <c r="G1538" t="str">
        <f t="shared" ref="G1538:G1601" si="49">IF(B1538="PSP",E1538*8,"")</f>
        <v/>
      </c>
      <c r="H1538">
        <v>1994</v>
      </c>
      <c r="I1538"/>
      <c r="J1538" s="40">
        <v>0.3614</v>
      </c>
      <c r="K1538" s="11" t="b">
        <v>0</v>
      </c>
    </row>
    <row r="1539" spans="1:11" x14ac:dyDescent="0.2">
      <c r="A1539">
        <v>1584</v>
      </c>
      <c r="B1539" t="s">
        <v>18</v>
      </c>
      <c r="C1539" s="11" t="s">
        <v>50</v>
      </c>
      <c r="D1539" t="s">
        <v>1500</v>
      </c>
      <c r="E1539">
        <v>72</v>
      </c>
      <c r="F1539" t="str">
        <f t="shared" si="48"/>
        <v/>
      </c>
      <c r="G1539" t="str">
        <f t="shared" si="49"/>
        <v/>
      </c>
      <c r="H1539">
        <v>2002</v>
      </c>
      <c r="I1539"/>
      <c r="J1539" s="40" t="s">
        <v>85</v>
      </c>
      <c r="K1539" s="11" t="b">
        <v>0</v>
      </c>
    </row>
    <row r="1540" spans="1:11" x14ac:dyDescent="0.2">
      <c r="A1540">
        <v>1585</v>
      </c>
      <c r="B1540" t="s">
        <v>65</v>
      </c>
      <c r="C1540" s="11" t="s">
        <v>41</v>
      </c>
      <c r="D1540" t="s">
        <v>1501</v>
      </c>
      <c r="E1540">
        <v>28.1</v>
      </c>
      <c r="F1540" t="str">
        <f t="shared" si="48"/>
        <v/>
      </c>
      <c r="G1540" t="str">
        <f t="shared" si="49"/>
        <v/>
      </c>
      <c r="H1540">
        <v>2007</v>
      </c>
      <c r="I1540"/>
      <c r="J1540" s="40" t="s">
        <v>85</v>
      </c>
      <c r="K1540" s="11" t="b">
        <v>1</v>
      </c>
    </row>
    <row r="1541" spans="1:11" x14ac:dyDescent="0.2">
      <c r="A1541">
        <v>1586</v>
      </c>
      <c r="B1541" t="s">
        <v>18</v>
      </c>
      <c r="C1541" s="11" t="s">
        <v>34</v>
      </c>
      <c r="D1541" t="s">
        <v>1502</v>
      </c>
      <c r="E1541">
        <v>24</v>
      </c>
      <c r="F1541" t="str">
        <f t="shared" si="48"/>
        <v/>
      </c>
      <c r="G1541" t="str">
        <f t="shared" si="49"/>
        <v/>
      </c>
      <c r="H1541">
        <v>1950</v>
      </c>
      <c r="I1541"/>
      <c r="J1541" s="40" t="s">
        <v>85</v>
      </c>
      <c r="K1541" s="11" t="b">
        <v>0</v>
      </c>
    </row>
    <row r="1542" spans="1:11" x14ac:dyDescent="0.2">
      <c r="A1542">
        <v>1587</v>
      </c>
      <c r="B1542" t="s">
        <v>18</v>
      </c>
      <c r="C1542" s="11" t="s">
        <v>37</v>
      </c>
      <c r="D1542" t="s">
        <v>1503</v>
      </c>
      <c r="E1542">
        <v>110</v>
      </c>
      <c r="F1542" t="str">
        <f t="shared" si="48"/>
        <v/>
      </c>
      <c r="G1542" t="str">
        <f t="shared" si="49"/>
        <v/>
      </c>
      <c r="H1542">
        <v>1958</v>
      </c>
      <c r="I1542"/>
      <c r="J1542" s="40" t="s">
        <v>85</v>
      </c>
      <c r="K1542" s="11" t="b">
        <v>0</v>
      </c>
    </row>
    <row r="1543" spans="1:11" x14ac:dyDescent="0.2">
      <c r="A1543">
        <v>1588</v>
      </c>
      <c r="B1543" t="s">
        <v>18</v>
      </c>
      <c r="C1543" s="11" t="s">
        <v>35</v>
      </c>
      <c r="D1543" t="s">
        <v>1504</v>
      </c>
      <c r="E1543">
        <v>14.9</v>
      </c>
      <c r="F1543" t="str">
        <f t="shared" si="48"/>
        <v/>
      </c>
      <c r="G1543" t="str">
        <f t="shared" si="49"/>
        <v/>
      </c>
      <c r="H1543">
        <v>2006</v>
      </c>
      <c r="I1543"/>
      <c r="J1543" s="40" t="s">
        <v>85</v>
      </c>
      <c r="K1543" s="11" t="b">
        <v>0</v>
      </c>
    </row>
    <row r="1544" spans="1:11" x14ac:dyDescent="0.2">
      <c r="A1544">
        <v>1589</v>
      </c>
      <c r="B1544" t="s">
        <v>21</v>
      </c>
      <c r="C1544" s="11" t="s">
        <v>37</v>
      </c>
      <c r="D1544" t="s">
        <v>1505</v>
      </c>
      <c r="E1544">
        <v>93.75</v>
      </c>
      <c r="F1544" t="str">
        <f t="shared" si="48"/>
        <v/>
      </c>
      <c r="G1544" t="str">
        <f t="shared" si="49"/>
        <v/>
      </c>
      <c r="H1544">
        <v>1959</v>
      </c>
      <c r="I1544"/>
      <c r="J1544" s="40" t="s">
        <v>85</v>
      </c>
      <c r="K1544" s="11" t="b">
        <v>1</v>
      </c>
    </row>
    <row r="1545" spans="1:11" x14ac:dyDescent="0.2">
      <c r="A1545">
        <v>1590</v>
      </c>
      <c r="B1545" t="s">
        <v>18</v>
      </c>
      <c r="C1545" s="11" t="s">
        <v>35</v>
      </c>
      <c r="D1545" t="s">
        <v>1506</v>
      </c>
      <c r="E1545">
        <v>47.8</v>
      </c>
      <c r="F1545" t="str">
        <f t="shared" si="48"/>
        <v/>
      </c>
      <c r="G1545" t="str">
        <f t="shared" si="49"/>
        <v/>
      </c>
      <c r="H1545">
        <v>1963</v>
      </c>
      <c r="I1545"/>
      <c r="J1545" s="40" t="s">
        <v>85</v>
      </c>
      <c r="K1545" s="11" t="b">
        <v>0</v>
      </c>
    </row>
    <row r="1546" spans="1:11" x14ac:dyDescent="0.2">
      <c r="A1546">
        <v>1591</v>
      </c>
      <c r="B1546" t="s">
        <v>18</v>
      </c>
      <c r="C1546" s="11" t="s">
        <v>37</v>
      </c>
      <c r="D1546" t="s">
        <v>1507</v>
      </c>
      <c r="E1546">
        <v>31</v>
      </c>
      <c r="F1546" t="str">
        <f t="shared" si="48"/>
        <v/>
      </c>
      <c r="G1546" t="str">
        <f t="shared" si="49"/>
        <v/>
      </c>
      <c r="H1546">
        <v>1969</v>
      </c>
      <c r="I1546"/>
      <c r="J1546" s="40" t="s">
        <v>85</v>
      </c>
      <c r="K1546" s="11" t="b">
        <v>0</v>
      </c>
    </row>
    <row r="1547" spans="1:11" x14ac:dyDescent="0.2">
      <c r="A1547">
        <v>1592</v>
      </c>
      <c r="B1547" t="s">
        <v>18</v>
      </c>
      <c r="C1547" s="11" t="s">
        <v>35</v>
      </c>
      <c r="D1547" t="s">
        <v>1508</v>
      </c>
      <c r="E1547">
        <v>143.5</v>
      </c>
      <c r="F1547" t="str">
        <f t="shared" si="48"/>
        <v/>
      </c>
      <c r="G1547" t="str">
        <f t="shared" si="49"/>
        <v/>
      </c>
      <c r="H1547">
        <v>1974</v>
      </c>
      <c r="I1547"/>
      <c r="J1547" s="40" t="s">
        <v>85</v>
      </c>
      <c r="K1547" s="11" t="b">
        <v>0</v>
      </c>
    </row>
    <row r="1548" spans="1:11" x14ac:dyDescent="0.2">
      <c r="A1548">
        <v>1593</v>
      </c>
      <c r="B1548" t="s">
        <v>9</v>
      </c>
      <c r="C1548" s="11" t="s">
        <v>57</v>
      </c>
      <c r="D1548" t="s">
        <v>1509</v>
      </c>
      <c r="E1548">
        <v>17.640000008046599</v>
      </c>
      <c r="F1548" t="str">
        <f t="shared" si="48"/>
        <v/>
      </c>
      <c r="G1548" t="str">
        <f t="shared" si="49"/>
        <v/>
      </c>
      <c r="H1548">
        <v>1995</v>
      </c>
      <c r="I1548"/>
      <c r="J1548" s="40">
        <v>0.36399999999999999</v>
      </c>
      <c r="K1548" s="11" t="b">
        <v>0</v>
      </c>
    </row>
    <row r="1549" spans="1:11" x14ac:dyDescent="0.2">
      <c r="A1549">
        <v>1594</v>
      </c>
      <c r="B1549" t="s">
        <v>10</v>
      </c>
      <c r="C1549" s="11" t="s">
        <v>52</v>
      </c>
      <c r="D1549" t="s">
        <v>1510</v>
      </c>
      <c r="E1549">
        <v>85</v>
      </c>
      <c r="F1549">
        <f t="shared" si="48"/>
        <v>85</v>
      </c>
      <c r="G1549">
        <f t="shared" si="49"/>
        <v>680</v>
      </c>
      <c r="H1549">
        <v>1961</v>
      </c>
      <c r="I1549"/>
      <c r="J1549" s="40" t="s">
        <v>85</v>
      </c>
      <c r="K1549" s="11" t="b">
        <v>0</v>
      </c>
    </row>
    <row r="1550" spans="1:11" x14ac:dyDescent="0.2">
      <c r="A1550">
        <v>1595</v>
      </c>
      <c r="B1550" t="s">
        <v>18</v>
      </c>
      <c r="C1550" s="11" t="s">
        <v>57</v>
      </c>
      <c r="D1550" t="s">
        <v>1511</v>
      </c>
      <c r="E1550">
        <v>15.2</v>
      </c>
      <c r="F1550" t="str">
        <f t="shared" si="48"/>
        <v/>
      </c>
      <c r="G1550" t="str">
        <f t="shared" si="49"/>
        <v/>
      </c>
      <c r="H1550">
        <v>1970</v>
      </c>
      <c r="I1550"/>
      <c r="J1550" s="40" t="s">
        <v>85</v>
      </c>
      <c r="K1550" s="11" t="b">
        <v>0</v>
      </c>
    </row>
    <row r="1551" spans="1:11" x14ac:dyDescent="0.2">
      <c r="A1551">
        <v>1596</v>
      </c>
      <c r="B1551" t="s">
        <v>21</v>
      </c>
      <c r="C1551" s="11" t="s">
        <v>52</v>
      </c>
      <c r="D1551" t="s">
        <v>1512</v>
      </c>
      <c r="E1551">
        <v>20.594999999999999</v>
      </c>
      <c r="F1551" t="str">
        <f t="shared" si="48"/>
        <v/>
      </c>
      <c r="G1551" t="str">
        <f t="shared" si="49"/>
        <v/>
      </c>
      <c r="H1551">
        <v>2008</v>
      </c>
      <c r="I1551"/>
      <c r="J1551" s="40" t="s">
        <v>85</v>
      </c>
      <c r="K1551" s="11" t="b">
        <v>1</v>
      </c>
    </row>
    <row r="1552" spans="1:11" x14ac:dyDescent="0.2">
      <c r="A1552">
        <v>1597</v>
      </c>
      <c r="B1552" t="s">
        <v>18</v>
      </c>
      <c r="C1552" s="11" t="s">
        <v>44</v>
      </c>
      <c r="D1552" t="s">
        <v>1513</v>
      </c>
      <c r="E1552">
        <v>20</v>
      </c>
      <c r="F1552" t="str">
        <f t="shared" si="48"/>
        <v/>
      </c>
      <c r="G1552" t="str">
        <f t="shared" si="49"/>
        <v/>
      </c>
      <c r="H1552">
        <v>1929</v>
      </c>
      <c r="I1552"/>
      <c r="J1552" s="40" t="s">
        <v>85</v>
      </c>
      <c r="K1552" s="11" t="b">
        <v>0</v>
      </c>
    </row>
    <row r="1553" spans="1:11" x14ac:dyDescent="0.2">
      <c r="A1553">
        <v>1599</v>
      </c>
      <c r="B1553" t="s">
        <v>18</v>
      </c>
      <c r="C1553" s="11" t="s">
        <v>57</v>
      </c>
      <c r="D1553" t="s">
        <v>1514</v>
      </c>
      <c r="E1553">
        <v>52.8</v>
      </c>
      <c r="F1553" t="str">
        <f t="shared" si="48"/>
        <v/>
      </c>
      <c r="G1553" t="str">
        <f t="shared" si="49"/>
        <v/>
      </c>
      <c r="H1553">
        <v>1982</v>
      </c>
      <c r="I1553"/>
      <c r="J1553" s="40" t="s">
        <v>85</v>
      </c>
      <c r="K1553" s="11" t="b">
        <v>0</v>
      </c>
    </row>
    <row r="1554" spans="1:11" x14ac:dyDescent="0.2">
      <c r="A1554">
        <v>1600</v>
      </c>
      <c r="B1554" t="s">
        <v>10</v>
      </c>
      <c r="C1554" s="11" t="s">
        <v>57</v>
      </c>
      <c r="D1554" t="s">
        <v>1515</v>
      </c>
      <c r="E1554">
        <v>210</v>
      </c>
      <c r="F1554">
        <f t="shared" si="48"/>
        <v>210</v>
      </c>
      <c r="G1554">
        <f t="shared" si="49"/>
        <v>1680</v>
      </c>
      <c r="H1554">
        <v>1973</v>
      </c>
      <c r="I1554"/>
      <c r="J1554" s="40" t="s">
        <v>85</v>
      </c>
      <c r="K1554" s="11" t="b">
        <v>0</v>
      </c>
    </row>
    <row r="1555" spans="1:11" x14ac:dyDescent="0.2">
      <c r="A1555">
        <v>1601</v>
      </c>
      <c r="B1555" t="s">
        <v>18</v>
      </c>
      <c r="C1555" s="11" t="s">
        <v>37</v>
      </c>
      <c r="D1555" t="s">
        <v>1516</v>
      </c>
      <c r="E1555">
        <v>40</v>
      </c>
      <c r="F1555" t="str">
        <f t="shared" si="48"/>
        <v/>
      </c>
      <c r="G1555" t="str">
        <f t="shared" si="49"/>
        <v/>
      </c>
      <c r="H1555">
        <v>1972</v>
      </c>
      <c r="I1555"/>
      <c r="J1555" s="40" t="s">
        <v>85</v>
      </c>
      <c r="K1555" s="11" t="b">
        <v>0</v>
      </c>
    </row>
    <row r="1556" spans="1:11" x14ac:dyDescent="0.2">
      <c r="A1556">
        <v>1602</v>
      </c>
      <c r="B1556" t="s">
        <v>18</v>
      </c>
      <c r="C1556" s="11" t="s">
        <v>37</v>
      </c>
      <c r="D1556" t="s">
        <v>1517</v>
      </c>
      <c r="E1556">
        <v>66.900000000000006</v>
      </c>
      <c r="F1556" t="str">
        <f t="shared" si="48"/>
        <v/>
      </c>
      <c r="G1556" t="str">
        <f t="shared" si="49"/>
        <v/>
      </c>
      <c r="H1556">
        <v>1955</v>
      </c>
      <c r="I1556"/>
      <c r="J1556" s="40" t="s">
        <v>85</v>
      </c>
      <c r="K1556" s="11" t="b">
        <v>0</v>
      </c>
    </row>
    <row r="1557" spans="1:11" x14ac:dyDescent="0.2">
      <c r="A1557">
        <v>1603</v>
      </c>
      <c r="B1557" t="s">
        <v>18</v>
      </c>
      <c r="C1557" s="11" t="s">
        <v>41</v>
      </c>
      <c r="D1557" t="s">
        <v>1518</v>
      </c>
      <c r="E1557">
        <v>19.2</v>
      </c>
      <c r="F1557" t="str">
        <f t="shared" si="48"/>
        <v/>
      </c>
      <c r="G1557" t="str">
        <f t="shared" si="49"/>
        <v/>
      </c>
      <c r="H1557">
        <v>1957</v>
      </c>
      <c r="I1557"/>
      <c r="J1557" s="40" t="s">
        <v>85</v>
      </c>
      <c r="K1557" s="11" t="b">
        <v>0</v>
      </c>
    </row>
    <row r="1558" spans="1:11" x14ac:dyDescent="0.2">
      <c r="A1558">
        <v>1604</v>
      </c>
      <c r="B1558" t="s">
        <v>4</v>
      </c>
      <c r="C1558" s="11" t="s">
        <v>41</v>
      </c>
      <c r="D1558" t="s">
        <v>1519</v>
      </c>
      <c r="E1558">
        <v>2553.5999979972798</v>
      </c>
      <c r="F1558" t="str">
        <f t="shared" si="48"/>
        <v/>
      </c>
      <c r="G1558" t="str">
        <f t="shared" si="49"/>
        <v/>
      </c>
      <c r="H1558">
        <v>1984</v>
      </c>
      <c r="I1558">
        <v>2021</v>
      </c>
      <c r="J1558" s="40">
        <v>0.33</v>
      </c>
      <c r="K1558" s="11" t="b">
        <v>0</v>
      </c>
    </row>
    <row r="1559" spans="1:11" x14ac:dyDescent="0.2">
      <c r="A1559">
        <v>1605</v>
      </c>
      <c r="B1559" t="s">
        <v>18</v>
      </c>
      <c r="C1559" s="11" t="s">
        <v>35</v>
      </c>
      <c r="D1559" t="s">
        <v>1520</v>
      </c>
      <c r="E1559">
        <v>81</v>
      </c>
      <c r="F1559" t="str">
        <f t="shared" si="48"/>
        <v/>
      </c>
      <c r="G1559" t="str">
        <f t="shared" si="49"/>
        <v/>
      </c>
      <c r="H1559">
        <v>1971</v>
      </c>
      <c r="I1559"/>
      <c r="J1559" s="40" t="s">
        <v>85</v>
      </c>
      <c r="K1559" s="11" t="b">
        <v>0</v>
      </c>
    </row>
    <row r="1560" spans="1:11" x14ac:dyDescent="0.2">
      <c r="A1560">
        <v>1606</v>
      </c>
      <c r="B1560" t="s">
        <v>18</v>
      </c>
      <c r="C1560" s="11" t="s">
        <v>49</v>
      </c>
      <c r="D1560" t="s">
        <v>1521</v>
      </c>
      <c r="E1560">
        <v>24.8</v>
      </c>
      <c r="F1560" t="str">
        <f t="shared" si="48"/>
        <v/>
      </c>
      <c r="G1560" t="str">
        <f t="shared" si="49"/>
        <v/>
      </c>
      <c r="H1560">
        <v>1986</v>
      </c>
      <c r="I1560"/>
      <c r="J1560" s="40" t="s">
        <v>85</v>
      </c>
      <c r="K1560" s="11" t="b">
        <v>0</v>
      </c>
    </row>
    <row r="1561" spans="1:11" x14ac:dyDescent="0.2">
      <c r="A1561">
        <v>1607</v>
      </c>
      <c r="B1561" t="s">
        <v>21</v>
      </c>
      <c r="C1561" s="11" t="s">
        <v>41</v>
      </c>
      <c r="D1561" t="s">
        <v>1522</v>
      </c>
      <c r="E1561">
        <v>22</v>
      </c>
      <c r="F1561" t="str">
        <f t="shared" si="48"/>
        <v/>
      </c>
      <c r="G1561" t="str">
        <f t="shared" si="49"/>
        <v/>
      </c>
      <c r="H1561">
        <v>2008</v>
      </c>
      <c r="I1561"/>
      <c r="J1561" s="40" t="s">
        <v>85</v>
      </c>
      <c r="K1561" s="11" t="b">
        <v>0</v>
      </c>
    </row>
    <row r="1562" spans="1:11" x14ac:dyDescent="0.2">
      <c r="A1562">
        <v>1608</v>
      </c>
      <c r="B1562" t="s">
        <v>21</v>
      </c>
      <c r="C1562" s="11" t="s">
        <v>41</v>
      </c>
      <c r="D1562" t="s">
        <v>1523</v>
      </c>
      <c r="E1562">
        <v>17</v>
      </c>
      <c r="F1562" t="str">
        <f t="shared" si="48"/>
        <v/>
      </c>
      <c r="G1562" t="str">
        <f t="shared" si="49"/>
        <v/>
      </c>
      <c r="H1562">
        <v>2000</v>
      </c>
      <c r="I1562"/>
      <c r="J1562" s="40" t="s">
        <v>85</v>
      </c>
      <c r="K1562" s="11" t="b">
        <v>1</v>
      </c>
    </row>
    <row r="1563" spans="1:11" x14ac:dyDescent="0.2">
      <c r="A1563">
        <v>1609</v>
      </c>
      <c r="B1563" t="s">
        <v>7</v>
      </c>
      <c r="C1563" s="11" t="s">
        <v>41</v>
      </c>
      <c r="D1563" t="s">
        <v>1524</v>
      </c>
      <c r="E1563">
        <v>19.449600018113799</v>
      </c>
      <c r="F1563" t="str">
        <f t="shared" si="48"/>
        <v/>
      </c>
      <c r="G1563" t="str">
        <f t="shared" si="49"/>
        <v/>
      </c>
      <c r="H1563">
        <v>1994</v>
      </c>
      <c r="I1563"/>
      <c r="J1563" s="40">
        <v>0.49333333333333335</v>
      </c>
      <c r="K1563" s="11" t="b">
        <v>0</v>
      </c>
    </row>
    <row r="1564" spans="1:11" x14ac:dyDescent="0.2">
      <c r="A1564">
        <v>1610</v>
      </c>
      <c r="B1564" t="s">
        <v>8</v>
      </c>
      <c r="C1564" s="11" t="s">
        <v>48</v>
      </c>
      <c r="D1564" t="s">
        <v>1525</v>
      </c>
      <c r="E1564">
        <v>17.640000008046599</v>
      </c>
      <c r="F1564" t="str">
        <f t="shared" si="48"/>
        <v/>
      </c>
      <c r="G1564" t="str">
        <f t="shared" si="49"/>
        <v/>
      </c>
      <c r="H1564">
        <v>2002</v>
      </c>
      <c r="I1564"/>
      <c r="J1564" s="40">
        <v>0.38219999999999998</v>
      </c>
      <c r="K1564" s="11" t="b">
        <v>1</v>
      </c>
    </row>
    <row r="1565" spans="1:11" x14ac:dyDescent="0.2">
      <c r="A1565">
        <v>1611</v>
      </c>
      <c r="B1565" t="s">
        <v>18</v>
      </c>
      <c r="C1565" s="11" t="s">
        <v>36</v>
      </c>
      <c r="D1565" t="s">
        <v>1526</v>
      </c>
      <c r="E1565">
        <v>28</v>
      </c>
      <c r="F1565" t="str">
        <f t="shared" si="48"/>
        <v/>
      </c>
      <c r="G1565" t="str">
        <f t="shared" si="49"/>
        <v/>
      </c>
      <c r="H1565">
        <v>1963</v>
      </c>
      <c r="I1565"/>
      <c r="J1565" s="40" t="s">
        <v>85</v>
      </c>
      <c r="K1565" s="11" t="b">
        <v>0</v>
      </c>
    </row>
    <row r="1566" spans="1:11" x14ac:dyDescent="0.2">
      <c r="A1566">
        <v>1612</v>
      </c>
      <c r="B1566" t="s">
        <v>21</v>
      </c>
      <c r="C1566" s="11" t="s">
        <v>36</v>
      </c>
      <c r="D1566" t="s">
        <v>1527</v>
      </c>
      <c r="E1566">
        <v>98</v>
      </c>
      <c r="F1566" t="str">
        <f t="shared" si="48"/>
        <v/>
      </c>
      <c r="G1566" t="str">
        <f t="shared" si="49"/>
        <v/>
      </c>
      <c r="H1566">
        <v>1972</v>
      </c>
      <c r="I1566"/>
      <c r="J1566" s="40" t="s">
        <v>85</v>
      </c>
      <c r="K1566" s="11" t="b">
        <v>1</v>
      </c>
    </row>
    <row r="1567" spans="1:11" x14ac:dyDescent="0.2">
      <c r="A1567">
        <v>1613</v>
      </c>
      <c r="B1567" t="s">
        <v>21</v>
      </c>
      <c r="C1567" s="11" t="s">
        <v>36</v>
      </c>
      <c r="D1567" t="s">
        <v>1528</v>
      </c>
      <c r="E1567">
        <v>154</v>
      </c>
      <c r="F1567" t="str">
        <f t="shared" si="48"/>
        <v/>
      </c>
      <c r="G1567" t="str">
        <f t="shared" si="49"/>
        <v/>
      </c>
      <c r="H1567">
        <v>1989</v>
      </c>
      <c r="I1567"/>
      <c r="J1567" s="40" t="s">
        <v>85</v>
      </c>
      <c r="K1567" s="11" t="b">
        <v>0</v>
      </c>
    </row>
    <row r="1568" spans="1:11" x14ac:dyDescent="0.2">
      <c r="A1568">
        <v>1614</v>
      </c>
      <c r="B1568" t="s">
        <v>18</v>
      </c>
      <c r="C1568" s="11" t="s">
        <v>37</v>
      </c>
      <c r="D1568" t="s">
        <v>1529</v>
      </c>
      <c r="E1568">
        <v>21</v>
      </c>
      <c r="F1568" t="str">
        <f t="shared" si="48"/>
        <v/>
      </c>
      <c r="G1568" t="str">
        <f t="shared" si="49"/>
        <v/>
      </c>
      <c r="H1568">
        <v>1967</v>
      </c>
      <c r="I1568"/>
      <c r="J1568" s="40" t="s">
        <v>85</v>
      </c>
      <c r="K1568" s="11" t="b">
        <v>0</v>
      </c>
    </row>
    <row r="1569" spans="1:11" x14ac:dyDescent="0.2">
      <c r="A1569">
        <v>1615</v>
      </c>
      <c r="B1569" t="s">
        <v>18</v>
      </c>
      <c r="C1569" s="11" t="s">
        <v>35</v>
      </c>
      <c r="D1569" t="s">
        <v>1530</v>
      </c>
      <c r="E1569">
        <v>25.7</v>
      </c>
      <c r="F1569" t="str">
        <f t="shared" si="48"/>
        <v/>
      </c>
      <c r="G1569" t="str">
        <f t="shared" si="49"/>
        <v/>
      </c>
      <c r="H1569">
        <v>1967</v>
      </c>
      <c r="I1569"/>
      <c r="J1569" s="40" t="s">
        <v>85</v>
      </c>
      <c r="K1569" s="11" t="b">
        <v>0</v>
      </c>
    </row>
    <row r="1570" spans="1:11" x14ac:dyDescent="0.2">
      <c r="A1570">
        <v>1616</v>
      </c>
      <c r="B1570" t="s">
        <v>7</v>
      </c>
      <c r="C1570" s="11" t="s">
        <v>41</v>
      </c>
      <c r="D1570" t="s">
        <v>1531</v>
      </c>
      <c r="E1570">
        <v>96.000000089406996</v>
      </c>
      <c r="F1570" t="str">
        <f t="shared" si="48"/>
        <v/>
      </c>
      <c r="G1570" t="str">
        <f t="shared" si="49"/>
        <v/>
      </c>
      <c r="H1570">
        <v>2005</v>
      </c>
      <c r="I1570"/>
      <c r="J1570" s="40">
        <v>0.56666666666666676</v>
      </c>
      <c r="K1570" s="11" t="b">
        <v>0</v>
      </c>
    </row>
    <row r="1571" spans="1:11" x14ac:dyDescent="0.2">
      <c r="A1571">
        <v>1617</v>
      </c>
      <c r="B1571" t="s">
        <v>5</v>
      </c>
      <c r="C1571" s="11" t="s">
        <v>41</v>
      </c>
      <c r="D1571" t="s">
        <v>1532</v>
      </c>
      <c r="E1571">
        <v>404.80000078678103</v>
      </c>
      <c r="F1571" t="str">
        <f t="shared" si="48"/>
        <v/>
      </c>
      <c r="G1571" t="str">
        <f t="shared" si="49"/>
        <v/>
      </c>
      <c r="H1571">
        <v>1968</v>
      </c>
      <c r="I1571"/>
      <c r="J1571" s="40">
        <v>0.34399999999999997</v>
      </c>
      <c r="K1571" s="11" t="b">
        <v>1</v>
      </c>
    </row>
    <row r="1572" spans="1:11" x14ac:dyDescent="0.2">
      <c r="A1572">
        <v>1618</v>
      </c>
      <c r="B1572" t="s">
        <v>18</v>
      </c>
      <c r="C1572" s="11" t="s">
        <v>35</v>
      </c>
      <c r="D1572" t="s">
        <v>1533</v>
      </c>
      <c r="E1572">
        <v>31</v>
      </c>
      <c r="F1572" t="str">
        <f t="shared" si="48"/>
        <v/>
      </c>
      <c r="G1572" t="str">
        <f t="shared" si="49"/>
        <v/>
      </c>
      <c r="H1572">
        <v>1936</v>
      </c>
      <c r="I1572"/>
      <c r="J1572" s="40" t="s">
        <v>85</v>
      </c>
      <c r="K1572" s="11" t="b">
        <v>0</v>
      </c>
    </row>
    <row r="1573" spans="1:11" x14ac:dyDescent="0.2">
      <c r="A1573">
        <v>1619</v>
      </c>
      <c r="B1573" t="s">
        <v>65</v>
      </c>
      <c r="C1573" s="11" t="s">
        <v>51</v>
      </c>
      <c r="D1573" t="s">
        <v>1534</v>
      </c>
      <c r="E1573">
        <v>19.600000000000001</v>
      </c>
      <c r="F1573" t="str">
        <f t="shared" si="48"/>
        <v/>
      </c>
      <c r="G1573" t="str">
        <f t="shared" si="49"/>
        <v/>
      </c>
      <c r="H1573">
        <v>2006</v>
      </c>
      <c r="I1573"/>
      <c r="J1573" s="40" t="s">
        <v>85</v>
      </c>
      <c r="K1573" s="11" t="b">
        <v>1</v>
      </c>
    </row>
    <row r="1574" spans="1:11" x14ac:dyDescent="0.2">
      <c r="A1574">
        <v>1620</v>
      </c>
      <c r="B1574" t="s">
        <v>7</v>
      </c>
      <c r="C1574" s="11" t="s">
        <v>41</v>
      </c>
      <c r="D1574" t="s">
        <v>1535</v>
      </c>
      <c r="E1574">
        <v>211.20000019669499</v>
      </c>
      <c r="F1574" t="str">
        <f t="shared" si="48"/>
        <v/>
      </c>
      <c r="G1574" t="str">
        <f t="shared" si="49"/>
        <v/>
      </c>
      <c r="H1574">
        <v>1981</v>
      </c>
      <c r="I1574"/>
      <c r="J1574" s="40">
        <v>0.40666666666666662</v>
      </c>
      <c r="K1574" s="11" t="b">
        <v>0</v>
      </c>
    </row>
    <row r="1575" spans="1:11" x14ac:dyDescent="0.2">
      <c r="A1575">
        <v>1621</v>
      </c>
      <c r="B1575" t="s">
        <v>18</v>
      </c>
      <c r="C1575" s="11" t="s">
        <v>51</v>
      </c>
      <c r="D1575" t="s">
        <v>1536</v>
      </c>
      <c r="E1575">
        <v>11.9</v>
      </c>
      <c r="F1575" t="str">
        <f t="shared" si="48"/>
        <v/>
      </c>
      <c r="G1575" t="str">
        <f t="shared" si="49"/>
        <v/>
      </c>
      <c r="H1575">
        <v>1954</v>
      </c>
      <c r="I1575"/>
      <c r="J1575" s="40" t="s">
        <v>85</v>
      </c>
      <c r="K1575" s="11" t="b">
        <v>0</v>
      </c>
    </row>
    <row r="1576" spans="1:11" x14ac:dyDescent="0.2">
      <c r="A1576">
        <v>1622</v>
      </c>
      <c r="B1576" t="s">
        <v>18</v>
      </c>
      <c r="C1576" s="11" t="s">
        <v>35</v>
      </c>
      <c r="D1576" t="s">
        <v>1537</v>
      </c>
      <c r="E1576">
        <v>13.1</v>
      </c>
      <c r="F1576" t="str">
        <f t="shared" si="48"/>
        <v/>
      </c>
      <c r="G1576" t="str">
        <f t="shared" si="49"/>
        <v/>
      </c>
      <c r="H1576">
        <v>1922</v>
      </c>
      <c r="I1576"/>
      <c r="J1576" s="40" t="s">
        <v>85</v>
      </c>
      <c r="K1576" s="11" t="b">
        <v>0</v>
      </c>
    </row>
    <row r="1577" spans="1:11" x14ac:dyDescent="0.2">
      <c r="A1577">
        <v>1623</v>
      </c>
      <c r="B1577" t="s">
        <v>18</v>
      </c>
      <c r="C1577" s="11" t="s">
        <v>35</v>
      </c>
      <c r="D1577" t="s">
        <v>1538</v>
      </c>
      <c r="E1577">
        <v>11</v>
      </c>
      <c r="F1577" t="str">
        <f t="shared" si="48"/>
        <v/>
      </c>
      <c r="G1577" t="str">
        <f t="shared" si="49"/>
        <v/>
      </c>
      <c r="H1577">
        <v>1954</v>
      </c>
      <c r="I1577"/>
      <c r="J1577" s="40" t="s">
        <v>85</v>
      </c>
      <c r="K1577" s="11" t="b">
        <v>0</v>
      </c>
    </row>
    <row r="1578" spans="1:11" x14ac:dyDescent="0.2">
      <c r="A1578">
        <v>1624</v>
      </c>
      <c r="B1578" t="s">
        <v>6</v>
      </c>
      <c r="C1578" s="11" t="s">
        <v>40</v>
      </c>
      <c r="D1578" t="s">
        <v>1539</v>
      </c>
      <c r="E1578">
        <v>185.99999994039501</v>
      </c>
      <c r="F1578" t="str">
        <f t="shared" si="48"/>
        <v/>
      </c>
      <c r="G1578" t="str">
        <f t="shared" si="49"/>
        <v/>
      </c>
      <c r="H1578">
        <v>1962</v>
      </c>
      <c r="I1578"/>
      <c r="J1578" s="40">
        <v>0.33387500000000003</v>
      </c>
      <c r="K1578" s="11" t="b">
        <v>1</v>
      </c>
    </row>
    <row r="1579" spans="1:11" x14ac:dyDescent="0.2">
      <c r="A1579">
        <v>1625</v>
      </c>
      <c r="B1579" t="s">
        <v>18</v>
      </c>
      <c r="C1579" s="11" t="s">
        <v>37</v>
      </c>
      <c r="D1579" t="s">
        <v>1540</v>
      </c>
      <c r="E1579">
        <v>84</v>
      </c>
      <c r="F1579" t="str">
        <f t="shared" si="48"/>
        <v/>
      </c>
      <c r="G1579" t="str">
        <f t="shared" si="49"/>
        <v/>
      </c>
      <c r="H1579">
        <v>1970</v>
      </c>
      <c r="I1579"/>
      <c r="J1579" s="40" t="s">
        <v>85</v>
      </c>
      <c r="K1579" s="11" t="b">
        <v>0</v>
      </c>
    </row>
    <row r="1580" spans="1:11" x14ac:dyDescent="0.2">
      <c r="A1580">
        <v>1626</v>
      </c>
      <c r="B1580" t="s">
        <v>66</v>
      </c>
      <c r="C1580" s="11" t="s">
        <v>41</v>
      </c>
      <c r="D1580" t="s">
        <v>1541</v>
      </c>
      <c r="E1580">
        <v>12.1324800112993</v>
      </c>
      <c r="F1580" t="str">
        <f t="shared" si="48"/>
        <v/>
      </c>
      <c r="G1580" t="str">
        <f t="shared" si="49"/>
        <v/>
      </c>
      <c r="H1580">
        <v>1996</v>
      </c>
      <c r="I1580"/>
      <c r="J1580" s="40">
        <v>0.45225000000000004</v>
      </c>
      <c r="K1580" s="11" t="b">
        <v>1</v>
      </c>
    </row>
    <row r="1581" spans="1:11" x14ac:dyDescent="0.2">
      <c r="A1581">
        <v>1627</v>
      </c>
      <c r="B1581" t="s">
        <v>66</v>
      </c>
      <c r="C1581" s="11" t="s">
        <v>50</v>
      </c>
      <c r="D1581" t="s">
        <v>1542</v>
      </c>
      <c r="E1581">
        <v>21.408000019937798</v>
      </c>
      <c r="F1581" t="str">
        <f t="shared" si="48"/>
        <v/>
      </c>
      <c r="G1581" t="str">
        <f t="shared" si="49"/>
        <v/>
      </c>
      <c r="H1581">
        <v>1987</v>
      </c>
      <c r="I1581"/>
      <c r="J1581" s="40">
        <v>0.42356250000000001</v>
      </c>
      <c r="K1581" s="11" t="b">
        <v>0</v>
      </c>
    </row>
    <row r="1582" spans="1:11" x14ac:dyDescent="0.2">
      <c r="A1582">
        <v>1628</v>
      </c>
      <c r="B1582" t="s">
        <v>66</v>
      </c>
      <c r="C1582" s="11" t="s">
        <v>41</v>
      </c>
      <c r="D1582" t="s">
        <v>1543</v>
      </c>
      <c r="E1582">
        <v>299.52000027895002</v>
      </c>
      <c r="F1582" t="str">
        <f t="shared" si="48"/>
        <v/>
      </c>
      <c r="G1582" t="str">
        <f t="shared" si="49"/>
        <v/>
      </c>
      <c r="H1582">
        <v>1958</v>
      </c>
      <c r="I1582"/>
      <c r="J1582" s="40">
        <v>0.33112499999999995</v>
      </c>
      <c r="K1582" s="11" t="b">
        <v>1</v>
      </c>
    </row>
    <row r="1583" spans="1:11" x14ac:dyDescent="0.2">
      <c r="A1583">
        <v>1629</v>
      </c>
      <c r="B1583" t="s">
        <v>66</v>
      </c>
      <c r="C1583" s="11" t="s">
        <v>41</v>
      </c>
      <c r="D1583" t="s">
        <v>1543</v>
      </c>
      <c r="E1583">
        <v>240.00000022351699</v>
      </c>
      <c r="F1583" t="str">
        <f t="shared" si="48"/>
        <v/>
      </c>
      <c r="G1583" t="str">
        <f t="shared" si="49"/>
        <v/>
      </c>
      <c r="H1583">
        <v>1940</v>
      </c>
      <c r="I1583"/>
      <c r="J1583" s="40">
        <v>0.27374999999999999</v>
      </c>
      <c r="K1583" s="11" t="b">
        <v>0</v>
      </c>
    </row>
    <row r="1584" spans="1:11" x14ac:dyDescent="0.2">
      <c r="A1584">
        <v>1630</v>
      </c>
      <c r="B1584" t="s">
        <v>7</v>
      </c>
      <c r="C1584" s="11" t="s">
        <v>41</v>
      </c>
      <c r="D1584" t="s">
        <v>1544</v>
      </c>
      <c r="E1584">
        <v>25.728000023961101</v>
      </c>
      <c r="F1584" t="str">
        <f t="shared" si="48"/>
        <v/>
      </c>
      <c r="G1584" t="str">
        <f t="shared" si="49"/>
        <v/>
      </c>
      <c r="H1584">
        <v>1993</v>
      </c>
      <c r="I1584"/>
      <c r="J1584" s="40">
        <v>0.48666666666666664</v>
      </c>
      <c r="K1584" s="11" t="b">
        <v>0</v>
      </c>
    </row>
    <row r="1585" spans="1:11" x14ac:dyDescent="0.2">
      <c r="A1585">
        <v>1631</v>
      </c>
      <c r="B1585" t="s">
        <v>18</v>
      </c>
      <c r="C1585" s="11" t="s">
        <v>37</v>
      </c>
      <c r="D1585" t="s">
        <v>1545</v>
      </c>
      <c r="E1585">
        <v>22</v>
      </c>
      <c r="F1585" t="str">
        <f t="shared" si="48"/>
        <v/>
      </c>
      <c r="G1585" t="str">
        <f t="shared" si="49"/>
        <v/>
      </c>
      <c r="H1585">
        <v>1964</v>
      </c>
      <c r="I1585"/>
      <c r="J1585" s="40" t="s">
        <v>85</v>
      </c>
      <c r="K1585" s="11" t="b">
        <v>0</v>
      </c>
    </row>
    <row r="1586" spans="1:11" x14ac:dyDescent="0.2">
      <c r="A1586">
        <v>1632</v>
      </c>
      <c r="B1586" t="s">
        <v>18</v>
      </c>
      <c r="C1586" s="11" t="s">
        <v>37</v>
      </c>
      <c r="D1586" t="s">
        <v>1546</v>
      </c>
      <c r="E1586">
        <v>127.5</v>
      </c>
      <c r="F1586" t="str">
        <f t="shared" si="48"/>
        <v/>
      </c>
      <c r="G1586" t="str">
        <f t="shared" si="49"/>
        <v/>
      </c>
      <c r="H1586">
        <v>1955</v>
      </c>
      <c r="I1586"/>
      <c r="J1586" s="40" t="s">
        <v>85</v>
      </c>
      <c r="K1586" s="11" t="b">
        <v>0</v>
      </c>
    </row>
    <row r="1587" spans="1:11" x14ac:dyDescent="0.2">
      <c r="A1587">
        <v>1633</v>
      </c>
      <c r="B1587" t="s">
        <v>18</v>
      </c>
      <c r="C1587" s="11" t="s">
        <v>37</v>
      </c>
      <c r="D1587" t="s">
        <v>1547</v>
      </c>
      <c r="E1587">
        <v>15</v>
      </c>
      <c r="F1587" t="str">
        <f t="shared" si="48"/>
        <v/>
      </c>
      <c r="G1587" t="str">
        <f t="shared" si="49"/>
        <v/>
      </c>
      <c r="H1587">
        <v>1991</v>
      </c>
      <c r="I1587"/>
      <c r="J1587" s="40" t="s">
        <v>85</v>
      </c>
      <c r="K1587" s="11" t="b">
        <v>0</v>
      </c>
    </row>
    <row r="1588" spans="1:11" x14ac:dyDescent="0.2">
      <c r="A1588">
        <v>1634</v>
      </c>
      <c r="B1588" t="s">
        <v>9</v>
      </c>
      <c r="C1588" s="11" t="s">
        <v>37</v>
      </c>
      <c r="D1588" t="s">
        <v>1548</v>
      </c>
      <c r="E1588">
        <v>117.600000053644</v>
      </c>
      <c r="F1588" t="str">
        <f t="shared" si="48"/>
        <v/>
      </c>
      <c r="G1588" t="str">
        <f t="shared" si="49"/>
        <v/>
      </c>
      <c r="H1588">
        <v>1974</v>
      </c>
      <c r="I1588"/>
      <c r="J1588" s="40">
        <v>0.30940000000000001</v>
      </c>
      <c r="K1588" s="11" t="b">
        <v>0</v>
      </c>
    </row>
    <row r="1589" spans="1:11" x14ac:dyDescent="0.2">
      <c r="A1589">
        <v>1635</v>
      </c>
      <c r="B1589" t="s">
        <v>9</v>
      </c>
      <c r="C1589" s="11" t="s">
        <v>37</v>
      </c>
      <c r="D1589" t="s">
        <v>1549</v>
      </c>
      <c r="E1589">
        <v>245.490000111982</v>
      </c>
      <c r="F1589" t="str">
        <f t="shared" si="48"/>
        <v/>
      </c>
      <c r="G1589" t="str">
        <f t="shared" si="49"/>
        <v/>
      </c>
      <c r="H1589">
        <v>1973</v>
      </c>
      <c r="I1589"/>
      <c r="J1589" s="40">
        <v>0.30680000000000002</v>
      </c>
      <c r="K1589" s="11" t="b">
        <v>0</v>
      </c>
    </row>
    <row r="1590" spans="1:11" x14ac:dyDescent="0.2">
      <c r="A1590">
        <v>1636</v>
      </c>
      <c r="B1590" t="s">
        <v>18</v>
      </c>
      <c r="C1590" s="11" t="s">
        <v>37</v>
      </c>
      <c r="D1590" t="s">
        <v>1550</v>
      </c>
      <c r="E1590">
        <v>24</v>
      </c>
      <c r="F1590" t="str">
        <f t="shared" si="48"/>
        <v/>
      </c>
      <c r="G1590" t="str">
        <f t="shared" si="49"/>
        <v/>
      </c>
      <c r="H1590">
        <v>1979</v>
      </c>
      <c r="I1590"/>
      <c r="J1590" s="40" t="s">
        <v>85</v>
      </c>
      <c r="K1590" s="11" t="b">
        <v>0</v>
      </c>
    </row>
    <row r="1591" spans="1:11" x14ac:dyDescent="0.2">
      <c r="A1591">
        <v>1637</v>
      </c>
      <c r="B1591" t="s">
        <v>7</v>
      </c>
      <c r="C1591" s="11" t="s">
        <v>43</v>
      </c>
      <c r="D1591" t="s">
        <v>1551</v>
      </c>
      <c r="E1591">
        <v>15.2640000142157</v>
      </c>
      <c r="F1591" t="str">
        <f t="shared" si="48"/>
        <v/>
      </c>
      <c r="G1591" t="str">
        <f t="shared" si="49"/>
        <v/>
      </c>
      <c r="H1591">
        <v>1990</v>
      </c>
      <c r="I1591"/>
      <c r="J1591" s="40">
        <v>0.46666666666666662</v>
      </c>
      <c r="K1591" s="11" t="b">
        <v>0</v>
      </c>
    </row>
    <row r="1592" spans="1:11" x14ac:dyDescent="0.2">
      <c r="A1592">
        <v>1638</v>
      </c>
      <c r="B1592" t="s">
        <v>66</v>
      </c>
      <c r="C1592" s="11" t="s">
        <v>41</v>
      </c>
      <c r="D1592" t="s">
        <v>1552</v>
      </c>
      <c r="E1592">
        <v>244.80000022798799</v>
      </c>
      <c r="F1592" t="str">
        <f t="shared" si="48"/>
        <v/>
      </c>
      <c r="G1592" t="str">
        <f t="shared" si="49"/>
        <v/>
      </c>
      <c r="H1592">
        <v>2003</v>
      </c>
      <c r="I1592"/>
      <c r="J1592" s="40">
        <v>0.4745625</v>
      </c>
      <c r="K1592" s="11" t="b">
        <v>1</v>
      </c>
    </row>
    <row r="1593" spans="1:11" x14ac:dyDescent="0.2">
      <c r="A1593">
        <v>1639</v>
      </c>
      <c r="B1593" t="s">
        <v>8</v>
      </c>
      <c r="C1593" s="11" t="s">
        <v>41</v>
      </c>
      <c r="D1593" t="s">
        <v>1553</v>
      </c>
      <c r="E1593">
        <v>15.7192000071704</v>
      </c>
      <c r="F1593" t="str">
        <f t="shared" si="48"/>
        <v/>
      </c>
      <c r="G1593" t="str">
        <f t="shared" si="49"/>
        <v/>
      </c>
      <c r="H1593">
        <v>1992</v>
      </c>
      <c r="I1593"/>
      <c r="J1593" s="40">
        <v>0.35619999999999996</v>
      </c>
      <c r="K1593" s="11" t="b">
        <v>1</v>
      </c>
    </row>
    <row r="1594" spans="1:11" x14ac:dyDescent="0.2">
      <c r="A1594">
        <v>1640</v>
      </c>
      <c r="B1594" t="s">
        <v>21</v>
      </c>
      <c r="C1594" s="11" t="s">
        <v>36</v>
      </c>
      <c r="D1594" t="s">
        <v>1554</v>
      </c>
      <c r="E1594">
        <v>21.7</v>
      </c>
      <c r="F1594" t="str">
        <f t="shared" si="48"/>
        <v/>
      </c>
      <c r="G1594" t="str">
        <f t="shared" si="49"/>
        <v/>
      </c>
      <c r="H1594">
        <v>1939</v>
      </c>
      <c r="I1594"/>
      <c r="J1594" s="40" t="s">
        <v>85</v>
      </c>
      <c r="K1594" s="11" t="b">
        <v>1</v>
      </c>
    </row>
    <row r="1595" spans="1:11" x14ac:dyDescent="0.2">
      <c r="A1595">
        <v>1641</v>
      </c>
      <c r="B1595" t="s">
        <v>8</v>
      </c>
      <c r="C1595" s="11" t="s">
        <v>36</v>
      </c>
      <c r="D1595" t="s">
        <v>1554</v>
      </c>
      <c r="E1595">
        <v>44.100000020116603</v>
      </c>
      <c r="F1595" t="str">
        <f t="shared" si="48"/>
        <v/>
      </c>
      <c r="G1595" t="str">
        <f t="shared" si="49"/>
        <v/>
      </c>
      <c r="H1595">
        <v>1988</v>
      </c>
      <c r="I1595"/>
      <c r="J1595" s="40">
        <v>0.3458</v>
      </c>
      <c r="K1595" s="11" t="b">
        <v>1</v>
      </c>
    </row>
    <row r="1596" spans="1:11" x14ac:dyDescent="0.2">
      <c r="A1596">
        <v>1642</v>
      </c>
      <c r="B1596" t="s">
        <v>65</v>
      </c>
      <c r="C1596" s="11" t="s">
        <v>41</v>
      </c>
      <c r="D1596" t="s">
        <v>1555</v>
      </c>
      <c r="E1596">
        <v>18.04</v>
      </c>
      <c r="F1596" t="str">
        <f t="shared" si="48"/>
        <v/>
      </c>
      <c r="G1596" t="str">
        <f t="shared" si="49"/>
        <v/>
      </c>
      <c r="H1596">
        <v>1985</v>
      </c>
      <c r="I1596"/>
      <c r="J1596" s="40" t="s">
        <v>85</v>
      </c>
      <c r="K1596" s="11" t="b">
        <v>0</v>
      </c>
    </row>
    <row r="1597" spans="1:11" x14ac:dyDescent="0.2">
      <c r="A1597">
        <v>1643</v>
      </c>
      <c r="B1597" t="s">
        <v>67</v>
      </c>
      <c r="C1597" s="11" t="s">
        <v>37</v>
      </c>
      <c r="D1597" t="s">
        <v>1556</v>
      </c>
      <c r="E1597">
        <v>43.2000000402331</v>
      </c>
      <c r="F1597" t="str">
        <f t="shared" si="48"/>
        <v/>
      </c>
      <c r="G1597" t="str">
        <f t="shared" si="49"/>
        <v/>
      </c>
      <c r="H1597">
        <v>1986</v>
      </c>
      <c r="I1597"/>
      <c r="J1597" s="40">
        <v>0.420375</v>
      </c>
      <c r="K1597" s="11" t="b">
        <v>1</v>
      </c>
    </row>
    <row r="1598" spans="1:11" x14ac:dyDescent="0.2">
      <c r="A1598">
        <v>1644</v>
      </c>
      <c r="B1598" t="s">
        <v>18</v>
      </c>
      <c r="C1598" s="11" t="s">
        <v>37</v>
      </c>
      <c r="D1598" t="s">
        <v>1557</v>
      </c>
      <c r="E1598">
        <v>79</v>
      </c>
      <c r="F1598" t="str">
        <f t="shared" si="48"/>
        <v/>
      </c>
      <c r="G1598" t="str">
        <f t="shared" si="49"/>
        <v/>
      </c>
      <c r="H1598">
        <v>1928</v>
      </c>
      <c r="I1598"/>
      <c r="J1598" s="40" t="s">
        <v>85</v>
      </c>
      <c r="K1598" s="11" t="b">
        <v>0</v>
      </c>
    </row>
    <row r="1599" spans="1:11" x14ac:dyDescent="0.2">
      <c r="A1599">
        <v>1645</v>
      </c>
      <c r="B1599" t="s">
        <v>8</v>
      </c>
      <c r="C1599" s="11" t="s">
        <v>41</v>
      </c>
      <c r="D1599" t="s">
        <v>1558</v>
      </c>
      <c r="E1599">
        <v>9.9960000045597504</v>
      </c>
      <c r="F1599" t="str">
        <f t="shared" si="48"/>
        <v/>
      </c>
      <c r="G1599" t="str">
        <f t="shared" si="49"/>
        <v/>
      </c>
      <c r="H1599">
        <v>1994</v>
      </c>
      <c r="I1599"/>
      <c r="J1599" s="40">
        <v>0.3614</v>
      </c>
      <c r="K1599" s="11" t="b">
        <v>1</v>
      </c>
    </row>
    <row r="1600" spans="1:11" x14ac:dyDescent="0.2">
      <c r="A1600">
        <v>1646</v>
      </c>
      <c r="B1600" t="s">
        <v>7</v>
      </c>
      <c r="C1600" s="11" t="s">
        <v>41</v>
      </c>
      <c r="D1600" t="s">
        <v>1559</v>
      </c>
      <c r="E1600">
        <v>768.00000071525596</v>
      </c>
      <c r="F1600" t="str">
        <f t="shared" si="48"/>
        <v/>
      </c>
      <c r="G1600" t="str">
        <f t="shared" si="49"/>
        <v/>
      </c>
      <c r="H1600">
        <v>2007</v>
      </c>
      <c r="I1600"/>
      <c r="J1600" s="40">
        <v>0.57999999999999996</v>
      </c>
      <c r="K1600" s="11" t="b">
        <v>0</v>
      </c>
    </row>
    <row r="1601" spans="1:11" x14ac:dyDescent="0.2">
      <c r="A1601">
        <v>1647</v>
      </c>
      <c r="B1601" t="s">
        <v>18</v>
      </c>
      <c r="C1601" s="11" t="s">
        <v>37</v>
      </c>
      <c r="D1601" t="s">
        <v>1560</v>
      </c>
      <c r="E1601">
        <v>148.75</v>
      </c>
      <c r="F1601" t="str">
        <f t="shared" si="48"/>
        <v/>
      </c>
      <c r="G1601" t="str">
        <f t="shared" si="49"/>
        <v/>
      </c>
      <c r="H1601">
        <v>1958</v>
      </c>
      <c r="I1601"/>
      <c r="J1601" s="40" t="s">
        <v>85</v>
      </c>
      <c r="K1601" s="11" t="b">
        <v>0</v>
      </c>
    </row>
    <row r="1602" spans="1:11" x14ac:dyDescent="0.2">
      <c r="A1602">
        <v>1648</v>
      </c>
      <c r="B1602" t="s">
        <v>6</v>
      </c>
      <c r="C1602" s="11" t="s">
        <v>36</v>
      </c>
      <c r="D1602" t="s">
        <v>1561</v>
      </c>
      <c r="E1602">
        <v>212.03999993205099</v>
      </c>
      <c r="F1602" t="str">
        <f t="shared" ref="F1602:F1665" si="50">IF(B1602="PSP",E1602,"")</f>
        <v/>
      </c>
      <c r="G1602" t="str">
        <f t="shared" ref="G1602:G1665" si="51">IF(B1602="PSP",E1602*8,"")</f>
        <v/>
      </c>
      <c r="H1602">
        <v>1974</v>
      </c>
      <c r="I1602"/>
      <c r="J1602" s="40">
        <v>0.37212499999999998</v>
      </c>
      <c r="K1602" s="11" t="b">
        <v>1</v>
      </c>
    </row>
    <row r="1603" spans="1:11" x14ac:dyDescent="0.2">
      <c r="A1603">
        <v>1649</v>
      </c>
      <c r="B1603" t="s">
        <v>18</v>
      </c>
      <c r="C1603" s="11" t="s">
        <v>51</v>
      </c>
      <c r="D1603" t="s">
        <v>1562</v>
      </c>
      <c r="E1603">
        <v>93</v>
      </c>
      <c r="F1603" t="str">
        <f t="shared" si="50"/>
        <v/>
      </c>
      <c r="G1603" t="str">
        <f t="shared" si="51"/>
        <v/>
      </c>
      <c r="H1603">
        <v>1932</v>
      </c>
      <c r="I1603"/>
      <c r="J1603" s="40" t="s">
        <v>85</v>
      </c>
      <c r="K1603" s="11" t="b">
        <v>0</v>
      </c>
    </row>
    <row r="1604" spans="1:11" x14ac:dyDescent="0.2">
      <c r="A1604">
        <v>1650</v>
      </c>
      <c r="B1604" t="s">
        <v>18</v>
      </c>
      <c r="C1604" s="11" t="s">
        <v>51</v>
      </c>
      <c r="D1604" t="s">
        <v>1563</v>
      </c>
      <c r="E1604">
        <v>113</v>
      </c>
      <c r="F1604" t="str">
        <f t="shared" si="50"/>
        <v/>
      </c>
      <c r="G1604" t="str">
        <f t="shared" si="51"/>
        <v/>
      </c>
      <c r="H1604">
        <v>1950</v>
      </c>
      <c r="I1604"/>
      <c r="J1604" s="40" t="s">
        <v>85</v>
      </c>
      <c r="K1604" s="11" t="b">
        <v>0</v>
      </c>
    </row>
    <row r="1605" spans="1:11" x14ac:dyDescent="0.2">
      <c r="A1605">
        <v>1651</v>
      </c>
      <c r="B1605" t="s">
        <v>10</v>
      </c>
      <c r="C1605" s="11" t="s">
        <v>51</v>
      </c>
      <c r="D1605" t="s">
        <v>1564</v>
      </c>
      <c r="E1605">
        <v>53</v>
      </c>
      <c r="F1605">
        <f t="shared" si="50"/>
        <v>53</v>
      </c>
      <c r="G1605">
        <f t="shared" si="51"/>
        <v>424</v>
      </c>
      <c r="H1605">
        <v>1976</v>
      </c>
      <c r="I1605"/>
      <c r="J1605" s="40" t="s">
        <v>85</v>
      </c>
      <c r="K1605" s="11" t="b">
        <v>0</v>
      </c>
    </row>
    <row r="1606" spans="1:11" x14ac:dyDescent="0.2">
      <c r="A1606">
        <v>1652</v>
      </c>
      <c r="B1606" t="s">
        <v>21</v>
      </c>
      <c r="C1606" s="11" t="s">
        <v>37</v>
      </c>
      <c r="D1606" t="s">
        <v>1565</v>
      </c>
      <c r="E1606">
        <v>100</v>
      </c>
      <c r="F1606" t="str">
        <f t="shared" si="50"/>
        <v/>
      </c>
      <c r="G1606" t="str">
        <f t="shared" si="51"/>
        <v/>
      </c>
      <c r="H1606">
        <v>1964</v>
      </c>
      <c r="I1606"/>
      <c r="J1606" s="40" t="s">
        <v>85</v>
      </c>
      <c r="K1606" s="11" t="b">
        <v>1</v>
      </c>
    </row>
    <row r="1607" spans="1:11" x14ac:dyDescent="0.2">
      <c r="A1607">
        <v>1653</v>
      </c>
      <c r="B1607" t="s">
        <v>18</v>
      </c>
      <c r="C1607" s="11" t="s">
        <v>35</v>
      </c>
      <c r="D1607" t="s">
        <v>1566</v>
      </c>
      <c r="E1607">
        <v>21.1</v>
      </c>
      <c r="F1607" t="str">
        <f t="shared" si="50"/>
        <v/>
      </c>
      <c r="G1607" t="str">
        <f t="shared" si="51"/>
        <v/>
      </c>
      <c r="H1607">
        <v>1961</v>
      </c>
      <c r="I1607"/>
      <c r="J1607" s="40" t="s">
        <v>85</v>
      </c>
      <c r="K1607" s="11" t="b">
        <v>0</v>
      </c>
    </row>
    <row r="1608" spans="1:11" x14ac:dyDescent="0.2">
      <c r="A1608">
        <v>1654</v>
      </c>
      <c r="B1608" t="s">
        <v>6</v>
      </c>
      <c r="C1608" s="11" t="s">
        <v>41</v>
      </c>
      <c r="D1608" t="s">
        <v>1567</v>
      </c>
      <c r="E1608">
        <v>371.99999988079099</v>
      </c>
      <c r="F1608" t="str">
        <f t="shared" si="50"/>
        <v/>
      </c>
      <c r="G1608" t="str">
        <f t="shared" si="51"/>
        <v/>
      </c>
      <c r="H1608">
        <v>1989</v>
      </c>
      <c r="I1608"/>
      <c r="J1608" s="40">
        <v>0.41993749999999996</v>
      </c>
      <c r="K1608" s="11" t="b">
        <v>1</v>
      </c>
    </row>
    <row r="1609" spans="1:11" x14ac:dyDescent="0.2">
      <c r="A1609">
        <v>1655</v>
      </c>
      <c r="B1609" t="s">
        <v>10</v>
      </c>
      <c r="C1609" s="11" t="s">
        <v>41</v>
      </c>
      <c r="D1609" t="s">
        <v>1568</v>
      </c>
      <c r="E1609">
        <v>160</v>
      </c>
      <c r="F1609">
        <f t="shared" si="50"/>
        <v>160</v>
      </c>
      <c r="G1609">
        <f t="shared" si="51"/>
        <v>1280</v>
      </c>
      <c r="H1609">
        <v>1955</v>
      </c>
      <c r="I1609"/>
      <c r="J1609" s="40" t="s">
        <v>85</v>
      </c>
      <c r="K1609" s="11" t="b">
        <v>0</v>
      </c>
    </row>
    <row r="1610" spans="1:11" x14ac:dyDescent="0.2">
      <c r="A1610">
        <v>1656</v>
      </c>
      <c r="B1610" t="s">
        <v>8</v>
      </c>
      <c r="C1610" s="11" t="s">
        <v>38</v>
      </c>
      <c r="D1610" t="s">
        <v>1569</v>
      </c>
      <c r="E1610">
        <v>14.4060000065714</v>
      </c>
      <c r="F1610" t="str">
        <f t="shared" si="50"/>
        <v/>
      </c>
      <c r="G1610" t="str">
        <f t="shared" si="51"/>
        <v/>
      </c>
      <c r="H1610">
        <v>1997</v>
      </c>
      <c r="I1610"/>
      <c r="J1610" s="40">
        <v>0.36920000000000003</v>
      </c>
      <c r="K1610" s="11" t="b">
        <v>1</v>
      </c>
    </row>
    <row r="1611" spans="1:11" x14ac:dyDescent="0.2">
      <c r="A1611">
        <v>1657</v>
      </c>
      <c r="B1611" t="s">
        <v>8</v>
      </c>
      <c r="C1611" s="11" t="s">
        <v>41</v>
      </c>
      <c r="D1611" t="s">
        <v>1570</v>
      </c>
      <c r="E1611">
        <v>37.5340000171214</v>
      </c>
      <c r="F1611" t="str">
        <f t="shared" si="50"/>
        <v/>
      </c>
      <c r="G1611" t="str">
        <f t="shared" si="51"/>
        <v/>
      </c>
      <c r="H1611">
        <v>1994</v>
      </c>
      <c r="I1611"/>
      <c r="J1611" s="40">
        <v>0.3614</v>
      </c>
      <c r="K1611" s="11" t="b">
        <v>1</v>
      </c>
    </row>
    <row r="1612" spans="1:11" x14ac:dyDescent="0.2">
      <c r="A1612">
        <v>1658</v>
      </c>
      <c r="B1612" t="s">
        <v>66</v>
      </c>
      <c r="C1612" s="11" t="s">
        <v>42</v>
      </c>
      <c r="D1612" t="s">
        <v>1571</v>
      </c>
      <c r="E1612">
        <v>265.92000024765701</v>
      </c>
      <c r="F1612" t="str">
        <f t="shared" si="50"/>
        <v/>
      </c>
      <c r="G1612" t="str">
        <f t="shared" si="51"/>
        <v/>
      </c>
      <c r="H1612">
        <v>1982</v>
      </c>
      <c r="I1612"/>
      <c r="J1612" s="40">
        <v>0.40762500000000002</v>
      </c>
      <c r="K1612" s="11" t="b">
        <v>0</v>
      </c>
    </row>
    <row r="1613" spans="1:11" x14ac:dyDescent="0.2">
      <c r="A1613">
        <v>1659</v>
      </c>
      <c r="B1613" t="s">
        <v>9</v>
      </c>
      <c r="C1613" s="11" t="s">
        <v>42</v>
      </c>
      <c r="D1613" t="s">
        <v>1571</v>
      </c>
      <c r="E1613">
        <v>83.300000037998004</v>
      </c>
      <c r="F1613" t="str">
        <f t="shared" si="50"/>
        <v/>
      </c>
      <c r="G1613" t="str">
        <f t="shared" si="51"/>
        <v/>
      </c>
      <c r="H1613">
        <v>1982</v>
      </c>
      <c r="I1613"/>
      <c r="J1613" s="40">
        <v>0.33020000000000005</v>
      </c>
      <c r="K1613" s="11" t="b">
        <v>0</v>
      </c>
    </row>
    <row r="1614" spans="1:11" x14ac:dyDescent="0.2">
      <c r="A1614">
        <v>1660</v>
      </c>
      <c r="B1614" t="s">
        <v>18</v>
      </c>
      <c r="C1614" s="11" t="s">
        <v>35</v>
      </c>
      <c r="D1614" t="s">
        <v>1572</v>
      </c>
      <c r="E1614">
        <v>18.73</v>
      </c>
      <c r="F1614" t="str">
        <f t="shared" si="50"/>
        <v/>
      </c>
      <c r="G1614" t="str">
        <f t="shared" si="51"/>
        <v/>
      </c>
      <c r="H1614">
        <v>1957</v>
      </c>
      <c r="I1614"/>
      <c r="J1614" s="40" t="s">
        <v>85</v>
      </c>
      <c r="K1614" s="11" t="b">
        <v>0</v>
      </c>
    </row>
    <row r="1615" spans="1:11" x14ac:dyDescent="0.2">
      <c r="A1615">
        <v>1661</v>
      </c>
      <c r="B1615" t="s">
        <v>21</v>
      </c>
      <c r="C1615" s="11" t="s">
        <v>43</v>
      </c>
      <c r="D1615" t="s">
        <v>1573</v>
      </c>
      <c r="E1615">
        <v>85.35</v>
      </c>
      <c r="F1615" t="str">
        <f t="shared" si="50"/>
        <v/>
      </c>
      <c r="G1615" t="str">
        <f t="shared" si="51"/>
        <v/>
      </c>
      <c r="H1615">
        <v>1976</v>
      </c>
      <c r="I1615"/>
      <c r="J1615" s="40" t="s">
        <v>85</v>
      </c>
      <c r="K1615" s="11" t="b">
        <v>0</v>
      </c>
    </row>
    <row r="1616" spans="1:11" x14ac:dyDescent="0.2">
      <c r="A1616">
        <v>1662</v>
      </c>
      <c r="B1616" t="s">
        <v>18</v>
      </c>
      <c r="C1616" s="11" t="s">
        <v>36</v>
      </c>
      <c r="D1616" t="s">
        <v>1574</v>
      </c>
      <c r="E1616">
        <v>69.3</v>
      </c>
      <c r="F1616" t="str">
        <f t="shared" si="50"/>
        <v/>
      </c>
      <c r="G1616" t="str">
        <f t="shared" si="51"/>
        <v/>
      </c>
      <c r="H1616">
        <v>1939</v>
      </c>
      <c r="I1616"/>
      <c r="J1616" s="40" t="s">
        <v>85</v>
      </c>
      <c r="K1616" s="11" t="b">
        <v>0</v>
      </c>
    </row>
    <row r="1617" spans="1:11" x14ac:dyDescent="0.2">
      <c r="A1617">
        <v>1663</v>
      </c>
      <c r="B1617" t="s">
        <v>67</v>
      </c>
      <c r="C1617" s="11" t="s">
        <v>43</v>
      </c>
      <c r="D1617" t="s">
        <v>1575</v>
      </c>
      <c r="E1617">
        <v>24.000000022351699</v>
      </c>
      <c r="F1617" t="str">
        <f t="shared" si="50"/>
        <v/>
      </c>
      <c r="G1617" t="str">
        <f t="shared" si="51"/>
        <v/>
      </c>
      <c r="H1617">
        <v>1988</v>
      </c>
      <c r="I1617"/>
      <c r="J1617" s="40">
        <v>0.42674999999999996</v>
      </c>
      <c r="K1617" s="11" t="b">
        <v>0</v>
      </c>
    </row>
    <row r="1618" spans="1:11" x14ac:dyDescent="0.2">
      <c r="A1618">
        <v>1664</v>
      </c>
      <c r="B1618" t="s">
        <v>21</v>
      </c>
      <c r="C1618" s="11" t="s">
        <v>37</v>
      </c>
      <c r="D1618" t="s">
        <v>1576</v>
      </c>
      <c r="E1618">
        <v>11.7</v>
      </c>
      <c r="F1618" t="str">
        <f t="shared" si="50"/>
        <v/>
      </c>
      <c r="G1618" t="str">
        <f t="shared" si="51"/>
        <v/>
      </c>
      <c r="H1618">
        <v>2002</v>
      </c>
      <c r="I1618"/>
      <c r="J1618" s="40" t="s">
        <v>85</v>
      </c>
      <c r="K1618" s="11" t="b">
        <v>1</v>
      </c>
    </row>
    <row r="1619" spans="1:11" x14ac:dyDescent="0.2">
      <c r="A1619">
        <v>1665</v>
      </c>
      <c r="B1619" t="s">
        <v>18</v>
      </c>
      <c r="C1619" s="11" t="s">
        <v>35</v>
      </c>
      <c r="D1619" t="s">
        <v>1577</v>
      </c>
      <c r="E1619">
        <v>92</v>
      </c>
      <c r="F1619" t="str">
        <f t="shared" si="50"/>
        <v/>
      </c>
      <c r="G1619" t="str">
        <f t="shared" si="51"/>
        <v/>
      </c>
      <c r="H1619">
        <v>1965</v>
      </c>
      <c r="I1619"/>
      <c r="J1619" s="40" t="s">
        <v>85</v>
      </c>
      <c r="K1619" s="11" t="b">
        <v>0</v>
      </c>
    </row>
    <row r="1620" spans="1:11" x14ac:dyDescent="0.2">
      <c r="A1620">
        <v>1666</v>
      </c>
      <c r="B1620" t="s">
        <v>18</v>
      </c>
      <c r="C1620" s="11" t="s">
        <v>37</v>
      </c>
      <c r="D1620" t="s">
        <v>1578</v>
      </c>
      <c r="E1620">
        <v>198</v>
      </c>
      <c r="F1620" t="str">
        <f t="shared" si="50"/>
        <v/>
      </c>
      <c r="G1620" t="str">
        <f t="shared" si="51"/>
        <v/>
      </c>
      <c r="H1620">
        <v>1957</v>
      </c>
      <c r="I1620"/>
      <c r="J1620" s="40" t="s">
        <v>85</v>
      </c>
      <c r="K1620" s="11" t="b">
        <v>0</v>
      </c>
    </row>
    <row r="1621" spans="1:11" x14ac:dyDescent="0.2">
      <c r="A1621">
        <v>1667</v>
      </c>
      <c r="B1621" t="s">
        <v>18</v>
      </c>
      <c r="C1621" s="11" t="s">
        <v>37</v>
      </c>
      <c r="D1621" t="s">
        <v>1579</v>
      </c>
      <c r="E1621">
        <v>970</v>
      </c>
      <c r="F1621" t="str">
        <f t="shared" si="50"/>
        <v/>
      </c>
      <c r="G1621" t="str">
        <f t="shared" si="51"/>
        <v/>
      </c>
      <c r="H1621">
        <v>1950</v>
      </c>
      <c r="I1621"/>
      <c r="J1621" s="40" t="s">
        <v>85</v>
      </c>
      <c r="K1621" s="11" t="b">
        <v>0</v>
      </c>
    </row>
    <row r="1622" spans="1:11" x14ac:dyDescent="0.2">
      <c r="A1622">
        <v>1668</v>
      </c>
      <c r="B1622" t="s">
        <v>4</v>
      </c>
      <c r="C1622" s="11" t="s">
        <v>34</v>
      </c>
      <c r="D1622" t="s">
        <v>1580</v>
      </c>
      <c r="E1622">
        <v>1253.99999901652</v>
      </c>
      <c r="F1622" t="str">
        <f t="shared" si="50"/>
        <v/>
      </c>
      <c r="G1622" t="str">
        <f t="shared" si="51"/>
        <v/>
      </c>
      <c r="H1622">
        <v>1984</v>
      </c>
      <c r="I1622"/>
      <c r="J1622" s="40">
        <v>0.33</v>
      </c>
      <c r="K1622" s="11" t="b">
        <v>0</v>
      </c>
    </row>
    <row r="1623" spans="1:11" x14ac:dyDescent="0.2">
      <c r="A1623">
        <v>1669</v>
      </c>
      <c r="B1623" t="s">
        <v>9</v>
      </c>
      <c r="C1623" s="11" t="s">
        <v>34</v>
      </c>
      <c r="D1623" t="s">
        <v>1580</v>
      </c>
      <c r="E1623">
        <v>68.600000031292396</v>
      </c>
      <c r="F1623" t="str">
        <f t="shared" si="50"/>
        <v/>
      </c>
      <c r="G1623" t="str">
        <f t="shared" si="51"/>
        <v/>
      </c>
      <c r="H1623">
        <v>1973</v>
      </c>
      <c r="I1623"/>
      <c r="J1623" s="40">
        <v>0.30680000000000002</v>
      </c>
      <c r="K1623" s="11" t="b">
        <v>0</v>
      </c>
    </row>
    <row r="1624" spans="1:11" x14ac:dyDescent="0.2">
      <c r="A1624">
        <v>1670</v>
      </c>
      <c r="B1624" t="s">
        <v>7</v>
      </c>
      <c r="C1624" s="11" t="s">
        <v>34</v>
      </c>
      <c r="D1624" t="s">
        <v>1581</v>
      </c>
      <c r="E1624">
        <v>16.896000015735599</v>
      </c>
      <c r="F1624" t="str">
        <f t="shared" si="50"/>
        <v/>
      </c>
      <c r="G1624" t="str">
        <f t="shared" si="51"/>
        <v/>
      </c>
      <c r="H1624">
        <v>1992</v>
      </c>
      <c r="I1624"/>
      <c r="J1624" s="40">
        <v>0.48</v>
      </c>
      <c r="K1624" s="11" t="b">
        <v>0</v>
      </c>
    </row>
    <row r="1625" spans="1:11" x14ac:dyDescent="0.2">
      <c r="A1625">
        <v>1671</v>
      </c>
      <c r="B1625" t="s">
        <v>21</v>
      </c>
      <c r="C1625" s="11" t="s">
        <v>37</v>
      </c>
      <c r="D1625" t="s">
        <v>1582</v>
      </c>
      <c r="E1625">
        <v>79</v>
      </c>
      <c r="F1625" t="str">
        <f t="shared" si="50"/>
        <v/>
      </c>
      <c r="G1625" t="str">
        <f t="shared" si="51"/>
        <v/>
      </c>
      <c r="H1625">
        <v>1959</v>
      </c>
      <c r="I1625"/>
      <c r="J1625" s="40" t="s">
        <v>85</v>
      </c>
      <c r="K1625" s="11" t="b">
        <v>1</v>
      </c>
    </row>
    <row r="1626" spans="1:11" x14ac:dyDescent="0.2">
      <c r="A1626">
        <v>1672</v>
      </c>
      <c r="B1626" t="s">
        <v>66</v>
      </c>
      <c r="C1626" s="11" t="s">
        <v>41</v>
      </c>
      <c r="D1626" t="s">
        <v>1583</v>
      </c>
      <c r="E1626">
        <v>144.00000013411</v>
      </c>
      <c r="F1626" t="str">
        <f t="shared" si="50"/>
        <v/>
      </c>
      <c r="G1626" t="str">
        <f t="shared" si="51"/>
        <v/>
      </c>
      <c r="H1626">
        <v>1972</v>
      </c>
      <c r="I1626"/>
      <c r="J1626" s="40">
        <v>0.37575000000000003</v>
      </c>
      <c r="K1626" s="11" t="b">
        <v>1</v>
      </c>
    </row>
    <row r="1627" spans="1:11" x14ac:dyDescent="0.2">
      <c r="A1627">
        <v>1673</v>
      </c>
      <c r="B1627" t="s">
        <v>5</v>
      </c>
      <c r="C1627" s="11" t="s">
        <v>41</v>
      </c>
      <c r="D1627" t="s">
        <v>1583</v>
      </c>
      <c r="E1627">
        <v>119.600000232458</v>
      </c>
      <c r="F1627" t="str">
        <f t="shared" si="50"/>
        <v/>
      </c>
      <c r="G1627" t="str">
        <f t="shared" si="51"/>
        <v/>
      </c>
      <c r="H1627">
        <v>1989</v>
      </c>
      <c r="I1627"/>
      <c r="J1627" s="40">
        <v>0.40700000000000003</v>
      </c>
      <c r="K1627" s="11" t="b">
        <v>1</v>
      </c>
    </row>
    <row r="1628" spans="1:11" x14ac:dyDescent="0.2">
      <c r="A1628">
        <v>1674</v>
      </c>
      <c r="B1628" t="s">
        <v>18</v>
      </c>
      <c r="C1628" s="11" t="s">
        <v>49</v>
      </c>
      <c r="D1628" t="s">
        <v>1584</v>
      </c>
      <c r="E1628">
        <v>15.9</v>
      </c>
      <c r="F1628" t="str">
        <f t="shared" si="50"/>
        <v/>
      </c>
      <c r="G1628" t="str">
        <f t="shared" si="51"/>
        <v/>
      </c>
      <c r="H1628">
        <v>1990</v>
      </c>
      <c r="I1628"/>
      <c r="J1628" s="40" t="s">
        <v>85</v>
      </c>
      <c r="K1628" s="11" t="b">
        <v>0</v>
      </c>
    </row>
    <row r="1629" spans="1:11" x14ac:dyDescent="0.2">
      <c r="A1629">
        <v>1675</v>
      </c>
      <c r="B1629" t="s">
        <v>66</v>
      </c>
      <c r="C1629" s="11" t="s">
        <v>41</v>
      </c>
      <c r="D1629" t="s">
        <v>1585</v>
      </c>
      <c r="E1629">
        <v>272.64000025391601</v>
      </c>
      <c r="F1629" t="str">
        <f t="shared" si="50"/>
        <v/>
      </c>
      <c r="G1629" t="str">
        <f t="shared" si="51"/>
        <v/>
      </c>
      <c r="H1629">
        <v>1959</v>
      </c>
      <c r="I1629"/>
      <c r="J1629" s="40">
        <v>0.33431250000000001</v>
      </c>
      <c r="K1629" s="11" t="b">
        <v>0</v>
      </c>
    </row>
    <row r="1630" spans="1:11" x14ac:dyDescent="0.2">
      <c r="A1630">
        <v>1676</v>
      </c>
      <c r="B1630" t="s">
        <v>18</v>
      </c>
      <c r="C1630" s="11" t="s">
        <v>35</v>
      </c>
      <c r="D1630" t="s">
        <v>1586</v>
      </c>
      <c r="E1630">
        <v>37</v>
      </c>
      <c r="F1630" t="str">
        <f t="shared" si="50"/>
        <v/>
      </c>
      <c r="G1630" t="str">
        <f t="shared" si="51"/>
        <v/>
      </c>
      <c r="H1630">
        <v>1977</v>
      </c>
      <c r="I1630"/>
      <c r="J1630" s="40" t="s">
        <v>85</v>
      </c>
      <c r="K1630" s="11" t="b">
        <v>0</v>
      </c>
    </row>
    <row r="1631" spans="1:11" x14ac:dyDescent="0.2">
      <c r="A1631">
        <v>1677</v>
      </c>
      <c r="B1631" t="s">
        <v>18</v>
      </c>
      <c r="C1631" s="11" t="s">
        <v>35</v>
      </c>
      <c r="D1631" t="s">
        <v>1587</v>
      </c>
      <c r="E1631">
        <v>16</v>
      </c>
      <c r="F1631" t="str">
        <f t="shared" si="50"/>
        <v/>
      </c>
      <c r="G1631" t="str">
        <f t="shared" si="51"/>
        <v/>
      </c>
      <c r="H1631">
        <v>1992</v>
      </c>
      <c r="I1631"/>
      <c r="J1631" s="40" t="s">
        <v>85</v>
      </c>
      <c r="K1631" s="11" t="b">
        <v>0</v>
      </c>
    </row>
    <row r="1632" spans="1:11" x14ac:dyDescent="0.2">
      <c r="A1632">
        <v>1678</v>
      </c>
      <c r="B1632" t="s">
        <v>10</v>
      </c>
      <c r="C1632" s="11" t="s">
        <v>41</v>
      </c>
      <c r="D1632" t="s">
        <v>1588</v>
      </c>
      <c r="E1632">
        <v>120</v>
      </c>
      <c r="F1632">
        <f t="shared" si="50"/>
        <v>120</v>
      </c>
      <c r="G1632">
        <f t="shared" si="51"/>
        <v>960</v>
      </c>
      <c r="H1632">
        <v>1931</v>
      </c>
      <c r="I1632"/>
      <c r="J1632" s="40" t="s">
        <v>85</v>
      </c>
      <c r="K1632" s="11" t="b">
        <v>0</v>
      </c>
    </row>
    <row r="1633" spans="1:11" x14ac:dyDescent="0.2">
      <c r="A1633">
        <v>1679</v>
      </c>
      <c r="B1633" t="s">
        <v>67</v>
      </c>
      <c r="C1633" s="11" t="s">
        <v>41</v>
      </c>
      <c r="D1633" t="s">
        <v>1589</v>
      </c>
      <c r="E1633">
        <v>38.400000035762801</v>
      </c>
      <c r="F1633" t="str">
        <f t="shared" si="50"/>
        <v/>
      </c>
      <c r="G1633" t="str">
        <f t="shared" si="51"/>
        <v/>
      </c>
      <c r="H1633">
        <v>1963</v>
      </c>
      <c r="I1633"/>
      <c r="J1633" s="40">
        <v>0.3470625</v>
      </c>
      <c r="K1633" s="11" t="b">
        <v>0</v>
      </c>
    </row>
    <row r="1634" spans="1:11" x14ac:dyDescent="0.2">
      <c r="A1634">
        <v>1680</v>
      </c>
      <c r="B1634" t="s">
        <v>10</v>
      </c>
      <c r="C1634" s="11" t="s">
        <v>50</v>
      </c>
      <c r="D1634" t="s">
        <v>1590</v>
      </c>
      <c r="E1634">
        <v>360</v>
      </c>
      <c r="F1634">
        <f t="shared" si="50"/>
        <v>360</v>
      </c>
      <c r="G1634">
        <f t="shared" si="51"/>
        <v>2880</v>
      </c>
      <c r="H1634">
        <v>1987</v>
      </c>
      <c r="I1634"/>
      <c r="J1634" s="40" t="s">
        <v>85</v>
      </c>
      <c r="K1634" s="11" t="b">
        <v>0</v>
      </c>
    </row>
    <row r="1635" spans="1:11" x14ac:dyDescent="0.2">
      <c r="A1635">
        <v>1681</v>
      </c>
      <c r="B1635" t="s">
        <v>18</v>
      </c>
      <c r="C1635" s="11" t="s">
        <v>44</v>
      </c>
      <c r="D1635" t="s">
        <v>1591</v>
      </c>
      <c r="E1635">
        <v>22.9</v>
      </c>
      <c r="F1635" t="str">
        <f t="shared" si="50"/>
        <v/>
      </c>
      <c r="G1635" t="str">
        <f t="shared" si="51"/>
        <v/>
      </c>
      <c r="H1635">
        <v>1958</v>
      </c>
      <c r="I1635"/>
      <c r="J1635" s="40" t="s">
        <v>85</v>
      </c>
      <c r="K1635" s="11" t="b">
        <v>0</v>
      </c>
    </row>
    <row r="1636" spans="1:11" x14ac:dyDescent="0.2">
      <c r="A1636">
        <v>1682</v>
      </c>
      <c r="B1636" t="s">
        <v>18</v>
      </c>
      <c r="C1636" s="11" t="s">
        <v>44</v>
      </c>
      <c r="D1636" t="s">
        <v>1592</v>
      </c>
      <c r="E1636">
        <v>14.8</v>
      </c>
      <c r="F1636" t="str">
        <f t="shared" si="50"/>
        <v/>
      </c>
      <c r="G1636" t="str">
        <f t="shared" si="51"/>
        <v/>
      </c>
      <c r="H1636">
        <v>1965</v>
      </c>
      <c r="I1636"/>
      <c r="J1636" s="40" t="s">
        <v>85</v>
      </c>
      <c r="K1636" s="11" t="b">
        <v>0</v>
      </c>
    </row>
    <row r="1637" spans="1:11" x14ac:dyDescent="0.2">
      <c r="A1637">
        <v>1683</v>
      </c>
      <c r="B1637" t="s">
        <v>18</v>
      </c>
      <c r="C1637" s="11" t="s">
        <v>35</v>
      </c>
      <c r="D1637" t="s">
        <v>1593</v>
      </c>
      <c r="E1637">
        <v>44</v>
      </c>
      <c r="F1637" t="str">
        <f t="shared" si="50"/>
        <v/>
      </c>
      <c r="G1637" t="str">
        <f t="shared" si="51"/>
        <v/>
      </c>
      <c r="H1637">
        <v>1957</v>
      </c>
      <c r="I1637"/>
      <c r="J1637" s="40" t="s">
        <v>85</v>
      </c>
      <c r="K1637" s="11" t="b">
        <v>0</v>
      </c>
    </row>
    <row r="1638" spans="1:11" x14ac:dyDescent="0.2">
      <c r="A1638">
        <v>1684</v>
      </c>
      <c r="B1638" t="s">
        <v>66</v>
      </c>
      <c r="C1638" s="11" t="s">
        <v>38</v>
      </c>
      <c r="D1638" t="s">
        <v>1594</v>
      </c>
      <c r="E1638">
        <v>170.880000159144</v>
      </c>
      <c r="F1638" t="str">
        <f t="shared" si="50"/>
        <v/>
      </c>
      <c r="G1638" t="str">
        <f t="shared" si="51"/>
        <v/>
      </c>
      <c r="H1638">
        <v>1962</v>
      </c>
      <c r="I1638"/>
      <c r="J1638" s="40">
        <v>0.34387500000000004</v>
      </c>
      <c r="K1638" s="11" t="b">
        <v>1</v>
      </c>
    </row>
    <row r="1639" spans="1:11" x14ac:dyDescent="0.2">
      <c r="A1639">
        <v>1685</v>
      </c>
      <c r="B1639" t="s">
        <v>9</v>
      </c>
      <c r="C1639" s="11" t="s">
        <v>38</v>
      </c>
      <c r="D1639" t="s">
        <v>1594</v>
      </c>
      <c r="E1639">
        <v>12.2500000055879</v>
      </c>
      <c r="F1639" t="str">
        <f t="shared" si="50"/>
        <v/>
      </c>
      <c r="G1639" t="str">
        <f t="shared" si="51"/>
        <v/>
      </c>
      <c r="H1639">
        <v>1933</v>
      </c>
      <c r="I1639"/>
      <c r="J1639" s="40">
        <v>0.20280000000000001</v>
      </c>
      <c r="K1639" s="11" t="b">
        <v>0</v>
      </c>
    </row>
    <row r="1640" spans="1:11" x14ac:dyDescent="0.2">
      <c r="A1640">
        <v>1686</v>
      </c>
      <c r="B1640" t="s">
        <v>8</v>
      </c>
      <c r="C1640" s="11" t="s">
        <v>34</v>
      </c>
      <c r="D1640" t="s">
        <v>1595</v>
      </c>
      <c r="E1640">
        <v>13.5240000061691</v>
      </c>
      <c r="F1640" t="str">
        <f t="shared" si="50"/>
        <v/>
      </c>
      <c r="G1640" t="str">
        <f t="shared" si="51"/>
        <v/>
      </c>
      <c r="H1640">
        <v>1995</v>
      </c>
      <c r="I1640"/>
      <c r="J1640" s="40">
        <v>0.36399999999999999</v>
      </c>
      <c r="K1640" s="11" t="b">
        <v>1</v>
      </c>
    </row>
    <row r="1641" spans="1:11" x14ac:dyDescent="0.2">
      <c r="A1641">
        <v>1687</v>
      </c>
      <c r="B1641" t="s">
        <v>21</v>
      </c>
      <c r="C1641" s="11" t="s">
        <v>37</v>
      </c>
      <c r="D1641" t="s">
        <v>1596</v>
      </c>
      <c r="E1641">
        <v>35</v>
      </c>
      <c r="F1641" t="str">
        <f t="shared" si="50"/>
        <v/>
      </c>
      <c r="G1641" t="str">
        <f t="shared" si="51"/>
        <v/>
      </c>
      <c r="H1641">
        <v>1996</v>
      </c>
      <c r="I1641"/>
      <c r="J1641" s="40" t="s">
        <v>85</v>
      </c>
      <c r="K1641" s="11" t="b">
        <v>1</v>
      </c>
    </row>
    <row r="1642" spans="1:11" x14ac:dyDescent="0.2">
      <c r="A1642">
        <v>1688</v>
      </c>
      <c r="B1642" t="s">
        <v>18</v>
      </c>
      <c r="C1642" s="11" t="s">
        <v>35</v>
      </c>
      <c r="D1642" t="s">
        <v>1597</v>
      </c>
      <c r="E1642">
        <v>10.25</v>
      </c>
      <c r="F1642" t="str">
        <f t="shared" si="50"/>
        <v/>
      </c>
      <c r="G1642" t="str">
        <f t="shared" si="51"/>
        <v/>
      </c>
      <c r="H1642">
        <v>1982</v>
      </c>
      <c r="I1642"/>
      <c r="J1642" s="40" t="s">
        <v>85</v>
      </c>
      <c r="K1642" s="11" t="b">
        <v>0</v>
      </c>
    </row>
    <row r="1643" spans="1:11" x14ac:dyDescent="0.2">
      <c r="A1643">
        <v>1689</v>
      </c>
      <c r="B1643" t="s">
        <v>18</v>
      </c>
      <c r="C1643" s="11" t="s">
        <v>35</v>
      </c>
      <c r="D1643" t="s">
        <v>1598</v>
      </c>
      <c r="E1643">
        <v>34</v>
      </c>
      <c r="F1643" t="str">
        <f t="shared" si="50"/>
        <v/>
      </c>
      <c r="G1643" t="str">
        <f t="shared" si="51"/>
        <v/>
      </c>
      <c r="H1643">
        <v>1962</v>
      </c>
      <c r="I1643"/>
      <c r="J1643" s="40" t="s">
        <v>85</v>
      </c>
      <c r="K1643" s="11" t="b">
        <v>0</v>
      </c>
    </row>
    <row r="1644" spans="1:11" x14ac:dyDescent="0.2">
      <c r="A1644">
        <v>1690</v>
      </c>
      <c r="B1644" t="s">
        <v>6</v>
      </c>
      <c r="C1644" s="11" t="s">
        <v>41</v>
      </c>
      <c r="D1644" t="s">
        <v>1599</v>
      </c>
      <c r="E1644">
        <v>939.299999698997</v>
      </c>
      <c r="F1644" t="str">
        <f t="shared" si="50"/>
        <v/>
      </c>
      <c r="G1644" t="str">
        <f t="shared" si="51"/>
        <v/>
      </c>
      <c r="H1644">
        <v>1965</v>
      </c>
      <c r="I1644"/>
      <c r="J1644" s="40">
        <v>0.34343750000000001</v>
      </c>
      <c r="K1644" s="11" t="b">
        <v>1</v>
      </c>
    </row>
    <row r="1645" spans="1:11" x14ac:dyDescent="0.2">
      <c r="A1645">
        <v>1691</v>
      </c>
      <c r="B1645" t="s">
        <v>21</v>
      </c>
      <c r="C1645" s="11" t="s">
        <v>50</v>
      </c>
      <c r="D1645" t="s">
        <v>1600</v>
      </c>
      <c r="E1645">
        <v>11.4</v>
      </c>
      <c r="F1645" t="str">
        <f t="shared" si="50"/>
        <v/>
      </c>
      <c r="G1645" t="str">
        <f t="shared" si="51"/>
        <v/>
      </c>
      <c r="H1645">
        <v>2006</v>
      </c>
      <c r="I1645"/>
      <c r="J1645" s="40" t="s">
        <v>85</v>
      </c>
      <c r="K1645" s="11" t="b">
        <v>1</v>
      </c>
    </row>
    <row r="1646" spans="1:11" x14ac:dyDescent="0.2">
      <c r="A1646">
        <v>1692</v>
      </c>
      <c r="B1646" t="s">
        <v>18</v>
      </c>
      <c r="C1646" s="11" t="s">
        <v>51</v>
      </c>
      <c r="D1646" t="s">
        <v>1601</v>
      </c>
      <c r="E1646">
        <v>26</v>
      </c>
      <c r="F1646" t="str">
        <f t="shared" si="50"/>
        <v/>
      </c>
      <c r="G1646" t="str">
        <f t="shared" si="51"/>
        <v/>
      </c>
      <c r="H1646">
        <v>1971</v>
      </c>
      <c r="I1646"/>
      <c r="J1646" s="40" t="s">
        <v>85</v>
      </c>
      <c r="K1646" s="11" t="b">
        <v>0</v>
      </c>
    </row>
    <row r="1647" spans="1:11" x14ac:dyDescent="0.2">
      <c r="A1647">
        <v>1693</v>
      </c>
      <c r="B1647" t="s">
        <v>18</v>
      </c>
      <c r="C1647" s="11" t="s">
        <v>41</v>
      </c>
      <c r="D1647" t="s">
        <v>1602</v>
      </c>
      <c r="E1647">
        <v>16</v>
      </c>
      <c r="F1647" t="str">
        <f t="shared" si="50"/>
        <v/>
      </c>
      <c r="G1647" t="str">
        <f t="shared" si="51"/>
        <v/>
      </c>
      <c r="H1647">
        <v>1976</v>
      </c>
      <c r="I1647"/>
      <c r="J1647" s="40" t="s">
        <v>85</v>
      </c>
      <c r="K1647" s="11" t="b">
        <v>0</v>
      </c>
    </row>
    <row r="1648" spans="1:11" x14ac:dyDescent="0.2">
      <c r="A1648">
        <v>1694</v>
      </c>
      <c r="B1648" t="s">
        <v>6</v>
      </c>
      <c r="C1648" s="11" t="s">
        <v>36</v>
      </c>
      <c r="D1648" t="s">
        <v>1603</v>
      </c>
      <c r="E1648">
        <v>36.455999988317501</v>
      </c>
      <c r="F1648" t="str">
        <f t="shared" si="50"/>
        <v/>
      </c>
      <c r="G1648" t="str">
        <f t="shared" si="51"/>
        <v/>
      </c>
      <c r="H1648">
        <v>1984</v>
      </c>
      <c r="I1648"/>
      <c r="J1648" s="40">
        <v>0.40399999999999997</v>
      </c>
      <c r="K1648" s="11" t="b">
        <v>1</v>
      </c>
    </row>
    <row r="1649" spans="1:11" x14ac:dyDescent="0.2">
      <c r="A1649">
        <v>1695</v>
      </c>
      <c r="B1649" t="s">
        <v>18</v>
      </c>
      <c r="C1649" s="11" t="s">
        <v>35</v>
      </c>
      <c r="D1649" t="s">
        <v>1604</v>
      </c>
      <c r="E1649">
        <v>56</v>
      </c>
      <c r="F1649" t="str">
        <f t="shared" si="50"/>
        <v/>
      </c>
      <c r="G1649" t="str">
        <f t="shared" si="51"/>
        <v/>
      </c>
      <c r="H1649">
        <v>1995</v>
      </c>
      <c r="I1649"/>
      <c r="J1649" s="40" t="s">
        <v>85</v>
      </c>
      <c r="K1649" s="11" t="b">
        <v>0</v>
      </c>
    </row>
    <row r="1650" spans="1:11" x14ac:dyDescent="0.2">
      <c r="A1650">
        <v>1696</v>
      </c>
      <c r="B1650" t="s">
        <v>9</v>
      </c>
      <c r="C1650" s="11" t="s">
        <v>37</v>
      </c>
      <c r="D1650" t="s">
        <v>1605</v>
      </c>
      <c r="E1650">
        <v>127.400000058115</v>
      </c>
      <c r="F1650" t="str">
        <f t="shared" si="50"/>
        <v/>
      </c>
      <c r="G1650" t="str">
        <f t="shared" si="51"/>
        <v/>
      </c>
      <c r="H1650">
        <v>1966</v>
      </c>
      <c r="I1650"/>
      <c r="J1650" s="40">
        <v>0.28859999999999997</v>
      </c>
      <c r="K1650" s="11" t="b">
        <v>1</v>
      </c>
    </row>
    <row r="1651" spans="1:11" x14ac:dyDescent="0.2">
      <c r="A1651">
        <v>1698</v>
      </c>
      <c r="B1651" t="s">
        <v>18</v>
      </c>
      <c r="C1651" s="11" t="s">
        <v>35</v>
      </c>
      <c r="D1651" t="s">
        <v>1606</v>
      </c>
      <c r="E1651">
        <v>32.700000000000003</v>
      </c>
      <c r="F1651" t="str">
        <f t="shared" si="50"/>
        <v/>
      </c>
      <c r="G1651" t="str">
        <f t="shared" si="51"/>
        <v/>
      </c>
      <c r="H1651">
        <v>1992</v>
      </c>
      <c r="I1651"/>
      <c r="J1651" s="40" t="s">
        <v>85</v>
      </c>
      <c r="K1651" s="11" t="b">
        <v>0</v>
      </c>
    </row>
    <row r="1652" spans="1:11" x14ac:dyDescent="0.2">
      <c r="A1652">
        <v>1699</v>
      </c>
      <c r="B1652" t="s">
        <v>18</v>
      </c>
      <c r="C1652" s="11" t="s">
        <v>35</v>
      </c>
      <c r="D1652" t="s">
        <v>1607</v>
      </c>
      <c r="E1652">
        <v>11</v>
      </c>
      <c r="F1652" t="str">
        <f t="shared" si="50"/>
        <v/>
      </c>
      <c r="G1652" t="str">
        <f t="shared" si="51"/>
        <v/>
      </c>
      <c r="H1652">
        <v>1952</v>
      </c>
      <c r="I1652"/>
      <c r="J1652" s="40" t="s">
        <v>85</v>
      </c>
      <c r="K1652" s="11" t="b">
        <v>0</v>
      </c>
    </row>
    <row r="1653" spans="1:11" x14ac:dyDescent="0.2">
      <c r="A1653">
        <v>1700</v>
      </c>
      <c r="B1653" t="s">
        <v>7</v>
      </c>
      <c r="C1653" s="11" t="s">
        <v>42</v>
      </c>
      <c r="D1653" t="s">
        <v>1608</v>
      </c>
      <c r="E1653">
        <v>26.640000024810401</v>
      </c>
      <c r="F1653" t="str">
        <f t="shared" si="50"/>
        <v/>
      </c>
      <c r="G1653" t="str">
        <f t="shared" si="51"/>
        <v/>
      </c>
      <c r="H1653">
        <v>1982</v>
      </c>
      <c r="I1653"/>
      <c r="J1653" s="40">
        <v>0.41333333333333333</v>
      </c>
      <c r="K1653" s="11" t="b">
        <v>0</v>
      </c>
    </row>
    <row r="1654" spans="1:11" x14ac:dyDescent="0.2">
      <c r="A1654">
        <v>1701</v>
      </c>
      <c r="B1654" t="s">
        <v>8</v>
      </c>
      <c r="C1654" s="11" t="s">
        <v>42</v>
      </c>
      <c r="D1654" t="s">
        <v>1608</v>
      </c>
      <c r="E1654">
        <v>21.3934000097588</v>
      </c>
      <c r="F1654" t="str">
        <f t="shared" si="50"/>
        <v/>
      </c>
      <c r="G1654" t="str">
        <f t="shared" si="51"/>
        <v/>
      </c>
      <c r="H1654">
        <v>1999</v>
      </c>
      <c r="I1654"/>
      <c r="J1654" s="40">
        <v>0.37439999999999996</v>
      </c>
      <c r="K1654" s="11" t="b">
        <v>0</v>
      </c>
    </row>
    <row r="1655" spans="1:11" x14ac:dyDescent="0.2">
      <c r="A1655">
        <v>1702</v>
      </c>
      <c r="B1655" t="s">
        <v>7</v>
      </c>
      <c r="C1655" s="11" t="s">
        <v>42</v>
      </c>
      <c r="D1655" t="s">
        <v>1609</v>
      </c>
      <c r="E1655">
        <v>32.640000030398397</v>
      </c>
      <c r="F1655" t="str">
        <f t="shared" si="50"/>
        <v/>
      </c>
      <c r="G1655" t="str">
        <f t="shared" si="51"/>
        <v/>
      </c>
      <c r="H1655">
        <v>1994</v>
      </c>
      <c r="I1655"/>
      <c r="J1655" s="40">
        <v>0.49333333333333335</v>
      </c>
      <c r="K1655" s="11" t="b">
        <v>0</v>
      </c>
    </row>
    <row r="1656" spans="1:11" x14ac:dyDescent="0.2">
      <c r="A1656">
        <v>1703</v>
      </c>
      <c r="B1656" t="s">
        <v>8</v>
      </c>
      <c r="C1656" s="11" t="s">
        <v>41</v>
      </c>
      <c r="D1656" t="s">
        <v>1610</v>
      </c>
      <c r="E1656">
        <v>14.700000006705499</v>
      </c>
      <c r="F1656" t="str">
        <f t="shared" si="50"/>
        <v/>
      </c>
      <c r="G1656" t="str">
        <f t="shared" si="51"/>
        <v/>
      </c>
      <c r="H1656">
        <v>1995</v>
      </c>
      <c r="I1656"/>
      <c r="J1656" s="40">
        <v>0.36399999999999999</v>
      </c>
      <c r="K1656" s="11" t="b">
        <v>1</v>
      </c>
    </row>
    <row r="1657" spans="1:11" x14ac:dyDescent="0.2">
      <c r="A1657">
        <v>1704</v>
      </c>
      <c r="B1657" t="s">
        <v>65</v>
      </c>
      <c r="C1657" s="11" t="s">
        <v>41</v>
      </c>
      <c r="D1657" t="s">
        <v>1611</v>
      </c>
      <c r="E1657">
        <v>30</v>
      </c>
      <c r="F1657" t="str">
        <f t="shared" si="50"/>
        <v/>
      </c>
      <c r="G1657" t="str">
        <f t="shared" si="51"/>
        <v/>
      </c>
      <c r="H1657">
        <v>1998</v>
      </c>
      <c r="I1657"/>
      <c r="J1657" s="40" t="s">
        <v>85</v>
      </c>
      <c r="K1657" s="11" t="b">
        <v>1</v>
      </c>
    </row>
    <row r="1658" spans="1:11" x14ac:dyDescent="0.2">
      <c r="A1658">
        <v>1705</v>
      </c>
      <c r="B1658" t="s">
        <v>8</v>
      </c>
      <c r="C1658" s="11" t="s">
        <v>38</v>
      </c>
      <c r="D1658" t="s">
        <v>1612</v>
      </c>
      <c r="E1658">
        <v>14.3276000065357</v>
      </c>
      <c r="F1658" t="str">
        <f t="shared" si="50"/>
        <v/>
      </c>
      <c r="G1658" t="str">
        <f t="shared" si="51"/>
        <v/>
      </c>
      <c r="H1658">
        <v>1994</v>
      </c>
      <c r="I1658"/>
      <c r="J1658" s="40">
        <v>0.3614</v>
      </c>
      <c r="K1658" s="11" t="b">
        <v>1</v>
      </c>
    </row>
    <row r="1659" spans="1:11" x14ac:dyDescent="0.2">
      <c r="A1659">
        <v>1706</v>
      </c>
      <c r="B1659" t="s">
        <v>7</v>
      </c>
      <c r="C1659" s="11" t="s">
        <v>38</v>
      </c>
      <c r="D1659" t="s">
        <v>1613</v>
      </c>
      <c r="E1659">
        <v>56.390400052517599</v>
      </c>
      <c r="F1659" t="str">
        <f t="shared" si="50"/>
        <v/>
      </c>
      <c r="G1659" t="str">
        <f t="shared" si="51"/>
        <v/>
      </c>
      <c r="H1659">
        <v>1993</v>
      </c>
      <c r="I1659"/>
      <c r="J1659" s="40">
        <v>0.48666666666666664</v>
      </c>
      <c r="K1659" s="11" t="b">
        <v>1</v>
      </c>
    </row>
    <row r="1660" spans="1:11" x14ac:dyDescent="0.2">
      <c r="A1660">
        <v>1707</v>
      </c>
      <c r="B1660" t="s">
        <v>18</v>
      </c>
      <c r="C1660" s="11" t="s">
        <v>41</v>
      </c>
      <c r="D1660" t="s">
        <v>1614</v>
      </c>
      <c r="E1660">
        <v>20.2</v>
      </c>
      <c r="F1660" t="str">
        <f t="shared" si="50"/>
        <v/>
      </c>
      <c r="G1660" t="str">
        <f t="shared" si="51"/>
        <v/>
      </c>
      <c r="H1660">
        <v>1993</v>
      </c>
      <c r="I1660"/>
      <c r="J1660" s="40" t="s">
        <v>85</v>
      </c>
      <c r="K1660" s="11" t="b">
        <v>0</v>
      </c>
    </row>
    <row r="1661" spans="1:11" x14ac:dyDescent="0.2">
      <c r="A1661">
        <v>1708</v>
      </c>
      <c r="B1661" t="s">
        <v>18</v>
      </c>
      <c r="C1661" s="11" t="s">
        <v>35</v>
      </c>
      <c r="D1661" t="s">
        <v>1615</v>
      </c>
      <c r="E1661">
        <v>154.4</v>
      </c>
      <c r="F1661" t="str">
        <f t="shared" si="50"/>
        <v/>
      </c>
      <c r="G1661" t="str">
        <f t="shared" si="51"/>
        <v/>
      </c>
      <c r="H1661">
        <v>1959</v>
      </c>
      <c r="I1661"/>
      <c r="J1661" s="40" t="s">
        <v>85</v>
      </c>
      <c r="K1661" s="11" t="b">
        <v>0</v>
      </c>
    </row>
    <row r="1662" spans="1:11" x14ac:dyDescent="0.2">
      <c r="A1662">
        <v>1709</v>
      </c>
      <c r="B1662" t="s">
        <v>6</v>
      </c>
      <c r="C1662" s="11" t="s">
        <v>42</v>
      </c>
      <c r="D1662" t="s">
        <v>1616</v>
      </c>
      <c r="E1662">
        <v>632.39999979734398</v>
      </c>
      <c r="F1662" t="str">
        <f t="shared" si="50"/>
        <v/>
      </c>
      <c r="G1662" t="str">
        <f t="shared" si="51"/>
        <v/>
      </c>
      <c r="H1662">
        <v>1994</v>
      </c>
      <c r="I1662"/>
      <c r="J1662" s="40">
        <v>0.43587500000000001</v>
      </c>
      <c r="K1662" s="11" t="b">
        <v>0</v>
      </c>
    </row>
    <row r="1663" spans="1:11" x14ac:dyDescent="0.2">
      <c r="A1663">
        <v>1710</v>
      </c>
      <c r="B1663" t="s">
        <v>66</v>
      </c>
      <c r="C1663" s="11" t="s">
        <v>42</v>
      </c>
      <c r="D1663" t="s">
        <v>1616</v>
      </c>
      <c r="E1663">
        <v>485.76000045239903</v>
      </c>
      <c r="F1663" t="str">
        <f t="shared" si="50"/>
        <v/>
      </c>
      <c r="G1663" t="str">
        <f t="shared" si="51"/>
        <v/>
      </c>
      <c r="H1663">
        <v>1978</v>
      </c>
      <c r="I1663"/>
      <c r="J1663" s="40">
        <v>0.39487499999999998</v>
      </c>
      <c r="K1663" s="11" t="b">
        <v>0</v>
      </c>
    </row>
    <row r="1664" spans="1:11" x14ac:dyDescent="0.2">
      <c r="A1664">
        <v>1711</v>
      </c>
      <c r="B1664" t="s">
        <v>8</v>
      </c>
      <c r="C1664" s="11" t="s">
        <v>42</v>
      </c>
      <c r="D1664" t="s">
        <v>1616</v>
      </c>
      <c r="E1664">
        <v>132.30000006034999</v>
      </c>
      <c r="F1664" t="str">
        <f t="shared" si="50"/>
        <v/>
      </c>
      <c r="G1664" t="str">
        <f t="shared" si="51"/>
        <v/>
      </c>
      <c r="H1664">
        <v>1988</v>
      </c>
      <c r="I1664"/>
      <c r="J1664" s="40">
        <v>0.3458</v>
      </c>
      <c r="K1664" s="11" t="b">
        <v>0</v>
      </c>
    </row>
    <row r="1665" spans="1:11" x14ac:dyDescent="0.2">
      <c r="A1665">
        <v>1712</v>
      </c>
      <c r="B1665" t="s">
        <v>18</v>
      </c>
      <c r="C1665" s="11" t="s">
        <v>44</v>
      </c>
      <c r="D1665" t="s">
        <v>1617</v>
      </c>
      <c r="E1665">
        <v>270</v>
      </c>
      <c r="F1665" t="str">
        <f t="shared" si="50"/>
        <v/>
      </c>
      <c r="G1665" t="str">
        <f t="shared" si="51"/>
        <v/>
      </c>
      <c r="H1665">
        <v>1957</v>
      </c>
      <c r="I1665"/>
      <c r="J1665" s="40" t="s">
        <v>85</v>
      </c>
      <c r="K1665" s="11" t="b">
        <v>0</v>
      </c>
    </row>
    <row r="1666" spans="1:11" x14ac:dyDescent="0.2">
      <c r="A1666">
        <v>1713</v>
      </c>
      <c r="B1666" t="s">
        <v>18</v>
      </c>
      <c r="C1666" s="11" t="s">
        <v>35</v>
      </c>
      <c r="D1666" t="s">
        <v>1618</v>
      </c>
      <c r="E1666">
        <v>17</v>
      </c>
      <c r="F1666" t="str">
        <f t="shared" ref="F1666:F1729" si="52">IF(B1666="PSP",E1666,"")</f>
        <v/>
      </c>
      <c r="G1666" t="str">
        <f t="shared" ref="G1666:G1729" si="53">IF(B1666="PSP",E1666*8,"")</f>
        <v/>
      </c>
      <c r="H1666">
        <v>1946</v>
      </c>
      <c r="I1666"/>
      <c r="J1666" s="40" t="s">
        <v>85</v>
      </c>
      <c r="K1666" s="11" t="b">
        <v>0</v>
      </c>
    </row>
    <row r="1667" spans="1:11" x14ac:dyDescent="0.2">
      <c r="A1667">
        <v>1714</v>
      </c>
      <c r="B1667" t="s">
        <v>21</v>
      </c>
      <c r="C1667" s="11" t="s">
        <v>41</v>
      </c>
      <c r="D1667" t="s">
        <v>1619</v>
      </c>
      <c r="E1667">
        <v>16</v>
      </c>
      <c r="F1667" t="str">
        <f t="shared" si="52"/>
        <v/>
      </c>
      <c r="G1667" t="str">
        <f t="shared" si="53"/>
        <v/>
      </c>
      <c r="H1667">
        <v>2004</v>
      </c>
      <c r="I1667"/>
      <c r="J1667" s="40" t="s">
        <v>85</v>
      </c>
      <c r="K1667" s="11" t="b">
        <v>0</v>
      </c>
    </row>
    <row r="1668" spans="1:11" x14ac:dyDescent="0.2">
      <c r="A1668">
        <v>1715</v>
      </c>
      <c r="B1668" t="s">
        <v>7</v>
      </c>
      <c r="C1668" s="11" t="s">
        <v>41</v>
      </c>
      <c r="D1668" t="s">
        <v>1620</v>
      </c>
      <c r="E1668">
        <v>400.320000372827</v>
      </c>
      <c r="F1668" t="str">
        <f t="shared" si="52"/>
        <v/>
      </c>
      <c r="G1668" t="str">
        <f t="shared" si="53"/>
        <v/>
      </c>
      <c r="H1668">
        <v>2007</v>
      </c>
      <c r="I1668"/>
      <c r="J1668" s="40">
        <v>0.57999999999999996</v>
      </c>
      <c r="K1668" s="11" t="b">
        <v>0</v>
      </c>
    </row>
    <row r="1669" spans="1:11" x14ac:dyDescent="0.2">
      <c r="A1669">
        <v>1716</v>
      </c>
      <c r="B1669" t="s">
        <v>18</v>
      </c>
      <c r="C1669" s="11" t="s">
        <v>35</v>
      </c>
      <c r="D1669" t="s">
        <v>1621</v>
      </c>
      <c r="E1669">
        <v>13.5</v>
      </c>
      <c r="F1669" t="str">
        <f t="shared" si="52"/>
        <v/>
      </c>
      <c r="G1669" t="str">
        <f t="shared" si="53"/>
        <v/>
      </c>
      <c r="H1669">
        <v>1995</v>
      </c>
      <c r="I1669"/>
      <c r="J1669" s="40" t="s">
        <v>85</v>
      </c>
      <c r="K1669" s="11" t="b">
        <v>0</v>
      </c>
    </row>
    <row r="1670" spans="1:11" x14ac:dyDescent="0.2">
      <c r="A1670">
        <v>1717</v>
      </c>
      <c r="B1670" t="s">
        <v>18</v>
      </c>
      <c r="C1670" s="11" t="s">
        <v>37</v>
      </c>
      <c r="D1670" t="s">
        <v>1622</v>
      </c>
      <c r="E1670">
        <v>12</v>
      </c>
      <c r="F1670" t="str">
        <f t="shared" si="52"/>
        <v/>
      </c>
      <c r="G1670" t="str">
        <f t="shared" si="53"/>
        <v/>
      </c>
      <c r="H1670">
        <v>1962</v>
      </c>
      <c r="I1670"/>
      <c r="J1670" s="40" t="s">
        <v>85</v>
      </c>
      <c r="K1670" s="11" t="b">
        <v>0</v>
      </c>
    </row>
    <row r="1671" spans="1:11" x14ac:dyDescent="0.2">
      <c r="A1671">
        <v>1718</v>
      </c>
      <c r="B1671" t="s">
        <v>18</v>
      </c>
      <c r="C1671" s="11" t="s">
        <v>44</v>
      </c>
      <c r="D1671" t="s">
        <v>1623</v>
      </c>
      <c r="E1671">
        <v>114</v>
      </c>
      <c r="F1671" t="str">
        <f t="shared" si="52"/>
        <v/>
      </c>
      <c r="G1671" t="str">
        <f t="shared" si="53"/>
        <v/>
      </c>
      <c r="H1671">
        <v>1974</v>
      </c>
      <c r="I1671"/>
      <c r="J1671" s="40" t="s">
        <v>85</v>
      </c>
      <c r="K1671" s="11" t="b">
        <v>0</v>
      </c>
    </row>
    <row r="1672" spans="1:11" x14ac:dyDescent="0.2">
      <c r="A1672">
        <v>1719</v>
      </c>
      <c r="B1672" t="s">
        <v>8</v>
      </c>
      <c r="C1672" s="11" t="s">
        <v>57</v>
      </c>
      <c r="D1672" t="s">
        <v>1624</v>
      </c>
      <c r="E1672">
        <v>46.060000021010602</v>
      </c>
      <c r="F1672" t="str">
        <f t="shared" si="52"/>
        <v/>
      </c>
      <c r="G1672" t="str">
        <f t="shared" si="53"/>
        <v/>
      </c>
      <c r="H1672">
        <v>2008</v>
      </c>
      <c r="I1672"/>
      <c r="J1672" s="40">
        <v>0.39779999999999999</v>
      </c>
      <c r="K1672" s="11" t="b">
        <v>1</v>
      </c>
    </row>
    <row r="1673" spans="1:11" x14ac:dyDescent="0.2">
      <c r="A1673">
        <v>1720</v>
      </c>
      <c r="B1673" t="s">
        <v>6</v>
      </c>
      <c r="C1673" s="11" t="s">
        <v>41</v>
      </c>
      <c r="D1673" t="s">
        <v>1625</v>
      </c>
      <c r="E1673">
        <v>743.99999976158097</v>
      </c>
      <c r="F1673" t="str">
        <f t="shared" si="52"/>
        <v/>
      </c>
      <c r="G1673" t="str">
        <f t="shared" si="53"/>
        <v/>
      </c>
      <c r="H1673">
        <v>1966</v>
      </c>
      <c r="I1673"/>
      <c r="J1673" s="40">
        <v>0.34662500000000002</v>
      </c>
      <c r="K1673" s="11" t="b">
        <v>1</v>
      </c>
    </row>
    <row r="1674" spans="1:11" x14ac:dyDescent="0.2">
      <c r="A1674">
        <v>1721</v>
      </c>
      <c r="B1674" t="s">
        <v>6</v>
      </c>
      <c r="C1674" s="11" t="s">
        <v>41</v>
      </c>
      <c r="D1674" t="s">
        <v>1625</v>
      </c>
      <c r="E1674">
        <v>139.499999955297</v>
      </c>
      <c r="F1674" t="str">
        <f t="shared" si="52"/>
        <v/>
      </c>
      <c r="G1674" t="str">
        <f t="shared" si="53"/>
        <v/>
      </c>
      <c r="H1674">
        <v>1963</v>
      </c>
      <c r="I1674"/>
      <c r="J1674" s="40">
        <v>0.33706249999999999</v>
      </c>
      <c r="K1674" s="11" t="b">
        <v>0</v>
      </c>
    </row>
    <row r="1675" spans="1:11" x14ac:dyDescent="0.2">
      <c r="A1675">
        <v>1722</v>
      </c>
      <c r="B1675" t="s">
        <v>21</v>
      </c>
      <c r="C1675" s="11" t="s">
        <v>38</v>
      </c>
      <c r="D1675" t="s">
        <v>1626</v>
      </c>
      <c r="E1675">
        <v>95</v>
      </c>
      <c r="F1675" t="str">
        <f t="shared" si="52"/>
        <v/>
      </c>
      <c r="G1675" t="str">
        <f t="shared" si="53"/>
        <v/>
      </c>
      <c r="H1675">
        <v>1982</v>
      </c>
      <c r="I1675"/>
      <c r="J1675" s="40" t="s">
        <v>85</v>
      </c>
      <c r="K1675" s="11" t="b">
        <v>1</v>
      </c>
    </row>
    <row r="1676" spans="1:11" x14ac:dyDescent="0.2">
      <c r="A1676">
        <v>1723</v>
      </c>
      <c r="B1676" t="s">
        <v>67</v>
      </c>
      <c r="C1676" s="11" t="s">
        <v>35</v>
      </c>
      <c r="D1676" t="s">
        <v>1627</v>
      </c>
      <c r="E1676">
        <v>11.232000010460601</v>
      </c>
      <c r="F1676" t="str">
        <f t="shared" si="52"/>
        <v/>
      </c>
      <c r="G1676" t="str">
        <f t="shared" si="53"/>
        <v/>
      </c>
      <c r="H1676">
        <v>1991</v>
      </c>
      <c r="I1676"/>
      <c r="J1676" s="40">
        <v>0.43631249999999999</v>
      </c>
      <c r="K1676" s="11" t="b">
        <v>1</v>
      </c>
    </row>
    <row r="1677" spans="1:11" x14ac:dyDescent="0.2">
      <c r="A1677">
        <v>1724</v>
      </c>
      <c r="B1677" t="s">
        <v>66</v>
      </c>
      <c r="C1677" s="11" t="s">
        <v>41</v>
      </c>
      <c r="D1677" t="s">
        <v>1628</v>
      </c>
      <c r="E1677">
        <v>96.000000089406996</v>
      </c>
      <c r="F1677" t="str">
        <f t="shared" si="52"/>
        <v/>
      </c>
      <c r="G1677" t="str">
        <f t="shared" si="53"/>
        <v/>
      </c>
      <c r="H1677">
        <v>1975</v>
      </c>
      <c r="I1677"/>
      <c r="J1677" s="40">
        <v>0.3853125</v>
      </c>
      <c r="K1677" s="11" t="b">
        <v>1</v>
      </c>
    </row>
    <row r="1678" spans="1:11" x14ac:dyDescent="0.2">
      <c r="A1678">
        <v>1725</v>
      </c>
      <c r="B1678" t="s">
        <v>18</v>
      </c>
      <c r="C1678" s="11" t="s">
        <v>35</v>
      </c>
      <c r="D1678" t="s">
        <v>1629</v>
      </c>
      <c r="E1678">
        <v>34</v>
      </c>
      <c r="F1678" t="str">
        <f t="shared" si="52"/>
        <v/>
      </c>
      <c r="G1678" t="str">
        <f t="shared" si="53"/>
        <v/>
      </c>
      <c r="H1678">
        <v>1963</v>
      </c>
      <c r="I1678"/>
      <c r="J1678" s="40" t="s">
        <v>85</v>
      </c>
      <c r="K1678" s="11" t="b">
        <v>0</v>
      </c>
    </row>
    <row r="1679" spans="1:11" x14ac:dyDescent="0.2">
      <c r="A1679">
        <v>1726</v>
      </c>
      <c r="B1679" t="s">
        <v>6</v>
      </c>
      <c r="C1679" s="11" t="s">
        <v>41</v>
      </c>
      <c r="D1679" t="s">
        <v>1630</v>
      </c>
      <c r="E1679">
        <v>847.22999972850096</v>
      </c>
      <c r="F1679" t="str">
        <f t="shared" si="52"/>
        <v/>
      </c>
      <c r="G1679" t="str">
        <f t="shared" si="53"/>
        <v/>
      </c>
      <c r="H1679">
        <v>1987</v>
      </c>
      <c r="I1679"/>
      <c r="J1679" s="40">
        <v>0.41356250000000006</v>
      </c>
      <c r="K1679" s="11" t="b">
        <v>0</v>
      </c>
    </row>
    <row r="1680" spans="1:11" x14ac:dyDescent="0.2">
      <c r="A1680">
        <v>1727</v>
      </c>
      <c r="B1680" t="s">
        <v>4</v>
      </c>
      <c r="C1680" s="11" t="s">
        <v>34</v>
      </c>
      <c r="D1680" t="s">
        <v>1631</v>
      </c>
      <c r="E1680">
        <v>1253.99999901652</v>
      </c>
      <c r="F1680" t="str">
        <f t="shared" si="52"/>
        <v/>
      </c>
      <c r="G1680" t="str">
        <f t="shared" si="53"/>
        <v/>
      </c>
      <c r="H1680">
        <v>1984</v>
      </c>
      <c r="I1680"/>
      <c r="J1680" s="40">
        <v>0.33</v>
      </c>
      <c r="K1680" s="11" t="b">
        <v>0</v>
      </c>
    </row>
    <row r="1681" spans="1:11" x14ac:dyDescent="0.2">
      <c r="A1681">
        <v>1728</v>
      </c>
      <c r="B1681" t="s">
        <v>9</v>
      </c>
      <c r="C1681" s="11" t="s">
        <v>34</v>
      </c>
      <c r="D1681" t="s">
        <v>1631</v>
      </c>
      <c r="E1681">
        <v>68.600000031292396</v>
      </c>
      <c r="F1681" t="str">
        <f t="shared" si="52"/>
        <v/>
      </c>
      <c r="G1681" t="str">
        <f t="shared" si="53"/>
        <v/>
      </c>
      <c r="H1681">
        <v>1977</v>
      </c>
      <c r="I1681"/>
      <c r="J1681" s="40">
        <v>0.31719999999999998</v>
      </c>
      <c r="K1681" s="11" t="b">
        <v>0</v>
      </c>
    </row>
    <row r="1682" spans="1:11" x14ac:dyDescent="0.2">
      <c r="A1682">
        <v>1729</v>
      </c>
      <c r="B1682" t="s">
        <v>4</v>
      </c>
      <c r="C1682" s="11" t="s">
        <v>34</v>
      </c>
      <c r="D1682" t="s">
        <v>1632</v>
      </c>
      <c r="E1682">
        <v>1291.9999989867199</v>
      </c>
      <c r="F1682" t="str">
        <f t="shared" si="52"/>
        <v/>
      </c>
      <c r="G1682" t="str">
        <f t="shared" si="53"/>
        <v/>
      </c>
      <c r="H1682">
        <v>1988</v>
      </c>
      <c r="I1682"/>
      <c r="J1682" s="40">
        <v>0.33</v>
      </c>
      <c r="K1682" s="11" t="b">
        <v>0</v>
      </c>
    </row>
    <row r="1683" spans="1:11" x14ac:dyDescent="0.2">
      <c r="A1683">
        <v>1730</v>
      </c>
      <c r="B1683" t="s">
        <v>21</v>
      </c>
      <c r="C1683" s="11" t="s">
        <v>51</v>
      </c>
      <c r="D1683" t="s">
        <v>1633</v>
      </c>
      <c r="E1683">
        <v>11</v>
      </c>
      <c r="F1683" t="str">
        <f t="shared" si="52"/>
        <v/>
      </c>
      <c r="G1683" t="str">
        <f t="shared" si="53"/>
        <v/>
      </c>
      <c r="H1683">
        <v>2011</v>
      </c>
      <c r="I1683"/>
      <c r="J1683" s="40" t="s">
        <v>85</v>
      </c>
      <c r="K1683" s="11" t="b">
        <v>1</v>
      </c>
    </row>
    <row r="1684" spans="1:11" x14ac:dyDescent="0.2">
      <c r="A1684">
        <v>1731</v>
      </c>
      <c r="B1684" t="s">
        <v>18</v>
      </c>
      <c r="C1684" s="11" t="s">
        <v>50</v>
      </c>
      <c r="D1684" t="s">
        <v>1634</v>
      </c>
      <c r="E1684">
        <v>58.29</v>
      </c>
      <c r="F1684" t="str">
        <f t="shared" si="52"/>
        <v/>
      </c>
      <c r="G1684" t="str">
        <f t="shared" si="53"/>
        <v/>
      </c>
      <c r="H1684">
        <v>1955</v>
      </c>
      <c r="I1684"/>
      <c r="J1684" s="40" t="s">
        <v>85</v>
      </c>
      <c r="K1684" s="11" t="b">
        <v>0</v>
      </c>
    </row>
    <row r="1685" spans="1:11" x14ac:dyDescent="0.2">
      <c r="A1685">
        <v>1732</v>
      </c>
      <c r="B1685" t="s">
        <v>7</v>
      </c>
      <c r="C1685" s="11" t="s">
        <v>38</v>
      </c>
      <c r="D1685" t="s">
        <v>1635</v>
      </c>
      <c r="E1685">
        <v>71.712000066786999</v>
      </c>
      <c r="F1685" t="str">
        <f t="shared" si="52"/>
        <v/>
      </c>
      <c r="G1685" t="str">
        <f t="shared" si="53"/>
        <v/>
      </c>
      <c r="H1685">
        <v>1991</v>
      </c>
      <c r="I1685"/>
      <c r="J1685" s="40">
        <v>0.47333333333333338</v>
      </c>
      <c r="K1685" s="11" t="b">
        <v>1</v>
      </c>
    </row>
    <row r="1686" spans="1:11" x14ac:dyDescent="0.2">
      <c r="A1686">
        <v>1733</v>
      </c>
      <c r="B1686" t="s">
        <v>67</v>
      </c>
      <c r="C1686" s="11" t="s">
        <v>34</v>
      </c>
      <c r="D1686" t="s">
        <v>1636</v>
      </c>
      <c r="E1686">
        <v>39.360000036656899</v>
      </c>
      <c r="F1686" t="str">
        <f t="shared" si="52"/>
        <v/>
      </c>
      <c r="G1686" t="str">
        <f t="shared" si="53"/>
        <v/>
      </c>
      <c r="H1686">
        <v>1958</v>
      </c>
      <c r="I1686"/>
      <c r="J1686" s="40">
        <v>0.33112499999999995</v>
      </c>
      <c r="K1686" s="11" t="b">
        <v>1</v>
      </c>
    </row>
    <row r="1687" spans="1:11" x14ac:dyDescent="0.2">
      <c r="A1687">
        <v>1734</v>
      </c>
      <c r="B1687" t="s">
        <v>8</v>
      </c>
      <c r="C1687" s="11" t="s">
        <v>41</v>
      </c>
      <c r="D1687" t="s">
        <v>1637</v>
      </c>
      <c r="E1687">
        <v>25.970000011846398</v>
      </c>
      <c r="F1687" t="str">
        <f t="shared" si="52"/>
        <v/>
      </c>
      <c r="G1687" t="str">
        <f t="shared" si="53"/>
        <v/>
      </c>
      <c r="H1687">
        <v>1975</v>
      </c>
      <c r="I1687"/>
      <c r="J1687" s="40">
        <v>0.312</v>
      </c>
      <c r="K1687" s="11" t="b">
        <v>0</v>
      </c>
    </row>
    <row r="1688" spans="1:11" x14ac:dyDescent="0.2">
      <c r="A1688">
        <v>1735</v>
      </c>
      <c r="B1688" t="s">
        <v>4</v>
      </c>
      <c r="C1688" s="11" t="s">
        <v>34</v>
      </c>
      <c r="D1688" t="s">
        <v>1638</v>
      </c>
      <c r="E1688">
        <v>1253.99999901652</v>
      </c>
      <c r="F1688" t="str">
        <f t="shared" si="52"/>
        <v/>
      </c>
      <c r="G1688" t="str">
        <f t="shared" si="53"/>
        <v/>
      </c>
      <c r="H1688">
        <v>1976</v>
      </c>
      <c r="I1688"/>
      <c r="J1688" s="40">
        <v>0.33</v>
      </c>
      <c r="K1688" s="11" t="b">
        <v>0</v>
      </c>
    </row>
    <row r="1689" spans="1:11" x14ac:dyDescent="0.2">
      <c r="A1689">
        <v>1736</v>
      </c>
      <c r="B1689" t="s">
        <v>9</v>
      </c>
      <c r="C1689" s="11" t="s">
        <v>34</v>
      </c>
      <c r="D1689" t="s">
        <v>1638</v>
      </c>
      <c r="E1689">
        <v>68.600000031292396</v>
      </c>
      <c r="F1689" t="str">
        <f t="shared" si="52"/>
        <v/>
      </c>
      <c r="G1689" t="str">
        <f t="shared" si="53"/>
        <v/>
      </c>
      <c r="H1689">
        <v>1976</v>
      </c>
      <c r="I1689"/>
      <c r="J1689" s="40">
        <v>0.31459999999999999</v>
      </c>
      <c r="K1689" s="11" t="b">
        <v>0</v>
      </c>
    </row>
    <row r="1690" spans="1:11" x14ac:dyDescent="0.2">
      <c r="A1690">
        <v>1737</v>
      </c>
      <c r="B1690" t="s">
        <v>18</v>
      </c>
      <c r="C1690" s="11" t="s">
        <v>50</v>
      </c>
      <c r="D1690" t="s">
        <v>1639</v>
      </c>
      <c r="E1690">
        <v>36</v>
      </c>
      <c r="F1690" t="str">
        <f t="shared" si="52"/>
        <v/>
      </c>
      <c r="G1690" t="str">
        <f t="shared" si="53"/>
        <v/>
      </c>
      <c r="H1690">
        <v>1991</v>
      </c>
      <c r="I1690"/>
      <c r="J1690" s="40" t="s">
        <v>85</v>
      </c>
      <c r="K1690" s="11" t="b">
        <v>0</v>
      </c>
    </row>
    <row r="1691" spans="1:11" x14ac:dyDescent="0.2">
      <c r="A1691">
        <v>1738</v>
      </c>
      <c r="B1691" t="s">
        <v>10</v>
      </c>
      <c r="C1691" s="11" t="s">
        <v>50</v>
      </c>
      <c r="D1691" t="s">
        <v>1639</v>
      </c>
      <c r="E1691">
        <v>67</v>
      </c>
      <c r="F1691">
        <f t="shared" si="52"/>
        <v>67</v>
      </c>
      <c r="G1691">
        <f t="shared" si="53"/>
        <v>536</v>
      </c>
      <c r="H1691">
        <v>2008</v>
      </c>
      <c r="I1691"/>
      <c r="J1691" s="40" t="s">
        <v>85</v>
      </c>
      <c r="K1691" s="11" t="b">
        <v>0</v>
      </c>
    </row>
    <row r="1692" spans="1:11" x14ac:dyDescent="0.2">
      <c r="A1692">
        <v>1739</v>
      </c>
      <c r="B1692" t="s">
        <v>65</v>
      </c>
      <c r="C1692" s="11" t="s">
        <v>51</v>
      </c>
      <c r="D1692" t="s">
        <v>1640</v>
      </c>
      <c r="E1692">
        <v>10.6</v>
      </c>
      <c r="F1692" t="str">
        <f t="shared" si="52"/>
        <v/>
      </c>
      <c r="G1692" t="str">
        <f t="shared" si="53"/>
        <v/>
      </c>
      <c r="H1692">
        <v>1996</v>
      </c>
      <c r="I1692"/>
      <c r="J1692" s="40" t="s">
        <v>85</v>
      </c>
      <c r="K1692" s="11" t="b">
        <v>1</v>
      </c>
    </row>
    <row r="1693" spans="1:11" x14ac:dyDescent="0.2">
      <c r="A1693">
        <v>1740</v>
      </c>
      <c r="B1693" t="s">
        <v>8</v>
      </c>
      <c r="C1693" s="11" t="s">
        <v>38</v>
      </c>
      <c r="D1693" t="s">
        <v>1641</v>
      </c>
      <c r="E1693">
        <v>26.793200012221899</v>
      </c>
      <c r="F1693" t="str">
        <f t="shared" si="52"/>
        <v/>
      </c>
      <c r="G1693" t="str">
        <f t="shared" si="53"/>
        <v/>
      </c>
      <c r="H1693">
        <v>1988</v>
      </c>
      <c r="I1693"/>
      <c r="J1693" s="40">
        <v>0.3458</v>
      </c>
      <c r="K1693" s="11" t="b">
        <v>1</v>
      </c>
    </row>
    <row r="1694" spans="1:11" x14ac:dyDescent="0.2">
      <c r="A1694">
        <v>1741</v>
      </c>
      <c r="B1694" t="s">
        <v>18</v>
      </c>
      <c r="C1694" s="11" t="s">
        <v>37</v>
      </c>
      <c r="D1694" t="s">
        <v>1642</v>
      </c>
      <c r="E1694">
        <v>87.6</v>
      </c>
      <c r="F1694" t="str">
        <f t="shared" si="52"/>
        <v/>
      </c>
      <c r="G1694" t="str">
        <f t="shared" si="53"/>
        <v/>
      </c>
      <c r="H1694">
        <v>1931</v>
      </c>
      <c r="I1694"/>
      <c r="J1694" s="40" t="s">
        <v>85</v>
      </c>
      <c r="K1694" s="11" t="b">
        <v>0</v>
      </c>
    </row>
    <row r="1695" spans="1:11" x14ac:dyDescent="0.2">
      <c r="A1695">
        <v>1742</v>
      </c>
      <c r="B1695" t="s">
        <v>18</v>
      </c>
      <c r="C1695" s="11" t="s">
        <v>37</v>
      </c>
      <c r="D1695" t="s">
        <v>1643</v>
      </c>
      <c r="E1695">
        <v>177.9</v>
      </c>
      <c r="F1695" t="str">
        <f t="shared" si="52"/>
        <v/>
      </c>
      <c r="G1695" t="str">
        <f t="shared" si="53"/>
        <v/>
      </c>
      <c r="H1695">
        <v>1952</v>
      </c>
      <c r="I1695"/>
      <c r="J1695" s="40" t="s">
        <v>85</v>
      </c>
      <c r="K1695" s="11" t="b">
        <v>0</v>
      </c>
    </row>
    <row r="1696" spans="1:11" x14ac:dyDescent="0.2">
      <c r="A1696">
        <v>1743</v>
      </c>
      <c r="B1696" t="s">
        <v>18</v>
      </c>
      <c r="C1696" s="11" t="s">
        <v>35</v>
      </c>
      <c r="D1696" t="s">
        <v>1644</v>
      </c>
      <c r="E1696">
        <v>130</v>
      </c>
      <c r="F1696" t="str">
        <f t="shared" si="52"/>
        <v/>
      </c>
      <c r="G1696" t="str">
        <f t="shared" si="53"/>
        <v/>
      </c>
      <c r="H1696">
        <v>1958</v>
      </c>
      <c r="I1696"/>
      <c r="J1696" s="40" t="s">
        <v>85</v>
      </c>
      <c r="K1696" s="11" t="b">
        <v>0</v>
      </c>
    </row>
    <row r="1697" spans="1:11" x14ac:dyDescent="0.2">
      <c r="A1697">
        <v>1744</v>
      </c>
      <c r="B1697" t="s">
        <v>7</v>
      </c>
      <c r="C1697" s="11" t="s">
        <v>38</v>
      </c>
      <c r="D1697" t="s">
        <v>1645</v>
      </c>
      <c r="E1697">
        <v>55.046400051265998</v>
      </c>
      <c r="F1697" t="str">
        <f t="shared" si="52"/>
        <v/>
      </c>
      <c r="G1697" t="str">
        <f t="shared" si="53"/>
        <v/>
      </c>
      <c r="H1697">
        <v>1996</v>
      </c>
      <c r="I1697"/>
      <c r="J1697" s="40">
        <v>0.5066666666666666</v>
      </c>
      <c r="K1697" s="11" t="b">
        <v>1</v>
      </c>
    </row>
    <row r="1698" spans="1:11" x14ac:dyDescent="0.2">
      <c r="A1698">
        <v>1745</v>
      </c>
      <c r="B1698" t="s">
        <v>7</v>
      </c>
      <c r="C1698" s="11" t="s">
        <v>41</v>
      </c>
      <c r="D1698" t="s">
        <v>1646</v>
      </c>
      <c r="E1698">
        <v>72.000000067055197</v>
      </c>
      <c r="F1698" t="str">
        <f t="shared" si="52"/>
        <v/>
      </c>
      <c r="G1698" t="str">
        <f t="shared" si="53"/>
        <v/>
      </c>
      <c r="H1698">
        <v>2005</v>
      </c>
      <c r="I1698"/>
      <c r="J1698" s="40">
        <v>0.56666666666666676</v>
      </c>
      <c r="K1698" s="11" t="b">
        <v>0</v>
      </c>
    </row>
    <row r="1699" spans="1:11" x14ac:dyDescent="0.2">
      <c r="A1699">
        <v>1746</v>
      </c>
      <c r="B1699" t="s">
        <v>6</v>
      </c>
      <c r="C1699" s="11" t="s">
        <v>41</v>
      </c>
      <c r="D1699" t="s">
        <v>1647</v>
      </c>
      <c r="E1699">
        <v>59.519999980926499</v>
      </c>
      <c r="F1699" t="str">
        <f t="shared" si="52"/>
        <v/>
      </c>
      <c r="G1699" t="str">
        <f t="shared" si="53"/>
        <v/>
      </c>
      <c r="H1699">
        <v>1988</v>
      </c>
      <c r="I1699"/>
      <c r="J1699" s="40">
        <v>0.41674999999999995</v>
      </c>
      <c r="K1699" s="11" t="b">
        <v>1</v>
      </c>
    </row>
    <row r="1700" spans="1:11" x14ac:dyDescent="0.2">
      <c r="A1700">
        <v>1747</v>
      </c>
      <c r="B1700" t="s">
        <v>8</v>
      </c>
      <c r="C1700" s="11" t="s">
        <v>41</v>
      </c>
      <c r="D1700" t="s">
        <v>1648</v>
      </c>
      <c r="E1700">
        <v>9.8490000044926997</v>
      </c>
      <c r="F1700" t="str">
        <f t="shared" si="52"/>
        <v/>
      </c>
      <c r="G1700" t="str">
        <f t="shared" si="53"/>
        <v/>
      </c>
      <c r="H1700">
        <v>2008</v>
      </c>
      <c r="I1700"/>
      <c r="J1700" s="40">
        <v>0.39779999999999999</v>
      </c>
      <c r="K1700" s="11" t="b">
        <v>1</v>
      </c>
    </row>
    <row r="1701" spans="1:11" x14ac:dyDescent="0.2">
      <c r="A1701">
        <v>1748</v>
      </c>
      <c r="B1701" t="s">
        <v>65</v>
      </c>
      <c r="C1701" s="11" t="s">
        <v>41</v>
      </c>
      <c r="D1701" t="s">
        <v>1648</v>
      </c>
      <c r="E1701">
        <v>11.45</v>
      </c>
      <c r="F1701" t="str">
        <f t="shared" si="52"/>
        <v/>
      </c>
      <c r="G1701" t="str">
        <f t="shared" si="53"/>
        <v/>
      </c>
      <c r="H1701">
        <v>1956</v>
      </c>
      <c r="I1701"/>
      <c r="J1701" s="40" t="s">
        <v>85</v>
      </c>
      <c r="K1701" s="11" t="b">
        <v>1</v>
      </c>
    </row>
    <row r="1702" spans="1:11" x14ac:dyDescent="0.2">
      <c r="A1702">
        <v>1749</v>
      </c>
      <c r="B1702" t="s">
        <v>7</v>
      </c>
      <c r="C1702" s="11" t="s">
        <v>41</v>
      </c>
      <c r="D1702" t="s">
        <v>1649</v>
      </c>
      <c r="E1702">
        <v>12.0960000112653</v>
      </c>
      <c r="F1702" t="str">
        <f t="shared" si="52"/>
        <v/>
      </c>
      <c r="G1702" t="str">
        <f t="shared" si="53"/>
        <v/>
      </c>
      <c r="H1702">
        <v>1992</v>
      </c>
      <c r="I1702"/>
      <c r="J1702" s="40">
        <v>0.48</v>
      </c>
      <c r="K1702" s="11" t="b">
        <v>0</v>
      </c>
    </row>
    <row r="1703" spans="1:11" x14ac:dyDescent="0.2">
      <c r="A1703">
        <v>1750</v>
      </c>
      <c r="B1703" t="s">
        <v>6</v>
      </c>
      <c r="C1703" s="11" t="s">
        <v>41</v>
      </c>
      <c r="D1703" t="s">
        <v>1650</v>
      </c>
      <c r="E1703">
        <v>128.33999995887299</v>
      </c>
      <c r="F1703" t="str">
        <f t="shared" si="52"/>
        <v/>
      </c>
      <c r="G1703" t="str">
        <f t="shared" si="53"/>
        <v/>
      </c>
      <c r="H1703">
        <v>1989</v>
      </c>
      <c r="I1703"/>
      <c r="J1703" s="40">
        <v>0.41993749999999996</v>
      </c>
      <c r="K1703" s="11" t="b">
        <v>1</v>
      </c>
    </row>
    <row r="1704" spans="1:11" x14ac:dyDescent="0.2">
      <c r="A1704">
        <v>1751</v>
      </c>
      <c r="B1704" t="s">
        <v>8</v>
      </c>
      <c r="C1704" s="11" t="s">
        <v>41</v>
      </c>
      <c r="D1704" t="s">
        <v>1650</v>
      </c>
      <c r="E1704">
        <v>96.0400000438094</v>
      </c>
      <c r="F1704" t="str">
        <f t="shared" si="52"/>
        <v/>
      </c>
      <c r="G1704" t="str">
        <f t="shared" si="53"/>
        <v/>
      </c>
      <c r="H1704">
        <v>1994</v>
      </c>
      <c r="I1704"/>
      <c r="J1704" s="40">
        <v>0.3614</v>
      </c>
      <c r="K1704" s="11" t="b">
        <v>1</v>
      </c>
    </row>
    <row r="1705" spans="1:11" x14ac:dyDescent="0.2">
      <c r="A1705">
        <v>1752</v>
      </c>
      <c r="B1705" t="s">
        <v>18</v>
      </c>
      <c r="C1705" s="11" t="s">
        <v>35</v>
      </c>
      <c r="D1705" t="s">
        <v>1651</v>
      </c>
      <c r="E1705">
        <v>29.4</v>
      </c>
      <c r="F1705" t="str">
        <f t="shared" si="52"/>
        <v/>
      </c>
      <c r="G1705" t="str">
        <f t="shared" si="53"/>
        <v/>
      </c>
      <c r="H1705">
        <v>1951</v>
      </c>
      <c r="I1705"/>
      <c r="J1705" s="40" t="s">
        <v>85</v>
      </c>
      <c r="K1705" s="11" t="b">
        <v>0</v>
      </c>
    </row>
    <row r="1706" spans="1:11" x14ac:dyDescent="0.2">
      <c r="A1706">
        <v>1753</v>
      </c>
      <c r="B1706" t="s">
        <v>5</v>
      </c>
      <c r="C1706" s="11" t="s">
        <v>45</v>
      </c>
      <c r="D1706" t="s">
        <v>1652</v>
      </c>
      <c r="E1706">
        <v>92.000000178813906</v>
      </c>
      <c r="F1706" t="str">
        <f t="shared" si="52"/>
        <v/>
      </c>
      <c r="G1706" t="str">
        <f t="shared" si="53"/>
        <v/>
      </c>
      <c r="H1706">
        <v>1996</v>
      </c>
      <c r="I1706"/>
      <c r="J1706" s="40">
        <v>0.42799999999999999</v>
      </c>
      <c r="K1706" s="11" t="b">
        <v>1</v>
      </c>
    </row>
    <row r="1707" spans="1:11" x14ac:dyDescent="0.2">
      <c r="A1707">
        <v>1754</v>
      </c>
      <c r="B1707" t="s">
        <v>8</v>
      </c>
      <c r="C1707" s="11" t="s">
        <v>45</v>
      </c>
      <c r="D1707" t="s">
        <v>1652</v>
      </c>
      <c r="E1707">
        <v>294.00000013411</v>
      </c>
      <c r="F1707" t="str">
        <f t="shared" si="52"/>
        <v/>
      </c>
      <c r="G1707" t="str">
        <f t="shared" si="53"/>
        <v/>
      </c>
      <c r="H1707">
        <v>1975</v>
      </c>
      <c r="I1707"/>
      <c r="J1707" s="40">
        <v>0.312</v>
      </c>
      <c r="K1707" s="11" t="b">
        <v>0</v>
      </c>
    </row>
    <row r="1708" spans="1:11" x14ac:dyDescent="0.2">
      <c r="A1708">
        <v>1755</v>
      </c>
      <c r="B1708" t="s">
        <v>6</v>
      </c>
      <c r="C1708" s="11" t="s">
        <v>41</v>
      </c>
      <c r="D1708" t="s">
        <v>1653</v>
      </c>
      <c r="E1708">
        <v>82.769999973475905</v>
      </c>
      <c r="F1708" t="str">
        <f t="shared" si="52"/>
        <v/>
      </c>
      <c r="G1708" t="str">
        <f t="shared" si="53"/>
        <v/>
      </c>
      <c r="H1708">
        <v>1956</v>
      </c>
      <c r="I1708"/>
      <c r="J1708" s="40">
        <v>0.31475000000000003</v>
      </c>
      <c r="K1708" s="11" t="b">
        <v>0</v>
      </c>
    </row>
    <row r="1709" spans="1:11" x14ac:dyDescent="0.2">
      <c r="A1709">
        <v>1756</v>
      </c>
      <c r="B1709" t="s">
        <v>7</v>
      </c>
      <c r="C1709" s="11" t="s">
        <v>41</v>
      </c>
      <c r="D1709" t="s">
        <v>1654</v>
      </c>
      <c r="E1709">
        <v>192.00000017881399</v>
      </c>
      <c r="F1709" t="str">
        <f t="shared" si="52"/>
        <v/>
      </c>
      <c r="G1709" t="str">
        <f t="shared" si="53"/>
        <v/>
      </c>
      <c r="H1709">
        <v>2001</v>
      </c>
      <c r="I1709"/>
      <c r="J1709" s="40">
        <v>0.54</v>
      </c>
      <c r="K1709" s="11" t="b">
        <v>0</v>
      </c>
    </row>
    <row r="1710" spans="1:11" x14ac:dyDescent="0.2">
      <c r="A1710">
        <v>1757</v>
      </c>
      <c r="B1710" t="s">
        <v>18</v>
      </c>
      <c r="C1710" s="11" t="s">
        <v>35</v>
      </c>
      <c r="D1710" t="s">
        <v>1655</v>
      </c>
      <c r="E1710">
        <v>28</v>
      </c>
      <c r="F1710" t="str">
        <f t="shared" si="52"/>
        <v/>
      </c>
      <c r="G1710" t="str">
        <f t="shared" si="53"/>
        <v/>
      </c>
      <c r="H1710">
        <v>1978</v>
      </c>
      <c r="I1710"/>
      <c r="J1710" s="40" t="s">
        <v>85</v>
      </c>
      <c r="K1710" s="11" t="b">
        <v>0</v>
      </c>
    </row>
    <row r="1711" spans="1:11" x14ac:dyDescent="0.2">
      <c r="A1711">
        <v>1758</v>
      </c>
      <c r="B1711" t="s">
        <v>65</v>
      </c>
      <c r="C1711" s="11" t="s">
        <v>37</v>
      </c>
      <c r="D1711" t="s">
        <v>1656</v>
      </c>
      <c r="E1711">
        <v>73</v>
      </c>
      <c r="F1711" t="str">
        <f t="shared" si="52"/>
        <v/>
      </c>
      <c r="G1711" t="str">
        <f t="shared" si="53"/>
        <v/>
      </c>
      <c r="H1711">
        <v>1970</v>
      </c>
      <c r="I1711"/>
      <c r="J1711" s="40" t="s">
        <v>85</v>
      </c>
      <c r="K1711" s="11" t="b">
        <v>1</v>
      </c>
    </row>
    <row r="1712" spans="1:11" x14ac:dyDescent="0.2">
      <c r="A1712">
        <v>1759</v>
      </c>
      <c r="B1712" t="s">
        <v>18</v>
      </c>
      <c r="C1712" s="11" t="s">
        <v>35</v>
      </c>
      <c r="D1712" t="s">
        <v>1657</v>
      </c>
      <c r="E1712">
        <v>24</v>
      </c>
      <c r="F1712" t="str">
        <f t="shared" si="52"/>
        <v/>
      </c>
      <c r="G1712" t="str">
        <f t="shared" si="53"/>
        <v/>
      </c>
      <c r="H1712">
        <v>1969</v>
      </c>
      <c r="I1712"/>
      <c r="J1712" s="40" t="s">
        <v>85</v>
      </c>
      <c r="K1712" s="11" t="b">
        <v>0</v>
      </c>
    </row>
    <row r="1713" spans="1:11" x14ac:dyDescent="0.2">
      <c r="A1713">
        <v>1760</v>
      </c>
      <c r="B1713" t="s">
        <v>18</v>
      </c>
      <c r="C1713" s="11" t="s">
        <v>37</v>
      </c>
      <c r="D1713" t="s">
        <v>1658</v>
      </c>
      <c r="E1713">
        <v>14</v>
      </c>
      <c r="F1713" t="str">
        <f t="shared" si="52"/>
        <v/>
      </c>
      <c r="G1713" t="str">
        <f t="shared" si="53"/>
        <v/>
      </c>
      <c r="H1713">
        <v>1985</v>
      </c>
      <c r="I1713"/>
      <c r="J1713" s="40" t="s">
        <v>85</v>
      </c>
      <c r="K1713" s="11" t="b">
        <v>0</v>
      </c>
    </row>
    <row r="1714" spans="1:11" x14ac:dyDescent="0.2">
      <c r="A1714">
        <v>1761</v>
      </c>
      <c r="B1714" t="s">
        <v>18</v>
      </c>
      <c r="C1714" s="11" t="s">
        <v>35</v>
      </c>
      <c r="D1714" t="s">
        <v>1659</v>
      </c>
      <c r="E1714">
        <v>17</v>
      </c>
      <c r="F1714" t="str">
        <f t="shared" si="52"/>
        <v/>
      </c>
      <c r="G1714" t="str">
        <f t="shared" si="53"/>
        <v/>
      </c>
      <c r="H1714">
        <v>1987</v>
      </c>
      <c r="I1714"/>
      <c r="J1714" s="40" t="s">
        <v>85</v>
      </c>
      <c r="K1714" s="11" t="b">
        <v>0</v>
      </c>
    </row>
    <row r="1715" spans="1:11" x14ac:dyDescent="0.2">
      <c r="A1715">
        <v>1762</v>
      </c>
      <c r="B1715" t="s">
        <v>10</v>
      </c>
      <c r="C1715" s="11" t="s">
        <v>41</v>
      </c>
      <c r="D1715" t="s">
        <v>1660</v>
      </c>
      <c r="E1715">
        <v>380</v>
      </c>
      <c r="F1715">
        <f t="shared" si="52"/>
        <v>380</v>
      </c>
      <c r="G1715">
        <f t="shared" si="53"/>
        <v>3040</v>
      </c>
      <c r="H1715">
        <v>1959</v>
      </c>
      <c r="I1715"/>
      <c r="J1715" s="40" t="s">
        <v>85</v>
      </c>
      <c r="K1715" s="11" t="b">
        <v>0</v>
      </c>
    </row>
    <row r="1716" spans="1:11" x14ac:dyDescent="0.2">
      <c r="A1716">
        <v>1763</v>
      </c>
      <c r="B1716" t="s">
        <v>18</v>
      </c>
      <c r="C1716" s="11" t="s">
        <v>37</v>
      </c>
      <c r="D1716" t="s">
        <v>1661</v>
      </c>
      <c r="E1716">
        <v>160</v>
      </c>
      <c r="F1716" t="str">
        <f t="shared" si="52"/>
        <v/>
      </c>
      <c r="G1716" t="str">
        <f t="shared" si="53"/>
        <v/>
      </c>
      <c r="H1716">
        <v>1941</v>
      </c>
      <c r="I1716"/>
      <c r="J1716" s="40" t="s">
        <v>85</v>
      </c>
      <c r="K1716" s="11" t="b">
        <v>0</v>
      </c>
    </row>
    <row r="1717" spans="1:11" x14ac:dyDescent="0.2">
      <c r="A1717">
        <v>1764</v>
      </c>
      <c r="B1717" t="s">
        <v>18</v>
      </c>
      <c r="C1717" s="11" t="s">
        <v>35</v>
      </c>
      <c r="D1717" t="s">
        <v>1662</v>
      </c>
      <c r="E1717">
        <v>326</v>
      </c>
      <c r="F1717" t="str">
        <f t="shared" si="52"/>
        <v/>
      </c>
      <c r="G1717" t="str">
        <f t="shared" si="53"/>
        <v/>
      </c>
      <c r="H1717">
        <v>1981</v>
      </c>
      <c r="I1717"/>
      <c r="J1717" s="40" t="s">
        <v>85</v>
      </c>
      <c r="K1717" s="11" t="b">
        <v>0</v>
      </c>
    </row>
    <row r="1718" spans="1:11" x14ac:dyDescent="0.2">
      <c r="A1718">
        <v>1765</v>
      </c>
      <c r="B1718" t="s">
        <v>18</v>
      </c>
      <c r="C1718" s="11" t="s">
        <v>35</v>
      </c>
      <c r="D1718" t="s">
        <v>1663</v>
      </c>
      <c r="E1718">
        <v>190</v>
      </c>
      <c r="F1718" t="str">
        <f t="shared" si="52"/>
        <v/>
      </c>
      <c r="G1718" t="str">
        <f t="shared" si="53"/>
        <v/>
      </c>
      <c r="H1718">
        <v>1949</v>
      </c>
      <c r="I1718"/>
      <c r="J1718" s="40" t="s">
        <v>85</v>
      </c>
      <c r="K1718" s="11" t="b">
        <v>0</v>
      </c>
    </row>
    <row r="1719" spans="1:11" x14ac:dyDescent="0.2">
      <c r="A1719">
        <v>1766</v>
      </c>
      <c r="B1719" t="s">
        <v>18</v>
      </c>
      <c r="C1719" s="11" t="s">
        <v>35</v>
      </c>
      <c r="D1719" t="s">
        <v>1664</v>
      </c>
      <c r="E1719">
        <v>26</v>
      </c>
      <c r="F1719" t="str">
        <f t="shared" si="52"/>
        <v/>
      </c>
      <c r="G1719" t="str">
        <f t="shared" si="53"/>
        <v/>
      </c>
      <c r="H1719">
        <v>1957</v>
      </c>
      <c r="I1719"/>
      <c r="J1719" s="40" t="s">
        <v>85</v>
      </c>
      <c r="K1719" s="11" t="b">
        <v>0</v>
      </c>
    </row>
    <row r="1720" spans="1:11" x14ac:dyDescent="0.2">
      <c r="A1720">
        <v>1767</v>
      </c>
      <c r="B1720" t="s">
        <v>18</v>
      </c>
      <c r="C1720" s="11" t="s">
        <v>35</v>
      </c>
      <c r="D1720" t="s">
        <v>1665</v>
      </c>
      <c r="E1720">
        <v>60</v>
      </c>
      <c r="F1720" t="str">
        <f t="shared" si="52"/>
        <v/>
      </c>
      <c r="G1720" t="str">
        <f t="shared" si="53"/>
        <v/>
      </c>
      <c r="H1720">
        <v>1958</v>
      </c>
      <c r="I1720"/>
      <c r="J1720" s="40" t="s">
        <v>85</v>
      </c>
      <c r="K1720" s="11" t="b">
        <v>0</v>
      </c>
    </row>
    <row r="1721" spans="1:11" x14ac:dyDescent="0.2">
      <c r="A1721">
        <v>1768</v>
      </c>
      <c r="B1721" t="s">
        <v>18</v>
      </c>
      <c r="C1721" s="11" t="s">
        <v>37</v>
      </c>
      <c r="D1721" t="s">
        <v>1666</v>
      </c>
      <c r="E1721">
        <v>30</v>
      </c>
      <c r="F1721" t="str">
        <f t="shared" si="52"/>
        <v/>
      </c>
      <c r="G1721" t="str">
        <f t="shared" si="53"/>
        <v/>
      </c>
      <c r="H1721">
        <v>1967</v>
      </c>
      <c r="I1721"/>
      <c r="J1721" s="40" t="s">
        <v>85</v>
      </c>
      <c r="K1721" s="11" t="b">
        <v>0</v>
      </c>
    </row>
    <row r="1722" spans="1:11" x14ac:dyDescent="0.2">
      <c r="A1722">
        <v>1769</v>
      </c>
      <c r="B1722" t="s">
        <v>18</v>
      </c>
      <c r="C1722" s="11" t="s">
        <v>37</v>
      </c>
      <c r="D1722" t="s">
        <v>1667</v>
      </c>
      <c r="E1722">
        <v>130</v>
      </c>
      <c r="F1722" t="str">
        <f t="shared" si="52"/>
        <v/>
      </c>
      <c r="G1722" t="str">
        <f t="shared" si="53"/>
        <v/>
      </c>
      <c r="H1722">
        <v>1961</v>
      </c>
      <c r="I1722"/>
      <c r="J1722" s="40" t="s">
        <v>85</v>
      </c>
      <c r="K1722" s="11" t="b">
        <v>0</v>
      </c>
    </row>
    <row r="1723" spans="1:11" x14ac:dyDescent="0.2">
      <c r="A1723">
        <v>1770</v>
      </c>
      <c r="B1723" t="s">
        <v>18</v>
      </c>
      <c r="C1723" s="11" t="s">
        <v>37</v>
      </c>
      <c r="D1723" t="s">
        <v>1668</v>
      </c>
      <c r="E1723">
        <v>140.1</v>
      </c>
      <c r="F1723" t="str">
        <f t="shared" si="52"/>
        <v/>
      </c>
      <c r="G1723" t="str">
        <f t="shared" si="53"/>
        <v/>
      </c>
      <c r="H1723">
        <v>1949</v>
      </c>
      <c r="I1723"/>
      <c r="J1723" s="40" t="s">
        <v>85</v>
      </c>
      <c r="K1723" s="11" t="b">
        <v>0</v>
      </c>
    </row>
    <row r="1724" spans="1:11" x14ac:dyDescent="0.2">
      <c r="A1724">
        <v>1771</v>
      </c>
      <c r="B1724" t="s">
        <v>18</v>
      </c>
      <c r="C1724" s="11" t="s">
        <v>37</v>
      </c>
      <c r="D1724" t="s">
        <v>1669</v>
      </c>
      <c r="E1724">
        <v>24.1</v>
      </c>
      <c r="F1724" t="str">
        <f t="shared" si="52"/>
        <v/>
      </c>
      <c r="G1724" t="str">
        <f t="shared" si="53"/>
        <v/>
      </c>
      <c r="H1724">
        <v>1961</v>
      </c>
      <c r="I1724"/>
      <c r="J1724" s="40" t="s">
        <v>85</v>
      </c>
      <c r="K1724" s="11" t="b">
        <v>0</v>
      </c>
    </row>
    <row r="1725" spans="1:11" x14ac:dyDescent="0.2">
      <c r="A1725">
        <v>1772</v>
      </c>
      <c r="B1725" t="s">
        <v>8</v>
      </c>
      <c r="C1725" s="11" t="s">
        <v>57</v>
      </c>
      <c r="D1725" t="s">
        <v>1670</v>
      </c>
      <c r="E1725">
        <v>49.980000022798798</v>
      </c>
      <c r="F1725" t="str">
        <f t="shared" si="52"/>
        <v/>
      </c>
      <c r="G1725" t="str">
        <f t="shared" si="53"/>
        <v/>
      </c>
      <c r="H1725">
        <v>2005</v>
      </c>
      <c r="I1725"/>
      <c r="J1725" s="40">
        <v>0.39</v>
      </c>
      <c r="K1725" s="11" t="b">
        <v>1</v>
      </c>
    </row>
    <row r="1726" spans="1:11" x14ac:dyDescent="0.2">
      <c r="A1726">
        <v>1773</v>
      </c>
      <c r="B1726" t="s">
        <v>18</v>
      </c>
      <c r="C1726" s="11" t="s">
        <v>41</v>
      </c>
      <c r="D1726" t="s">
        <v>1671</v>
      </c>
      <c r="E1726">
        <v>38.880000000000003</v>
      </c>
      <c r="F1726" t="str">
        <f t="shared" si="52"/>
        <v/>
      </c>
      <c r="G1726" t="str">
        <f t="shared" si="53"/>
        <v/>
      </c>
      <c r="H1726">
        <v>1957</v>
      </c>
      <c r="I1726"/>
      <c r="J1726" s="40" t="s">
        <v>85</v>
      </c>
      <c r="K1726" s="11" t="b">
        <v>0</v>
      </c>
    </row>
    <row r="1727" spans="1:11" x14ac:dyDescent="0.2">
      <c r="A1727">
        <v>1774</v>
      </c>
      <c r="B1727" t="s">
        <v>18</v>
      </c>
      <c r="C1727" s="11" t="s">
        <v>52</v>
      </c>
      <c r="D1727" t="s">
        <v>1672</v>
      </c>
      <c r="E1727">
        <v>18.5</v>
      </c>
      <c r="F1727" t="str">
        <f t="shared" si="52"/>
        <v/>
      </c>
      <c r="G1727" t="str">
        <f t="shared" si="53"/>
        <v/>
      </c>
      <c r="H1727">
        <v>1947</v>
      </c>
      <c r="I1727"/>
      <c r="J1727" s="40" t="s">
        <v>85</v>
      </c>
      <c r="K1727" s="11" t="b">
        <v>0</v>
      </c>
    </row>
    <row r="1728" spans="1:11" x14ac:dyDescent="0.2">
      <c r="A1728">
        <v>1775</v>
      </c>
      <c r="B1728" t="s">
        <v>18</v>
      </c>
      <c r="C1728" s="11" t="s">
        <v>52</v>
      </c>
      <c r="D1728" t="s">
        <v>1673</v>
      </c>
      <c r="E1728">
        <v>11.01</v>
      </c>
      <c r="F1728" t="str">
        <f t="shared" si="52"/>
        <v/>
      </c>
      <c r="G1728" t="str">
        <f t="shared" si="53"/>
        <v/>
      </c>
      <c r="H1728">
        <v>1918</v>
      </c>
      <c r="I1728"/>
      <c r="J1728" s="40" t="s">
        <v>85</v>
      </c>
      <c r="K1728" s="11" t="b">
        <v>0</v>
      </c>
    </row>
    <row r="1729" spans="1:11" x14ac:dyDescent="0.2">
      <c r="A1729">
        <v>1776</v>
      </c>
      <c r="B1729" t="s">
        <v>18</v>
      </c>
      <c r="C1729" s="11" t="s">
        <v>35</v>
      </c>
      <c r="D1729" t="s">
        <v>1674</v>
      </c>
      <c r="E1729">
        <v>26</v>
      </c>
      <c r="F1729" t="str">
        <f t="shared" si="52"/>
        <v/>
      </c>
      <c r="G1729" t="str">
        <f t="shared" si="53"/>
        <v/>
      </c>
      <c r="H1729">
        <v>1948</v>
      </c>
      <c r="I1729"/>
      <c r="J1729" s="40" t="s">
        <v>85</v>
      </c>
      <c r="K1729" s="11" t="b">
        <v>0</v>
      </c>
    </row>
    <row r="1730" spans="1:11" x14ac:dyDescent="0.2">
      <c r="A1730">
        <v>1777</v>
      </c>
      <c r="B1730" t="s">
        <v>18</v>
      </c>
      <c r="C1730" s="11" t="s">
        <v>51</v>
      </c>
      <c r="D1730" t="s">
        <v>1675</v>
      </c>
      <c r="E1730">
        <v>79</v>
      </c>
      <c r="F1730" t="str">
        <f t="shared" ref="F1730:F1793" si="54">IF(B1730="PSP",E1730,"")</f>
        <v/>
      </c>
      <c r="G1730" t="str">
        <f t="shared" ref="G1730:G1793" si="55">IF(B1730="PSP",E1730*8,"")</f>
        <v/>
      </c>
      <c r="H1730">
        <v>1967</v>
      </c>
      <c r="I1730"/>
      <c r="J1730" s="40" t="s">
        <v>85</v>
      </c>
      <c r="K1730" s="11" t="b">
        <v>0</v>
      </c>
    </row>
    <row r="1731" spans="1:11" x14ac:dyDescent="0.2">
      <c r="A1731">
        <v>1778</v>
      </c>
      <c r="B1731" t="s">
        <v>18</v>
      </c>
      <c r="C1731" s="11" t="s">
        <v>47</v>
      </c>
      <c r="D1731" t="s">
        <v>1676</v>
      </c>
      <c r="E1731">
        <v>25.5</v>
      </c>
      <c r="F1731" t="str">
        <f t="shared" si="54"/>
        <v/>
      </c>
      <c r="G1731" t="str">
        <f t="shared" si="55"/>
        <v/>
      </c>
      <c r="H1731">
        <v>1954</v>
      </c>
      <c r="I1731"/>
      <c r="J1731" s="40" t="s">
        <v>85</v>
      </c>
      <c r="K1731" s="11" t="b">
        <v>0</v>
      </c>
    </row>
    <row r="1732" spans="1:11" x14ac:dyDescent="0.2">
      <c r="A1732">
        <v>1779</v>
      </c>
      <c r="B1732" t="s">
        <v>6</v>
      </c>
      <c r="C1732" s="11" t="s">
        <v>44</v>
      </c>
      <c r="D1732" t="s">
        <v>1677</v>
      </c>
      <c r="E1732">
        <v>232.760000452399</v>
      </c>
      <c r="F1732" t="str">
        <f t="shared" si="54"/>
        <v/>
      </c>
      <c r="G1732" t="str">
        <f t="shared" si="55"/>
        <v/>
      </c>
      <c r="H1732">
        <v>1970</v>
      </c>
      <c r="I1732"/>
      <c r="J1732" s="40">
        <v>0.35</v>
      </c>
      <c r="K1732" s="11" t="b">
        <v>0</v>
      </c>
    </row>
    <row r="1733" spans="1:11" x14ac:dyDescent="0.2">
      <c r="A1733">
        <v>1780</v>
      </c>
      <c r="B1733" t="s">
        <v>8</v>
      </c>
      <c r="C1733" s="11" t="s">
        <v>38</v>
      </c>
      <c r="D1733" t="s">
        <v>1678</v>
      </c>
      <c r="E1733">
        <v>22.050000010058302</v>
      </c>
      <c r="F1733" t="str">
        <f t="shared" si="54"/>
        <v/>
      </c>
      <c r="G1733" t="str">
        <f t="shared" si="55"/>
        <v/>
      </c>
      <c r="H1733">
        <v>1992</v>
      </c>
      <c r="I1733"/>
      <c r="J1733" s="40">
        <v>0.35619999999999996</v>
      </c>
      <c r="K1733" s="11" t="b">
        <v>1</v>
      </c>
    </row>
    <row r="1734" spans="1:11" x14ac:dyDescent="0.2">
      <c r="A1734">
        <v>1781</v>
      </c>
      <c r="B1734" t="s">
        <v>65</v>
      </c>
      <c r="C1734" s="11" t="s">
        <v>38</v>
      </c>
      <c r="D1734" t="s">
        <v>1678</v>
      </c>
      <c r="E1734">
        <v>11.8</v>
      </c>
      <c r="F1734" t="str">
        <f t="shared" si="54"/>
        <v/>
      </c>
      <c r="G1734" t="str">
        <f t="shared" si="55"/>
        <v/>
      </c>
      <c r="H1734">
        <v>1992</v>
      </c>
      <c r="I1734"/>
      <c r="J1734" s="40" t="s">
        <v>85</v>
      </c>
      <c r="K1734" s="11" t="b">
        <v>1</v>
      </c>
    </row>
    <row r="1735" spans="1:11" x14ac:dyDescent="0.2">
      <c r="A1735">
        <v>1782</v>
      </c>
      <c r="B1735" t="s">
        <v>18</v>
      </c>
      <c r="C1735" s="11" t="s">
        <v>37</v>
      </c>
      <c r="D1735" t="s">
        <v>1679</v>
      </c>
      <c r="E1735">
        <v>13</v>
      </c>
      <c r="F1735" t="str">
        <f t="shared" si="54"/>
        <v/>
      </c>
      <c r="G1735" t="str">
        <f t="shared" si="55"/>
        <v/>
      </c>
      <c r="H1735">
        <v>1978</v>
      </c>
      <c r="I1735"/>
      <c r="J1735" s="40" t="s">
        <v>85</v>
      </c>
      <c r="K1735" s="11" t="b">
        <v>0</v>
      </c>
    </row>
    <row r="1736" spans="1:11" x14ac:dyDescent="0.2">
      <c r="A1736">
        <v>1783</v>
      </c>
      <c r="B1736" t="s">
        <v>18</v>
      </c>
      <c r="C1736" s="11" t="s">
        <v>44</v>
      </c>
      <c r="D1736" t="s">
        <v>1680</v>
      </c>
      <c r="E1736">
        <v>45</v>
      </c>
      <c r="F1736" t="str">
        <f t="shared" si="54"/>
        <v/>
      </c>
      <c r="G1736" t="str">
        <f t="shared" si="55"/>
        <v/>
      </c>
      <c r="H1736">
        <v>1925</v>
      </c>
      <c r="I1736"/>
      <c r="J1736" s="40" t="s">
        <v>85</v>
      </c>
      <c r="K1736" s="11" t="b">
        <v>0</v>
      </c>
    </row>
    <row r="1737" spans="1:11" x14ac:dyDescent="0.2">
      <c r="A1737">
        <v>1784</v>
      </c>
      <c r="B1737" t="s">
        <v>18</v>
      </c>
      <c r="C1737" s="11" t="s">
        <v>35</v>
      </c>
      <c r="D1737" t="s">
        <v>1681</v>
      </c>
      <c r="E1737">
        <v>45</v>
      </c>
      <c r="F1737" t="str">
        <f t="shared" si="54"/>
        <v/>
      </c>
      <c r="G1737" t="str">
        <f t="shared" si="55"/>
        <v/>
      </c>
      <c r="H1737">
        <v>1971</v>
      </c>
      <c r="I1737"/>
      <c r="J1737" s="40" t="s">
        <v>85</v>
      </c>
      <c r="K1737" s="11" t="b">
        <v>0</v>
      </c>
    </row>
    <row r="1738" spans="1:11" x14ac:dyDescent="0.2">
      <c r="A1738">
        <v>1785</v>
      </c>
      <c r="B1738" t="s">
        <v>18</v>
      </c>
      <c r="C1738" s="11" t="s">
        <v>35</v>
      </c>
      <c r="D1738" t="s">
        <v>1682</v>
      </c>
      <c r="E1738">
        <v>60</v>
      </c>
      <c r="F1738" t="str">
        <f t="shared" si="54"/>
        <v/>
      </c>
      <c r="G1738" t="str">
        <f t="shared" si="55"/>
        <v/>
      </c>
      <c r="H1738">
        <v>1970</v>
      </c>
      <c r="I1738"/>
      <c r="J1738" s="40" t="s">
        <v>85</v>
      </c>
      <c r="K1738" s="11" t="b">
        <v>0</v>
      </c>
    </row>
    <row r="1739" spans="1:11" x14ac:dyDescent="0.2">
      <c r="A1739">
        <v>1786</v>
      </c>
      <c r="B1739" t="s">
        <v>8</v>
      </c>
      <c r="C1739" s="11" t="s">
        <v>41</v>
      </c>
      <c r="D1739" t="s">
        <v>1683</v>
      </c>
      <c r="E1739">
        <v>10.8780000049621</v>
      </c>
      <c r="F1739" t="str">
        <f t="shared" si="54"/>
        <v/>
      </c>
      <c r="G1739" t="str">
        <f t="shared" si="55"/>
        <v/>
      </c>
      <c r="H1739">
        <v>1996</v>
      </c>
      <c r="I1739"/>
      <c r="J1739" s="40">
        <v>0.36659999999999998</v>
      </c>
      <c r="K1739" s="11" t="b">
        <v>1</v>
      </c>
    </row>
    <row r="1740" spans="1:11" x14ac:dyDescent="0.2">
      <c r="A1740">
        <v>1787</v>
      </c>
      <c r="B1740" t="s">
        <v>18</v>
      </c>
      <c r="C1740" s="11" t="s">
        <v>35</v>
      </c>
      <c r="D1740" t="s">
        <v>1684</v>
      </c>
      <c r="E1740">
        <v>25.8</v>
      </c>
      <c r="F1740" t="str">
        <f t="shared" si="54"/>
        <v/>
      </c>
      <c r="G1740" t="str">
        <f t="shared" si="55"/>
        <v/>
      </c>
      <c r="H1740">
        <v>1938</v>
      </c>
      <c r="I1740"/>
      <c r="J1740" s="40" t="s">
        <v>85</v>
      </c>
      <c r="K1740" s="11" t="b">
        <v>0</v>
      </c>
    </row>
    <row r="1741" spans="1:11" x14ac:dyDescent="0.2">
      <c r="A1741">
        <v>1788</v>
      </c>
      <c r="B1741" t="s">
        <v>18</v>
      </c>
      <c r="C1741" s="11" t="s">
        <v>35</v>
      </c>
      <c r="D1741" t="s">
        <v>1685</v>
      </c>
      <c r="E1741">
        <v>94</v>
      </c>
      <c r="F1741" t="str">
        <f t="shared" si="54"/>
        <v/>
      </c>
      <c r="G1741" t="str">
        <f t="shared" si="55"/>
        <v/>
      </c>
      <c r="H1741">
        <v>1965</v>
      </c>
      <c r="I1741"/>
      <c r="J1741" s="40" t="s">
        <v>85</v>
      </c>
      <c r="K1741" s="11" t="b">
        <v>0</v>
      </c>
    </row>
    <row r="1742" spans="1:11" x14ac:dyDescent="0.2">
      <c r="A1742">
        <v>1789</v>
      </c>
      <c r="B1742" t="s">
        <v>18</v>
      </c>
      <c r="C1742" s="11" t="s">
        <v>35</v>
      </c>
      <c r="D1742" t="s">
        <v>1686</v>
      </c>
      <c r="E1742">
        <v>17.2</v>
      </c>
      <c r="F1742" t="str">
        <f t="shared" si="54"/>
        <v/>
      </c>
      <c r="G1742" t="str">
        <f t="shared" si="55"/>
        <v/>
      </c>
      <c r="H1742">
        <v>1977</v>
      </c>
      <c r="I1742"/>
      <c r="J1742" s="40" t="s">
        <v>85</v>
      </c>
      <c r="K1742" s="11" t="b">
        <v>0</v>
      </c>
    </row>
    <row r="1743" spans="1:11" x14ac:dyDescent="0.2">
      <c r="A1743">
        <v>1790</v>
      </c>
      <c r="B1743" t="s">
        <v>18</v>
      </c>
      <c r="C1743" s="11" t="s">
        <v>47</v>
      </c>
      <c r="D1743" t="s">
        <v>1687</v>
      </c>
      <c r="E1743">
        <v>31.5</v>
      </c>
      <c r="F1743" t="str">
        <f t="shared" si="54"/>
        <v/>
      </c>
      <c r="G1743" t="str">
        <f t="shared" si="55"/>
        <v/>
      </c>
      <c r="H1743">
        <v>1962</v>
      </c>
      <c r="I1743"/>
      <c r="J1743" s="40" t="s">
        <v>85</v>
      </c>
      <c r="K1743" s="11" t="b">
        <v>0</v>
      </c>
    </row>
    <row r="1744" spans="1:11" x14ac:dyDescent="0.2">
      <c r="A1744">
        <v>1791</v>
      </c>
      <c r="B1744" t="s">
        <v>18</v>
      </c>
      <c r="C1744" s="11" t="s">
        <v>50</v>
      </c>
      <c r="D1744" t="s">
        <v>1688</v>
      </c>
      <c r="E1744">
        <v>10.367000000000001</v>
      </c>
      <c r="F1744" t="str">
        <f t="shared" si="54"/>
        <v/>
      </c>
      <c r="G1744" t="str">
        <f t="shared" si="55"/>
        <v/>
      </c>
      <c r="H1744">
        <v>2006</v>
      </c>
      <c r="I1744"/>
      <c r="J1744" s="40" t="s">
        <v>85</v>
      </c>
      <c r="K1744" s="11" t="b">
        <v>0</v>
      </c>
    </row>
    <row r="1745" spans="1:11" x14ac:dyDescent="0.2">
      <c r="A1745">
        <v>1792</v>
      </c>
      <c r="B1745" t="s">
        <v>66</v>
      </c>
      <c r="C1745" s="11" t="s">
        <v>41</v>
      </c>
      <c r="D1745" t="s">
        <v>1689</v>
      </c>
      <c r="E1745">
        <v>614.40000057220504</v>
      </c>
      <c r="F1745" t="str">
        <f t="shared" si="54"/>
        <v/>
      </c>
      <c r="G1745" t="str">
        <f t="shared" si="55"/>
        <v/>
      </c>
      <c r="H1745">
        <v>1975</v>
      </c>
      <c r="I1745"/>
      <c r="J1745" s="40">
        <v>0.3853125</v>
      </c>
      <c r="K1745" s="11" t="b">
        <v>0</v>
      </c>
    </row>
    <row r="1746" spans="1:11" x14ac:dyDescent="0.2">
      <c r="A1746">
        <v>1793</v>
      </c>
      <c r="B1746" t="s">
        <v>66</v>
      </c>
      <c r="C1746" s="11" t="s">
        <v>34</v>
      </c>
      <c r="D1746" t="s">
        <v>1690</v>
      </c>
      <c r="E1746">
        <v>9.6960000090301008</v>
      </c>
      <c r="F1746" t="str">
        <f t="shared" si="54"/>
        <v/>
      </c>
      <c r="G1746" t="str">
        <f t="shared" si="55"/>
        <v/>
      </c>
      <c r="H1746">
        <v>1995</v>
      </c>
      <c r="I1746"/>
      <c r="J1746" s="40">
        <v>0.44906249999999998</v>
      </c>
      <c r="K1746" s="11" t="b">
        <v>1</v>
      </c>
    </row>
    <row r="1747" spans="1:11" x14ac:dyDescent="0.2">
      <c r="A1747">
        <v>1794</v>
      </c>
      <c r="B1747" t="s">
        <v>8</v>
      </c>
      <c r="C1747" s="11" t="s">
        <v>57</v>
      </c>
      <c r="D1747" t="s">
        <v>1691</v>
      </c>
      <c r="E1747">
        <v>21.466900009792301</v>
      </c>
      <c r="F1747" t="str">
        <f t="shared" si="54"/>
        <v/>
      </c>
      <c r="G1747" t="str">
        <f t="shared" si="55"/>
        <v/>
      </c>
      <c r="H1747">
        <v>1995</v>
      </c>
      <c r="I1747"/>
      <c r="J1747" s="40">
        <v>0.36399999999999999</v>
      </c>
      <c r="K1747" s="11" t="b">
        <v>1</v>
      </c>
    </row>
    <row r="1748" spans="1:11" x14ac:dyDescent="0.2">
      <c r="A1748">
        <v>1795</v>
      </c>
      <c r="B1748" t="s">
        <v>8</v>
      </c>
      <c r="C1748" s="11" t="s">
        <v>57</v>
      </c>
      <c r="D1748" t="s">
        <v>1692</v>
      </c>
      <c r="E1748">
        <v>26.763800012208499</v>
      </c>
      <c r="F1748" t="str">
        <f t="shared" si="54"/>
        <v/>
      </c>
      <c r="G1748" t="str">
        <f t="shared" si="55"/>
        <v/>
      </c>
      <c r="H1748">
        <v>1997</v>
      </c>
      <c r="I1748"/>
      <c r="J1748" s="40">
        <v>0.36920000000000003</v>
      </c>
      <c r="K1748" s="11" t="b">
        <v>1</v>
      </c>
    </row>
    <row r="1749" spans="1:11" x14ac:dyDescent="0.2">
      <c r="A1749">
        <v>1796</v>
      </c>
      <c r="B1749" t="s">
        <v>8</v>
      </c>
      <c r="C1749" s="11" t="s">
        <v>57</v>
      </c>
      <c r="D1749" t="s">
        <v>1693</v>
      </c>
      <c r="E1749">
        <v>27.440000012517</v>
      </c>
      <c r="F1749" t="str">
        <f t="shared" si="54"/>
        <v/>
      </c>
      <c r="G1749" t="str">
        <f t="shared" si="55"/>
        <v/>
      </c>
      <c r="H1749">
        <v>1998</v>
      </c>
      <c r="I1749"/>
      <c r="J1749" s="40">
        <v>0.37180000000000002</v>
      </c>
      <c r="K1749" s="11" t="b">
        <v>1</v>
      </c>
    </row>
    <row r="1750" spans="1:11" x14ac:dyDescent="0.2">
      <c r="A1750">
        <v>1797</v>
      </c>
      <c r="B1750" t="s">
        <v>8</v>
      </c>
      <c r="C1750" s="11" t="s">
        <v>57</v>
      </c>
      <c r="D1750" t="s">
        <v>1694</v>
      </c>
      <c r="E1750">
        <v>37.5340000171214</v>
      </c>
      <c r="F1750" t="str">
        <f t="shared" si="54"/>
        <v/>
      </c>
      <c r="G1750" t="str">
        <f t="shared" si="55"/>
        <v/>
      </c>
      <c r="H1750">
        <v>1991</v>
      </c>
      <c r="I1750"/>
      <c r="J1750" s="40">
        <v>0.35359999999999997</v>
      </c>
      <c r="K1750" s="11" t="b">
        <v>1</v>
      </c>
    </row>
    <row r="1751" spans="1:11" x14ac:dyDescent="0.2">
      <c r="A1751">
        <v>1798</v>
      </c>
      <c r="B1751" t="s">
        <v>7</v>
      </c>
      <c r="C1751" s="11" t="s">
        <v>57</v>
      </c>
      <c r="D1751" t="s">
        <v>1695</v>
      </c>
      <c r="E1751">
        <v>13.248000012338199</v>
      </c>
      <c r="F1751" t="str">
        <f t="shared" si="54"/>
        <v/>
      </c>
      <c r="G1751" t="str">
        <f t="shared" si="55"/>
        <v/>
      </c>
      <c r="H1751">
        <v>1992</v>
      </c>
      <c r="I1751"/>
      <c r="J1751" s="40">
        <v>0.48</v>
      </c>
      <c r="K1751" s="11" t="b">
        <v>0</v>
      </c>
    </row>
    <row r="1752" spans="1:11" x14ac:dyDescent="0.2">
      <c r="A1752">
        <v>1799</v>
      </c>
      <c r="B1752" t="s">
        <v>18</v>
      </c>
      <c r="C1752" s="11" t="s">
        <v>51</v>
      </c>
      <c r="D1752" t="s">
        <v>1696</v>
      </c>
      <c r="E1752">
        <v>14</v>
      </c>
      <c r="F1752" t="str">
        <f t="shared" si="54"/>
        <v/>
      </c>
      <c r="G1752" t="str">
        <f t="shared" si="55"/>
        <v/>
      </c>
      <c r="H1752">
        <v>1960</v>
      </c>
      <c r="I1752"/>
      <c r="J1752" s="40" t="s">
        <v>85</v>
      </c>
      <c r="K1752" s="11" t="b">
        <v>0</v>
      </c>
    </row>
    <row r="1753" spans="1:11" x14ac:dyDescent="0.2">
      <c r="A1753">
        <v>1800</v>
      </c>
      <c r="B1753" t="s">
        <v>9</v>
      </c>
      <c r="C1753" s="11" t="s">
        <v>34</v>
      </c>
      <c r="D1753" t="s">
        <v>1697</v>
      </c>
      <c r="E1753">
        <v>9.8980000045150494</v>
      </c>
      <c r="F1753" t="str">
        <f t="shared" si="54"/>
        <v/>
      </c>
      <c r="G1753" t="str">
        <f t="shared" si="55"/>
        <v/>
      </c>
      <c r="H1753">
        <v>1982</v>
      </c>
      <c r="I1753"/>
      <c r="J1753" s="40">
        <v>0.33020000000000005</v>
      </c>
      <c r="K1753" s="11" t="b">
        <v>1</v>
      </c>
    </row>
    <row r="1754" spans="1:11" x14ac:dyDescent="0.2">
      <c r="A1754">
        <v>1801</v>
      </c>
      <c r="B1754" t="s">
        <v>67</v>
      </c>
      <c r="C1754" s="11" t="s">
        <v>34</v>
      </c>
      <c r="D1754" t="s">
        <v>1697</v>
      </c>
      <c r="E1754">
        <v>37.728000035136901</v>
      </c>
      <c r="F1754" t="str">
        <f t="shared" si="54"/>
        <v/>
      </c>
      <c r="G1754" t="str">
        <f t="shared" si="55"/>
        <v/>
      </c>
      <c r="H1754">
        <v>1965</v>
      </c>
      <c r="I1754"/>
      <c r="J1754" s="40">
        <v>0.35343750000000002</v>
      </c>
      <c r="K1754" s="11" t="b">
        <v>1</v>
      </c>
    </row>
    <row r="1755" spans="1:11" x14ac:dyDescent="0.2">
      <c r="A1755">
        <v>1802</v>
      </c>
      <c r="B1755" t="s">
        <v>8</v>
      </c>
      <c r="C1755" s="11" t="s">
        <v>34</v>
      </c>
      <c r="D1755" t="s">
        <v>1698</v>
      </c>
      <c r="E1755">
        <v>23.520000010728801</v>
      </c>
      <c r="F1755" t="str">
        <f t="shared" si="54"/>
        <v/>
      </c>
      <c r="G1755" t="str">
        <f t="shared" si="55"/>
        <v/>
      </c>
      <c r="H1755">
        <v>1997</v>
      </c>
      <c r="I1755"/>
      <c r="J1755" s="40">
        <v>0.36920000000000003</v>
      </c>
      <c r="K1755" s="11" t="b">
        <v>1</v>
      </c>
    </row>
    <row r="1756" spans="1:11" x14ac:dyDescent="0.2">
      <c r="A1756">
        <v>1803</v>
      </c>
      <c r="B1756" t="s">
        <v>8</v>
      </c>
      <c r="C1756" s="11" t="s">
        <v>34</v>
      </c>
      <c r="D1756" t="s">
        <v>1699</v>
      </c>
      <c r="E1756">
        <v>14.700000006705499</v>
      </c>
      <c r="F1756" t="str">
        <f t="shared" si="54"/>
        <v/>
      </c>
      <c r="G1756" t="str">
        <f t="shared" si="55"/>
        <v/>
      </c>
      <c r="H1756">
        <v>2001</v>
      </c>
      <c r="I1756"/>
      <c r="J1756" s="40">
        <v>0.37959999999999999</v>
      </c>
      <c r="K1756" s="11" t="b">
        <v>0</v>
      </c>
    </row>
    <row r="1757" spans="1:11" x14ac:dyDescent="0.2">
      <c r="A1757">
        <v>1804</v>
      </c>
      <c r="B1757" t="s">
        <v>18</v>
      </c>
      <c r="C1757" s="11" t="s">
        <v>35</v>
      </c>
      <c r="D1757" t="s">
        <v>1700</v>
      </c>
      <c r="E1757">
        <v>112</v>
      </c>
      <c r="F1757" t="str">
        <f t="shared" si="54"/>
        <v/>
      </c>
      <c r="G1757" t="str">
        <f t="shared" si="55"/>
        <v/>
      </c>
      <c r="H1757">
        <v>1963</v>
      </c>
      <c r="I1757"/>
      <c r="J1757" s="40" t="s">
        <v>85</v>
      </c>
      <c r="K1757" s="11" t="b">
        <v>0</v>
      </c>
    </row>
    <row r="1758" spans="1:11" x14ac:dyDescent="0.2">
      <c r="A1758">
        <v>1805</v>
      </c>
      <c r="B1758" t="s">
        <v>18</v>
      </c>
      <c r="C1758" s="11" t="s">
        <v>35</v>
      </c>
      <c r="D1758" t="s">
        <v>1701</v>
      </c>
      <c r="E1758">
        <v>13</v>
      </c>
      <c r="F1758" t="str">
        <f t="shared" si="54"/>
        <v/>
      </c>
      <c r="G1758" t="str">
        <f t="shared" si="55"/>
        <v/>
      </c>
      <c r="H1758">
        <v>1926</v>
      </c>
      <c r="I1758"/>
      <c r="J1758" s="40" t="s">
        <v>85</v>
      </c>
      <c r="K1758" s="11" t="b">
        <v>0</v>
      </c>
    </row>
    <row r="1759" spans="1:11" x14ac:dyDescent="0.2">
      <c r="A1759">
        <v>1806</v>
      </c>
      <c r="B1759" t="s">
        <v>4</v>
      </c>
      <c r="C1759" s="11" t="s">
        <v>34</v>
      </c>
      <c r="D1759" t="s">
        <v>1702</v>
      </c>
      <c r="E1759">
        <v>1253.99999901652</v>
      </c>
      <c r="F1759" t="str">
        <f t="shared" si="54"/>
        <v/>
      </c>
      <c r="G1759" t="str">
        <f t="shared" si="55"/>
        <v/>
      </c>
      <c r="H1759">
        <v>1976</v>
      </c>
      <c r="I1759"/>
      <c r="J1759" s="40">
        <v>0.33</v>
      </c>
      <c r="K1759" s="11" t="b">
        <v>0</v>
      </c>
    </row>
    <row r="1760" spans="1:11" x14ac:dyDescent="0.2">
      <c r="A1760">
        <v>1807</v>
      </c>
      <c r="B1760" t="s">
        <v>7</v>
      </c>
      <c r="C1760" s="11" t="s">
        <v>39</v>
      </c>
      <c r="D1760" t="s">
        <v>1703</v>
      </c>
      <c r="E1760">
        <v>711.45600066259499</v>
      </c>
      <c r="F1760" t="str">
        <f t="shared" si="54"/>
        <v/>
      </c>
      <c r="G1760" t="str">
        <f t="shared" si="55"/>
        <v/>
      </c>
      <c r="H1760">
        <v>2002</v>
      </c>
      <c r="I1760"/>
      <c r="J1760" s="40">
        <v>0.54666666666666663</v>
      </c>
      <c r="K1760" s="11" t="b">
        <v>0</v>
      </c>
    </row>
    <row r="1761" spans="1:11" x14ac:dyDescent="0.2">
      <c r="A1761">
        <v>1808</v>
      </c>
      <c r="B1761" t="s">
        <v>18</v>
      </c>
      <c r="C1761" s="11" t="s">
        <v>37</v>
      </c>
      <c r="D1761" t="s">
        <v>1704</v>
      </c>
      <c r="E1761">
        <v>15</v>
      </c>
      <c r="F1761" t="str">
        <f t="shared" si="54"/>
        <v/>
      </c>
      <c r="G1761" t="str">
        <f t="shared" si="55"/>
        <v/>
      </c>
      <c r="H1761">
        <v>1972</v>
      </c>
      <c r="I1761"/>
      <c r="J1761" s="40" t="s">
        <v>85</v>
      </c>
      <c r="K1761" s="11" t="b">
        <v>0</v>
      </c>
    </row>
    <row r="1762" spans="1:11" x14ac:dyDescent="0.2">
      <c r="A1762">
        <v>1809</v>
      </c>
      <c r="B1762" t="s">
        <v>6</v>
      </c>
      <c r="C1762" s="11" t="s">
        <v>40</v>
      </c>
      <c r="D1762" t="s">
        <v>1705</v>
      </c>
      <c r="E1762">
        <v>45.662999985367101</v>
      </c>
      <c r="F1762" t="str">
        <f t="shared" si="54"/>
        <v/>
      </c>
      <c r="G1762" t="str">
        <f t="shared" si="55"/>
        <v/>
      </c>
      <c r="H1762">
        <v>1969</v>
      </c>
      <c r="I1762"/>
      <c r="J1762" s="40">
        <v>0.35618749999999999</v>
      </c>
      <c r="K1762" s="11" t="b">
        <v>0</v>
      </c>
    </row>
    <row r="1763" spans="1:11" x14ac:dyDescent="0.2">
      <c r="A1763">
        <v>1810</v>
      </c>
      <c r="B1763" t="s">
        <v>65</v>
      </c>
      <c r="C1763" s="11" t="s">
        <v>42</v>
      </c>
      <c r="D1763" t="s">
        <v>1706</v>
      </c>
      <c r="E1763">
        <v>60</v>
      </c>
      <c r="F1763" t="str">
        <f t="shared" si="54"/>
        <v/>
      </c>
      <c r="G1763" t="str">
        <f t="shared" si="55"/>
        <v/>
      </c>
      <c r="H1763">
        <v>1996</v>
      </c>
      <c r="I1763"/>
      <c r="J1763" s="40" t="s">
        <v>85</v>
      </c>
      <c r="K1763" s="11" t="b">
        <v>1</v>
      </c>
    </row>
    <row r="1764" spans="1:11" x14ac:dyDescent="0.2">
      <c r="A1764">
        <v>1811</v>
      </c>
      <c r="B1764" t="s">
        <v>21</v>
      </c>
      <c r="C1764" s="11" t="s">
        <v>42</v>
      </c>
      <c r="D1764" t="s">
        <v>1707</v>
      </c>
      <c r="E1764">
        <v>25</v>
      </c>
      <c r="F1764" t="str">
        <f t="shared" si="54"/>
        <v/>
      </c>
      <c r="G1764" t="str">
        <f t="shared" si="55"/>
        <v/>
      </c>
      <c r="H1764">
        <v>2008</v>
      </c>
      <c r="I1764"/>
      <c r="J1764" s="40" t="s">
        <v>85</v>
      </c>
      <c r="K1764" s="11" t="b">
        <v>1</v>
      </c>
    </row>
    <row r="1765" spans="1:11" x14ac:dyDescent="0.2">
      <c r="A1765">
        <v>1812</v>
      </c>
      <c r="B1765" t="s">
        <v>18</v>
      </c>
      <c r="C1765" s="11" t="s">
        <v>35</v>
      </c>
      <c r="D1765" t="s">
        <v>1708</v>
      </c>
      <c r="E1765">
        <v>160</v>
      </c>
      <c r="F1765" t="str">
        <f t="shared" si="54"/>
        <v/>
      </c>
      <c r="G1765" t="str">
        <f t="shared" si="55"/>
        <v/>
      </c>
      <c r="H1765">
        <v>1980</v>
      </c>
      <c r="I1765"/>
      <c r="J1765" s="40" t="s">
        <v>85</v>
      </c>
      <c r="K1765" s="11" t="b">
        <v>0</v>
      </c>
    </row>
    <row r="1766" spans="1:11" x14ac:dyDescent="0.2">
      <c r="A1766">
        <v>1813</v>
      </c>
      <c r="B1766" t="s">
        <v>18</v>
      </c>
      <c r="C1766" s="11" t="s">
        <v>37</v>
      </c>
      <c r="D1766" t="s">
        <v>1709</v>
      </c>
      <c r="E1766">
        <v>26</v>
      </c>
      <c r="F1766" t="str">
        <f t="shared" si="54"/>
        <v/>
      </c>
      <c r="G1766" t="str">
        <f t="shared" si="55"/>
        <v/>
      </c>
      <c r="H1766">
        <v>1990</v>
      </c>
      <c r="I1766"/>
      <c r="J1766" s="40" t="s">
        <v>85</v>
      </c>
      <c r="K1766" s="11" t="b">
        <v>0</v>
      </c>
    </row>
    <row r="1767" spans="1:11" x14ac:dyDescent="0.2">
      <c r="A1767">
        <v>1814</v>
      </c>
      <c r="B1767" t="s">
        <v>7</v>
      </c>
      <c r="C1767" s="11" t="s">
        <v>34</v>
      </c>
      <c r="D1767" t="s">
        <v>1710</v>
      </c>
      <c r="E1767">
        <v>50.8800000473857</v>
      </c>
      <c r="F1767" t="str">
        <f t="shared" si="54"/>
        <v/>
      </c>
      <c r="G1767" t="str">
        <f t="shared" si="55"/>
        <v/>
      </c>
      <c r="H1767">
        <v>2005</v>
      </c>
      <c r="I1767"/>
      <c r="J1767" s="40">
        <v>0.56666666666666676</v>
      </c>
      <c r="K1767" s="11" t="b">
        <v>1</v>
      </c>
    </row>
    <row r="1768" spans="1:11" x14ac:dyDescent="0.2">
      <c r="A1768">
        <v>1815</v>
      </c>
      <c r="B1768" t="s">
        <v>8</v>
      </c>
      <c r="C1768" s="11" t="s">
        <v>36</v>
      </c>
      <c r="D1768" t="s">
        <v>1711</v>
      </c>
      <c r="E1768">
        <v>46.060000021010602</v>
      </c>
      <c r="F1768" t="str">
        <f t="shared" si="54"/>
        <v/>
      </c>
      <c r="G1768" t="str">
        <f t="shared" si="55"/>
        <v/>
      </c>
      <c r="H1768">
        <v>1989</v>
      </c>
      <c r="I1768"/>
      <c r="J1768" s="40">
        <v>0.34840000000000004</v>
      </c>
      <c r="K1768" s="11" t="b">
        <v>1</v>
      </c>
    </row>
    <row r="1769" spans="1:11" x14ac:dyDescent="0.2">
      <c r="A1769">
        <v>1816</v>
      </c>
      <c r="B1769" t="s">
        <v>66</v>
      </c>
      <c r="C1769" s="11" t="s">
        <v>49</v>
      </c>
      <c r="D1769" t="s">
        <v>1712</v>
      </c>
      <c r="E1769">
        <v>72.000000067055197</v>
      </c>
      <c r="F1769" t="str">
        <f t="shared" si="54"/>
        <v/>
      </c>
      <c r="G1769" t="str">
        <f t="shared" si="55"/>
        <v/>
      </c>
      <c r="H1769">
        <v>1966</v>
      </c>
      <c r="I1769"/>
      <c r="J1769" s="40">
        <v>0.35662500000000003</v>
      </c>
      <c r="K1769" s="11" t="b">
        <v>1</v>
      </c>
    </row>
    <row r="1770" spans="1:11" x14ac:dyDescent="0.2">
      <c r="A1770">
        <v>1817</v>
      </c>
      <c r="B1770" t="s">
        <v>6</v>
      </c>
      <c r="C1770" s="11" t="s">
        <v>49</v>
      </c>
      <c r="D1770" t="s">
        <v>1713</v>
      </c>
      <c r="E1770">
        <v>92.999999970197706</v>
      </c>
      <c r="F1770" t="str">
        <f t="shared" si="54"/>
        <v/>
      </c>
      <c r="G1770" t="str">
        <f t="shared" si="55"/>
        <v/>
      </c>
      <c r="H1770">
        <v>1986</v>
      </c>
      <c r="I1770"/>
      <c r="J1770" s="40">
        <v>0.41037499999999999</v>
      </c>
      <c r="K1770" s="11" t="b">
        <v>1</v>
      </c>
    </row>
    <row r="1771" spans="1:11" x14ac:dyDescent="0.2">
      <c r="A1771">
        <v>1818</v>
      </c>
      <c r="B1771" t="s">
        <v>6</v>
      </c>
      <c r="C1771" s="11" t="s">
        <v>41</v>
      </c>
      <c r="D1771" t="s">
        <v>1714</v>
      </c>
      <c r="E1771">
        <v>751.43999975919701</v>
      </c>
      <c r="F1771" t="str">
        <f t="shared" si="54"/>
        <v/>
      </c>
      <c r="G1771" t="str">
        <f t="shared" si="55"/>
        <v/>
      </c>
      <c r="H1771">
        <v>1985</v>
      </c>
      <c r="I1771"/>
      <c r="J1771" s="40">
        <v>0.40718749999999998</v>
      </c>
      <c r="K1771" s="11" t="b">
        <v>0</v>
      </c>
    </row>
    <row r="1772" spans="1:11" x14ac:dyDescent="0.2">
      <c r="A1772">
        <v>1819</v>
      </c>
      <c r="B1772" t="s">
        <v>21</v>
      </c>
      <c r="C1772" s="11" t="s">
        <v>37</v>
      </c>
      <c r="D1772" t="s">
        <v>1715</v>
      </c>
      <c r="E1772">
        <v>35</v>
      </c>
      <c r="F1772" t="str">
        <f t="shared" si="54"/>
        <v/>
      </c>
      <c r="G1772" t="str">
        <f t="shared" si="55"/>
        <v/>
      </c>
      <c r="H1772">
        <v>1994</v>
      </c>
      <c r="I1772"/>
      <c r="J1772" s="40" t="s">
        <v>85</v>
      </c>
      <c r="K1772" s="11" t="b">
        <v>1</v>
      </c>
    </row>
    <row r="1773" spans="1:11" x14ac:dyDescent="0.2">
      <c r="A1773">
        <v>1820</v>
      </c>
      <c r="B1773" t="s">
        <v>18</v>
      </c>
      <c r="C1773" s="11" t="s">
        <v>41</v>
      </c>
      <c r="D1773" t="s">
        <v>1716</v>
      </c>
      <c r="E1773">
        <v>108</v>
      </c>
      <c r="F1773" t="str">
        <f t="shared" si="54"/>
        <v/>
      </c>
      <c r="G1773" t="str">
        <f t="shared" si="55"/>
        <v/>
      </c>
      <c r="H1773">
        <v>1978</v>
      </c>
      <c r="I1773"/>
      <c r="J1773" s="40" t="s">
        <v>85</v>
      </c>
      <c r="K1773" s="11" t="b">
        <v>0</v>
      </c>
    </row>
    <row r="1774" spans="1:11" x14ac:dyDescent="0.2">
      <c r="A1774">
        <v>1821</v>
      </c>
      <c r="B1774" t="s">
        <v>7</v>
      </c>
      <c r="C1774" s="11" t="s">
        <v>52</v>
      </c>
      <c r="D1774" t="s">
        <v>1717</v>
      </c>
      <c r="E1774">
        <v>95.712000089138797</v>
      </c>
      <c r="F1774" t="str">
        <f t="shared" si="54"/>
        <v/>
      </c>
      <c r="G1774" t="str">
        <f t="shared" si="55"/>
        <v/>
      </c>
      <c r="H1774">
        <v>2001</v>
      </c>
      <c r="I1774"/>
      <c r="J1774" s="40">
        <v>0.54</v>
      </c>
      <c r="K1774" s="11" t="b">
        <v>1</v>
      </c>
    </row>
    <row r="1775" spans="1:11" x14ac:dyDescent="0.2">
      <c r="A1775">
        <v>1822</v>
      </c>
      <c r="B1775" t="s">
        <v>17</v>
      </c>
      <c r="C1775" s="11" t="s">
        <v>52</v>
      </c>
      <c r="D1775" t="s">
        <v>1717</v>
      </c>
      <c r="E1775">
        <v>181.05600016862201</v>
      </c>
      <c r="F1775" t="str">
        <f t="shared" si="54"/>
        <v/>
      </c>
      <c r="G1775" t="str">
        <f t="shared" si="55"/>
        <v/>
      </c>
      <c r="H1775">
        <v>2001</v>
      </c>
      <c r="I1775"/>
      <c r="J1775" s="40">
        <v>0.54</v>
      </c>
      <c r="K1775" s="11" t="b">
        <v>1</v>
      </c>
    </row>
    <row r="1776" spans="1:11" x14ac:dyDescent="0.2">
      <c r="A1776">
        <v>1823</v>
      </c>
      <c r="B1776" t="s">
        <v>21</v>
      </c>
      <c r="C1776" s="11" t="s">
        <v>37</v>
      </c>
      <c r="D1776" t="s">
        <v>1718</v>
      </c>
      <c r="E1776">
        <v>85</v>
      </c>
      <c r="F1776" t="str">
        <f t="shared" si="54"/>
        <v/>
      </c>
      <c r="G1776" t="str">
        <f t="shared" si="55"/>
        <v/>
      </c>
      <c r="H1776">
        <v>2009</v>
      </c>
      <c r="I1776"/>
      <c r="J1776" s="40" t="s">
        <v>85</v>
      </c>
      <c r="K1776" s="11" t="b">
        <v>1</v>
      </c>
    </row>
    <row r="1777" spans="1:11" x14ac:dyDescent="0.2">
      <c r="A1777">
        <v>1824</v>
      </c>
      <c r="B1777" t="s">
        <v>8</v>
      </c>
      <c r="C1777" s="11" t="s">
        <v>42</v>
      </c>
      <c r="D1777" t="s">
        <v>1719</v>
      </c>
      <c r="E1777">
        <v>11.5444000052661</v>
      </c>
      <c r="F1777" t="str">
        <f t="shared" si="54"/>
        <v/>
      </c>
      <c r="G1777" t="str">
        <f t="shared" si="55"/>
        <v/>
      </c>
      <c r="H1777">
        <v>1985</v>
      </c>
      <c r="I1777"/>
      <c r="J1777" s="40">
        <v>0.33799999999999997</v>
      </c>
      <c r="K1777" s="11" t="b">
        <v>1</v>
      </c>
    </row>
    <row r="1778" spans="1:11" x14ac:dyDescent="0.2">
      <c r="A1778">
        <v>1825</v>
      </c>
      <c r="B1778" t="s">
        <v>66</v>
      </c>
      <c r="C1778" s="11" t="s">
        <v>42</v>
      </c>
      <c r="D1778" t="s">
        <v>1720</v>
      </c>
      <c r="E1778">
        <v>25.152000023424598</v>
      </c>
      <c r="F1778" t="str">
        <f t="shared" si="54"/>
        <v/>
      </c>
      <c r="G1778" t="str">
        <f t="shared" si="55"/>
        <v/>
      </c>
      <c r="H1778">
        <v>1969</v>
      </c>
      <c r="I1778"/>
      <c r="J1778" s="40">
        <v>0.3661875</v>
      </c>
      <c r="K1778" s="11" t="b">
        <v>0</v>
      </c>
    </row>
    <row r="1779" spans="1:11" x14ac:dyDescent="0.2">
      <c r="A1779">
        <v>1826</v>
      </c>
      <c r="B1779" t="s">
        <v>7</v>
      </c>
      <c r="C1779" s="11" t="s">
        <v>42</v>
      </c>
      <c r="D1779" t="s">
        <v>1721</v>
      </c>
      <c r="E1779">
        <v>119.424000111222</v>
      </c>
      <c r="F1779" t="str">
        <f t="shared" si="54"/>
        <v/>
      </c>
      <c r="G1779" t="str">
        <f t="shared" si="55"/>
        <v/>
      </c>
      <c r="H1779">
        <v>1997</v>
      </c>
      <c r="I1779"/>
      <c r="J1779" s="40">
        <v>0.51333333333333331</v>
      </c>
      <c r="K1779" s="11" t="b">
        <v>0</v>
      </c>
    </row>
    <row r="1780" spans="1:11" x14ac:dyDescent="0.2">
      <c r="A1780">
        <v>1827</v>
      </c>
      <c r="B1780" t="s">
        <v>8</v>
      </c>
      <c r="C1780" s="11" t="s">
        <v>42</v>
      </c>
      <c r="D1780" t="s">
        <v>1722</v>
      </c>
      <c r="E1780">
        <v>13.3280000060797</v>
      </c>
      <c r="F1780" t="str">
        <f t="shared" si="54"/>
        <v/>
      </c>
      <c r="G1780" t="str">
        <f t="shared" si="55"/>
        <v/>
      </c>
      <c r="H1780">
        <v>1990</v>
      </c>
      <c r="I1780"/>
      <c r="J1780" s="40">
        <v>0.35100000000000003</v>
      </c>
      <c r="K1780" s="11" t="b">
        <v>1</v>
      </c>
    </row>
    <row r="1781" spans="1:11" x14ac:dyDescent="0.2">
      <c r="A1781">
        <v>1828</v>
      </c>
      <c r="B1781" t="s">
        <v>18</v>
      </c>
      <c r="C1781" s="11" t="s">
        <v>51</v>
      </c>
      <c r="D1781" t="s">
        <v>1723</v>
      </c>
      <c r="E1781">
        <v>34.5</v>
      </c>
      <c r="F1781" t="str">
        <f t="shared" si="54"/>
        <v/>
      </c>
      <c r="G1781" t="str">
        <f t="shared" si="55"/>
        <v/>
      </c>
      <c r="H1781">
        <v>1990</v>
      </c>
      <c r="I1781"/>
      <c r="J1781" s="40" t="s">
        <v>85</v>
      </c>
      <c r="K1781" s="11" t="b">
        <v>0</v>
      </c>
    </row>
    <row r="1782" spans="1:11" x14ac:dyDescent="0.2">
      <c r="A1782">
        <v>1829</v>
      </c>
      <c r="B1782" t="s">
        <v>18</v>
      </c>
      <c r="C1782" s="11" t="s">
        <v>51</v>
      </c>
      <c r="D1782" t="s">
        <v>1724</v>
      </c>
      <c r="E1782">
        <v>52.5</v>
      </c>
      <c r="F1782" t="str">
        <f t="shared" si="54"/>
        <v/>
      </c>
      <c r="G1782" t="str">
        <f t="shared" si="55"/>
        <v/>
      </c>
      <c r="H1782">
        <v>1992</v>
      </c>
      <c r="I1782"/>
      <c r="J1782" s="40" t="s">
        <v>85</v>
      </c>
      <c r="K1782" s="11" t="b">
        <v>0</v>
      </c>
    </row>
    <row r="1783" spans="1:11" x14ac:dyDescent="0.2">
      <c r="A1783">
        <v>1830</v>
      </c>
      <c r="B1783" t="s">
        <v>18</v>
      </c>
      <c r="C1783" s="11" t="s">
        <v>47</v>
      </c>
      <c r="D1783" t="s">
        <v>1725</v>
      </c>
      <c r="E1783">
        <v>15</v>
      </c>
      <c r="F1783" t="str">
        <f t="shared" si="54"/>
        <v/>
      </c>
      <c r="G1783" t="str">
        <f t="shared" si="55"/>
        <v/>
      </c>
      <c r="H1783">
        <v>1946</v>
      </c>
      <c r="I1783"/>
      <c r="J1783" s="40" t="s">
        <v>85</v>
      </c>
      <c r="K1783" s="11" t="b">
        <v>0</v>
      </c>
    </row>
    <row r="1784" spans="1:11" x14ac:dyDescent="0.2">
      <c r="A1784">
        <v>1831</v>
      </c>
      <c r="B1784" t="s">
        <v>66</v>
      </c>
      <c r="C1784" s="11" t="s">
        <v>44</v>
      </c>
      <c r="D1784" t="s">
        <v>1726</v>
      </c>
      <c r="E1784">
        <v>11.520000010728801</v>
      </c>
      <c r="F1784" t="str">
        <f t="shared" si="54"/>
        <v/>
      </c>
      <c r="G1784" t="str">
        <f t="shared" si="55"/>
        <v/>
      </c>
      <c r="H1784">
        <v>1956</v>
      </c>
      <c r="I1784"/>
      <c r="J1784" s="40">
        <v>0.32475000000000004</v>
      </c>
      <c r="K1784" s="11" t="b">
        <v>0</v>
      </c>
    </row>
    <row r="1785" spans="1:11" x14ac:dyDescent="0.2">
      <c r="A1785">
        <v>1832</v>
      </c>
      <c r="B1785" t="s">
        <v>8</v>
      </c>
      <c r="C1785" s="11" t="s">
        <v>44</v>
      </c>
      <c r="D1785" t="s">
        <v>1726</v>
      </c>
      <c r="E1785">
        <v>42.140000019222498</v>
      </c>
      <c r="F1785" t="str">
        <f t="shared" si="54"/>
        <v/>
      </c>
      <c r="G1785" t="str">
        <f t="shared" si="55"/>
        <v/>
      </c>
      <c r="H1785">
        <v>2001</v>
      </c>
      <c r="I1785"/>
      <c r="J1785" s="40">
        <v>0.37959999999999999</v>
      </c>
      <c r="K1785" s="11" t="b">
        <v>1</v>
      </c>
    </row>
    <row r="1786" spans="1:11" x14ac:dyDescent="0.2">
      <c r="A1786">
        <v>1833</v>
      </c>
      <c r="B1786" t="s">
        <v>7</v>
      </c>
      <c r="C1786" s="11" t="s">
        <v>74</v>
      </c>
      <c r="D1786" t="s">
        <v>1727</v>
      </c>
      <c r="E1786">
        <v>46.080000042915302</v>
      </c>
      <c r="F1786" t="str">
        <f t="shared" si="54"/>
        <v/>
      </c>
      <c r="G1786" t="str">
        <f t="shared" si="55"/>
        <v/>
      </c>
      <c r="H1786">
        <v>2006</v>
      </c>
      <c r="I1786"/>
      <c r="J1786" s="40">
        <v>0.57333333333333325</v>
      </c>
      <c r="K1786" s="11" t="b">
        <v>0</v>
      </c>
    </row>
    <row r="1787" spans="1:11" x14ac:dyDescent="0.2">
      <c r="A1787">
        <v>1834</v>
      </c>
      <c r="B1787" t="s">
        <v>18</v>
      </c>
      <c r="C1787" s="11" t="s">
        <v>36</v>
      </c>
      <c r="D1787" t="s">
        <v>1728</v>
      </c>
      <c r="E1787">
        <v>115</v>
      </c>
      <c r="F1787" t="str">
        <f t="shared" si="54"/>
        <v/>
      </c>
      <c r="G1787" t="str">
        <f t="shared" si="55"/>
        <v/>
      </c>
      <c r="H1787">
        <v>1928</v>
      </c>
      <c r="I1787"/>
      <c r="J1787" s="40" t="s">
        <v>85</v>
      </c>
      <c r="K1787" s="11" t="b">
        <v>0</v>
      </c>
    </row>
    <row r="1788" spans="1:11" x14ac:dyDescent="0.2">
      <c r="A1788">
        <v>1835</v>
      </c>
      <c r="B1788" t="s">
        <v>66</v>
      </c>
      <c r="C1788" s="11" t="s">
        <v>36</v>
      </c>
      <c r="D1788" t="s">
        <v>1729</v>
      </c>
      <c r="E1788">
        <v>60.960000056773403</v>
      </c>
      <c r="F1788" t="str">
        <f t="shared" si="54"/>
        <v/>
      </c>
      <c r="G1788" t="str">
        <f t="shared" si="55"/>
        <v/>
      </c>
      <c r="H1788">
        <v>1977</v>
      </c>
      <c r="I1788"/>
      <c r="J1788" s="40">
        <v>0.39168750000000002</v>
      </c>
      <c r="K1788" s="11" t="b">
        <v>1</v>
      </c>
    </row>
    <row r="1789" spans="1:11" x14ac:dyDescent="0.2">
      <c r="A1789">
        <v>1836</v>
      </c>
      <c r="B1789" t="s">
        <v>7</v>
      </c>
      <c r="C1789" s="11" t="s">
        <v>34</v>
      </c>
      <c r="D1789" t="s">
        <v>1730</v>
      </c>
      <c r="E1789">
        <v>1169.28000108898</v>
      </c>
      <c r="F1789" t="str">
        <f t="shared" si="54"/>
        <v/>
      </c>
      <c r="G1789" t="str">
        <f t="shared" si="55"/>
        <v/>
      </c>
      <c r="H1789">
        <v>2004</v>
      </c>
      <c r="I1789"/>
      <c r="J1789" s="40">
        <v>0.56000000000000005</v>
      </c>
      <c r="K1789" s="11" t="b">
        <v>0</v>
      </c>
    </row>
    <row r="1790" spans="1:11" x14ac:dyDescent="0.2">
      <c r="A1790">
        <v>1837</v>
      </c>
      <c r="B1790" t="s">
        <v>67</v>
      </c>
      <c r="C1790" s="11" t="s">
        <v>34</v>
      </c>
      <c r="D1790" t="s">
        <v>1731</v>
      </c>
      <c r="E1790">
        <v>16.579200015440598</v>
      </c>
      <c r="F1790" t="str">
        <f t="shared" si="54"/>
        <v/>
      </c>
      <c r="G1790" t="str">
        <f t="shared" si="55"/>
        <v/>
      </c>
      <c r="H1790">
        <v>1962</v>
      </c>
      <c r="I1790"/>
      <c r="J1790" s="40">
        <v>0.34387500000000004</v>
      </c>
      <c r="K1790" s="11" t="b">
        <v>1</v>
      </c>
    </row>
    <row r="1791" spans="1:11" x14ac:dyDescent="0.2">
      <c r="A1791">
        <v>1838</v>
      </c>
      <c r="B1791" t="s">
        <v>7</v>
      </c>
      <c r="C1791" s="11" t="s">
        <v>52</v>
      </c>
      <c r="D1791" t="s">
        <v>1732</v>
      </c>
      <c r="E1791">
        <v>76.800000071525602</v>
      </c>
      <c r="F1791" t="str">
        <f t="shared" si="54"/>
        <v/>
      </c>
      <c r="G1791" t="str">
        <f t="shared" si="55"/>
        <v/>
      </c>
      <c r="H1791">
        <v>2009</v>
      </c>
      <c r="I1791"/>
      <c r="J1791" s="40">
        <v>0.59333333333333327</v>
      </c>
      <c r="K1791" s="11" t="b">
        <v>1</v>
      </c>
    </row>
    <row r="1792" spans="1:11" x14ac:dyDescent="0.2">
      <c r="A1792">
        <v>1839</v>
      </c>
      <c r="B1792" t="s">
        <v>8</v>
      </c>
      <c r="C1792" s="11" t="s">
        <v>52</v>
      </c>
      <c r="D1792" t="s">
        <v>1733</v>
      </c>
      <c r="E1792">
        <v>15.876000007242</v>
      </c>
      <c r="F1792" t="str">
        <f t="shared" si="54"/>
        <v/>
      </c>
      <c r="G1792" t="str">
        <f t="shared" si="55"/>
        <v/>
      </c>
      <c r="H1792">
        <v>1986</v>
      </c>
      <c r="I1792"/>
      <c r="J1792" s="40">
        <v>0.34060000000000001</v>
      </c>
      <c r="K1792" s="11" t="b">
        <v>1</v>
      </c>
    </row>
    <row r="1793" spans="1:11" x14ac:dyDescent="0.2">
      <c r="A1793">
        <v>1840</v>
      </c>
      <c r="B1793" t="s">
        <v>9</v>
      </c>
      <c r="C1793" s="11" t="s">
        <v>34</v>
      </c>
      <c r="D1793" t="s">
        <v>1734</v>
      </c>
      <c r="E1793">
        <v>137.20000006258499</v>
      </c>
      <c r="F1793" t="str">
        <f t="shared" si="54"/>
        <v/>
      </c>
      <c r="G1793" t="str">
        <f t="shared" si="55"/>
        <v/>
      </c>
      <c r="H1793">
        <v>1996</v>
      </c>
      <c r="I1793"/>
      <c r="J1793" s="40">
        <v>0.36659999999999998</v>
      </c>
      <c r="K1793" s="11" t="b">
        <v>0</v>
      </c>
    </row>
    <row r="1794" spans="1:11" x14ac:dyDescent="0.2">
      <c r="A1794">
        <v>1841</v>
      </c>
      <c r="B1794" t="s">
        <v>18</v>
      </c>
      <c r="C1794" s="11" t="s">
        <v>35</v>
      </c>
      <c r="D1794" t="s">
        <v>1735</v>
      </c>
      <c r="E1794">
        <v>48.5</v>
      </c>
      <c r="F1794" t="str">
        <f t="shared" ref="F1794:F1857" si="56">IF(B1794="PSP",E1794,"")</f>
        <v/>
      </c>
      <c r="G1794" t="str">
        <f t="shared" ref="G1794:G1857" si="57">IF(B1794="PSP",E1794*8,"")</f>
        <v/>
      </c>
      <c r="H1794">
        <v>1964</v>
      </c>
      <c r="I1794"/>
      <c r="J1794" s="40" t="s">
        <v>85</v>
      </c>
      <c r="K1794" s="11" t="b">
        <v>0</v>
      </c>
    </row>
    <row r="1795" spans="1:11" x14ac:dyDescent="0.2">
      <c r="A1795">
        <v>1842</v>
      </c>
      <c r="B1795" t="s">
        <v>7</v>
      </c>
      <c r="C1795" s="11" t="s">
        <v>43</v>
      </c>
      <c r="D1795" t="s">
        <v>1736</v>
      </c>
      <c r="E1795">
        <v>124.800000116229</v>
      </c>
      <c r="F1795" t="str">
        <f t="shared" si="56"/>
        <v/>
      </c>
      <c r="G1795" t="str">
        <f t="shared" si="57"/>
        <v/>
      </c>
      <c r="H1795">
        <v>2008</v>
      </c>
      <c r="I1795"/>
      <c r="J1795" s="40">
        <v>0.58666666666666667</v>
      </c>
      <c r="K1795" s="11" t="b">
        <v>1</v>
      </c>
    </row>
    <row r="1796" spans="1:11" x14ac:dyDescent="0.2">
      <c r="A1796">
        <v>1843</v>
      </c>
      <c r="B1796" t="s">
        <v>8</v>
      </c>
      <c r="C1796" s="11" t="s">
        <v>41</v>
      </c>
      <c r="D1796" t="s">
        <v>1737</v>
      </c>
      <c r="E1796">
        <v>42.140000019222498</v>
      </c>
      <c r="F1796" t="str">
        <f t="shared" si="56"/>
        <v/>
      </c>
      <c r="G1796" t="str">
        <f t="shared" si="57"/>
        <v/>
      </c>
      <c r="H1796">
        <v>2002</v>
      </c>
      <c r="I1796"/>
      <c r="J1796" s="40">
        <v>0.38219999999999998</v>
      </c>
      <c r="K1796" s="11" t="b">
        <v>1</v>
      </c>
    </row>
    <row r="1797" spans="1:11" x14ac:dyDescent="0.2">
      <c r="A1797">
        <v>1844</v>
      </c>
      <c r="B1797" t="s">
        <v>67</v>
      </c>
      <c r="C1797" s="11" t="s">
        <v>41</v>
      </c>
      <c r="D1797" t="s">
        <v>1738</v>
      </c>
      <c r="E1797">
        <v>768.00000071525596</v>
      </c>
      <c r="F1797" t="str">
        <f t="shared" si="56"/>
        <v/>
      </c>
      <c r="G1797" t="str">
        <f t="shared" si="57"/>
        <v/>
      </c>
      <c r="H1797">
        <v>1973</v>
      </c>
      <c r="I1797"/>
      <c r="J1797" s="40">
        <v>0.37893749999999998</v>
      </c>
      <c r="K1797" s="11" t="b">
        <v>0</v>
      </c>
    </row>
    <row r="1798" spans="1:11" x14ac:dyDescent="0.2">
      <c r="A1798">
        <v>1845</v>
      </c>
      <c r="B1798" t="s">
        <v>65</v>
      </c>
      <c r="C1798" s="11" t="s">
        <v>41</v>
      </c>
      <c r="D1798" t="s">
        <v>1739</v>
      </c>
      <c r="E1798">
        <v>25.1</v>
      </c>
      <c r="F1798" t="str">
        <f t="shared" si="56"/>
        <v/>
      </c>
      <c r="G1798" t="str">
        <f t="shared" si="57"/>
        <v/>
      </c>
      <c r="H1798">
        <v>1983</v>
      </c>
      <c r="I1798"/>
      <c r="J1798" s="40" t="s">
        <v>85</v>
      </c>
      <c r="K1798" s="11" t="b">
        <v>1</v>
      </c>
    </row>
    <row r="1799" spans="1:11" x14ac:dyDescent="0.2">
      <c r="A1799">
        <v>1846</v>
      </c>
      <c r="B1799" t="s">
        <v>18</v>
      </c>
      <c r="C1799" s="11" t="s">
        <v>41</v>
      </c>
      <c r="D1799" t="s">
        <v>1740</v>
      </c>
      <c r="E1799">
        <v>19.8</v>
      </c>
      <c r="F1799" t="str">
        <f t="shared" si="56"/>
        <v/>
      </c>
      <c r="G1799" t="str">
        <f t="shared" si="57"/>
        <v/>
      </c>
      <c r="H1799">
        <v>1968</v>
      </c>
      <c r="I1799"/>
      <c r="J1799" s="40" t="s">
        <v>85</v>
      </c>
      <c r="K1799" s="11" t="b">
        <v>0</v>
      </c>
    </row>
    <row r="1800" spans="1:11" x14ac:dyDescent="0.2">
      <c r="A1800">
        <v>1847</v>
      </c>
      <c r="B1800" t="s">
        <v>18</v>
      </c>
      <c r="C1800" s="11" t="s">
        <v>39</v>
      </c>
      <c r="D1800" t="s">
        <v>1741</v>
      </c>
      <c r="E1800">
        <v>19</v>
      </c>
      <c r="F1800" t="str">
        <f t="shared" si="56"/>
        <v/>
      </c>
      <c r="G1800" t="str">
        <f t="shared" si="57"/>
        <v/>
      </c>
      <c r="H1800">
        <v>1957</v>
      </c>
      <c r="I1800"/>
      <c r="J1800" s="40" t="s">
        <v>85</v>
      </c>
      <c r="K1800" s="11" t="b">
        <v>0</v>
      </c>
    </row>
    <row r="1801" spans="1:11" x14ac:dyDescent="0.2">
      <c r="A1801">
        <v>1848</v>
      </c>
      <c r="B1801" t="s">
        <v>6</v>
      </c>
      <c r="C1801" s="11" t="s">
        <v>36</v>
      </c>
      <c r="D1801" t="s">
        <v>1742</v>
      </c>
      <c r="E1801">
        <v>464.99999985098799</v>
      </c>
      <c r="F1801" t="str">
        <f t="shared" si="56"/>
        <v/>
      </c>
      <c r="G1801" t="str">
        <f t="shared" si="57"/>
        <v/>
      </c>
      <c r="H1801">
        <v>1976</v>
      </c>
      <c r="I1801"/>
      <c r="J1801" s="40">
        <v>0.3785</v>
      </c>
      <c r="K1801" s="11" t="b">
        <v>0</v>
      </c>
    </row>
    <row r="1802" spans="1:11" x14ac:dyDescent="0.2">
      <c r="A1802">
        <v>1849</v>
      </c>
      <c r="B1802" t="s">
        <v>10</v>
      </c>
      <c r="C1802" s="11" t="s">
        <v>50</v>
      </c>
      <c r="D1802" t="s">
        <v>1743</v>
      </c>
      <c r="E1802">
        <v>108</v>
      </c>
      <c r="F1802">
        <f t="shared" si="56"/>
        <v>108</v>
      </c>
      <c r="G1802">
        <f t="shared" si="57"/>
        <v>864</v>
      </c>
      <c r="H1802">
        <v>1969</v>
      </c>
      <c r="I1802"/>
      <c r="J1802" s="40" t="s">
        <v>85</v>
      </c>
      <c r="K1802" s="11" t="b">
        <v>0</v>
      </c>
    </row>
    <row r="1803" spans="1:11" x14ac:dyDescent="0.2">
      <c r="A1803">
        <v>1850</v>
      </c>
      <c r="B1803" t="s">
        <v>18</v>
      </c>
      <c r="C1803" s="11" t="s">
        <v>50</v>
      </c>
      <c r="D1803" t="s">
        <v>1744</v>
      </c>
      <c r="E1803">
        <v>66</v>
      </c>
      <c r="F1803" t="str">
        <f t="shared" si="56"/>
        <v/>
      </c>
      <c r="G1803" t="str">
        <f t="shared" si="57"/>
        <v/>
      </c>
      <c r="H1803">
        <v>1969</v>
      </c>
      <c r="I1803"/>
      <c r="J1803" s="40" t="s">
        <v>85</v>
      </c>
      <c r="K1803" s="11" t="b">
        <v>0</v>
      </c>
    </row>
    <row r="1804" spans="1:11" x14ac:dyDescent="0.2">
      <c r="A1804">
        <v>1851</v>
      </c>
      <c r="B1804" t="s">
        <v>18</v>
      </c>
      <c r="C1804" s="11" t="s">
        <v>51</v>
      </c>
      <c r="D1804" t="s">
        <v>1745</v>
      </c>
      <c r="E1804">
        <v>13.07</v>
      </c>
      <c r="F1804" t="str">
        <f t="shared" si="56"/>
        <v/>
      </c>
      <c r="G1804" t="str">
        <f t="shared" si="57"/>
        <v/>
      </c>
      <c r="H1804">
        <v>1966</v>
      </c>
      <c r="I1804"/>
      <c r="J1804" s="40" t="s">
        <v>85</v>
      </c>
      <c r="K1804" s="11" t="b">
        <v>0</v>
      </c>
    </row>
    <row r="1805" spans="1:11" x14ac:dyDescent="0.2">
      <c r="A1805">
        <v>1852</v>
      </c>
      <c r="B1805" t="s">
        <v>18</v>
      </c>
      <c r="C1805" s="11" t="s">
        <v>51</v>
      </c>
      <c r="D1805" t="s">
        <v>1746</v>
      </c>
      <c r="E1805">
        <v>205</v>
      </c>
      <c r="F1805" t="str">
        <f t="shared" si="56"/>
        <v/>
      </c>
      <c r="G1805" t="str">
        <f t="shared" si="57"/>
        <v/>
      </c>
      <c r="H1805">
        <v>1940</v>
      </c>
      <c r="I1805"/>
      <c r="J1805" s="40" t="s">
        <v>85</v>
      </c>
      <c r="K1805" s="11" t="b">
        <v>0</v>
      </c>
    </row>
    <row r="1806" spans="1:11" x14ac:dyDescent="0.2">
      <c r="A1806">
        <v>1853</v>
      </c>
      <c r="B1806" t="s">
        <v>18</v>
      </c>
      <c r="C1806" s="11" t="s">
        <v>51</v>
      </c>
      <c r="D1806" t="s">
        <v>1747</v>
      </c>
      <c r="E1806">
        <v>52.5</v>
      </c>
      <c r="F1806" t="str">
        <f t="shared" si="56"/>
        <v/>
      </c>
      <c r="G1806" t="str">
        <f t="shared" si="57"/>
        <v/>
      </c>
      <c r="H1806">
        <v>1968</v>
      </c>
      <c r="I1806"/>
      <c r="J1806" s="40" t="s">
        <v>85</v>
      </c>
      <c r="K1806" s="11" t="b">
        <v>0</v>
      </c>
    </row>
    <row r="1807" spans="1:11" x14ac:dyDescent="0.2">
      <c r="A1807">
        <v>1854</v>
      </c>
      <c r="B1807" t="s">
        <v>18</v>
      </c>
      <c r="C1807" s="11" t="s">
        <v>35</v>
      </c>
      <c r="D1807" t="s">
        <v>1748</v>
      </c>
      <c r="E1807">
        <v>80</v>
      </c>
      <c r="F1807" t="str">
        <f t="shared" si="56"/>
        <v/>
      </c>
      <c r="G1807" t="str">
        <f t="shared" si="57"/>
        <v/>
      </c>
      <c r="H1807">
        <v>1959</v>
      </c>
      <c r="I1807"/>
      <c r="J1807" s="40" t="s">
        <v>85</v>
      </c>
      <c r="K1807" s="11" t="b">
        <v>0</v>
      </c>
    </row>
    <row r="1808" spans="1:11" x14ac:dyDescent="0.2">
      <c r="A1808">
        <v>1855</v>
      </c>
      <c r="B1808" t="s">
        <v>6</v>
      </c>
      <c r="C1808" s="11" t="s">
        <v>40</v>
      </c>
      <c r="D1808" t="s">
        <v>1749</v>
      </c>
      <c r="E1808">
        <v>33.386999989301003</v>
      </c>
      <c r="F1808" t="str">
        <f t="shared" si="56"/>
        <v/>
      </c>
      <c r="G1808" t="str">
        <f t="shared" si="57"/>
        <v/>
      </c>
      <c r="H1808">
        <v>1955</v>
      </c>
      <c r="I1808"/>
      <c r="J1808" s="40">
        <v>0.31156250000000002</v>
      </c>
      <c r="K1808" s="11" t="b">
        <v>1</v>
      </c>
    </row>
    <row r="1809" spans="1:11" x14ac:dyDescent="0.2">
      <c r="A1809">
        <v>1856</v>
      </c>
      <c r="B1809" t="s">
        <v>18</v>
      </c>
      <c r="C1809" s="11" t="s">
        <v>34</v>
      </c>
      <c r="D1809" t="s">
        <v>1750</v>
      </c>
      <c r="E1809">
        <v>25</v>
      </c>
      <c r="F1809" t="str">
        <f t="shared" si="56"/>
        <v/>
      </c>
      <c r="G1809" t="str">
        <f t="shared" si="57"/>
        <v/>
      </c>
      <c r="H1809">
        <v>1962</v>
      </c>
      <c r="I1809"/>
      <c r="J1809" s="40" t="s">
        <v>85</v>
      </c>
      <c r="K1809" s="11" t="b">
        <v>0</v>
      </c>
    </row>
    <row r="1810" spans="1:11" x14ac:dyDescent="0.2">
      <c r="A1810">
        <v>1857</v>
      </c>
      <c r="B1810" t="s">
        <v>18</v>
      </c>
      <c r="C1810" s="11" t="s">
        <v>34</v>
      </c>
      <c r="D1810" t="s">
        <v>1751</v>
      </c>
      <c r="E1810">
        <v>20</v>
      </c>
      <c r="F1810" t="str">
        <f t="shared" si="56"/>
        <v/>
      </c>
      <c r="G1810" t="str">
        <f t="shared" si="57"/>
        <v/>
      </c>
      <c r="H1810">
        <v>1955</v>
      </c>
      <c r="I1810"/>
      <c r="J1810" s="40" t="s">
        <v>85</v>
      </c>
      <c r="K1810" s="11" t="b">
        <v>0</v>
      </c>
    </row>
    <row r="1811" spans="1:11" x14ac:dyDescent="0.2">
      <c r="A1811">
        <v>1858</v>
      </c>
      <c r="B1811" t="s">
        <v>7</v>
      </c>
      <c r="C1811" s="11" t="s">
        <v>34</v>
      </c>
      <c r="D1811" t="s">
        <v>1752</v>
      </c>
      <c r="E1811">
        <v>21.984000020474198</v>
      </c>
      <c r="F1811" t="str">
        <f t="shared" si="56"/>
        <v/>
      </c>
      <c r="G1811" t="str">
        <f t="shared" si="57"/>
        <v/>
      </c>
      <c r="H1811">
        <v>1992</v>
      </c>
      <c r="I1811"/>
      <c r="J1811" s="40">
        <v>0.48</v>
      </c>
      <c r="K1811" s="11" t="b">
        <v>0</v>
      </c>
    </row>
    <row r="1812" spans="1:11" x14ac:dyDescent="0.2">
      <c r="A1812">
        <v>1859</v>
      </c>
      <c r="B1812" t="s">
        <v>18</v>
      </c>
      <c r="C1812" s="11" t="s">
        <v>49</v>
      </c>
      <c r="D1812" t="s">
        <v>1753</v>
      </c>
      <c r="E1812">
        <v>38</v>
      </c>
      <c r="F1812" t="str">
        <f t="shared" si="56"/>
        <v/>
      </c>
      <c r="G1812" t="str">
        <f t="shared" si="57"/>
        <v/>
      </c>
      <c r="H1812">
        <v>1978</v>
      </c>
      <c r="I1812"/>
      <c r="J1812" s="40" t="s">
        <v>85</v>
      </c>
      <c r="K1812" s="11" t="b">
        <v>0</v>
      </c>
    </row>
    <row r="1813" spans="1:11" x14ac:dyDescent="0.2">
      <c r="A1813">
        <v>1860</v>
      </c>
      <c r="B1813" t="s">
        <v>18</v>
      </c>
      <c r="C1813" s="11" t="s">
        <v>57</v>
      </c>
      <c r="D1813" t="s">
        <v>1754</v>
      </c>
      <c r="E1813">
        <v>84</v>
      </c>
      <c r="F1813" t="str">
        <f t="shared" si="56"/>
        <v/>
      </c>
      <c r="G1813" t="str">
        <f t="shared" si="57"/>
        <v/>
      </c>
      <c r="H1813">
        <v>1969</v>
      </c>
      <c r="I1813"/>
      <c r="J1813" s="40" t="s">
        <v>85</v>
      </c>
      <c r="K1813" s="11" t="b">
        <v>0</v>
      </c>
    </row>
    <row r="1814" spans="1:11" x14ac:dyDescent="0.2">
      <c r="A1814">
        <v>1861</v>
      </c>
      <c r="B1814" t="s">
        <v>7</v>
      </c>
      <c r="C1814" s="11" t="s">
        <v>41</v>
      </c>
      <c r="D1814" t="s">
        <v>1755</v>
      </c>
      <c r="E1814">
        <v>21.6000000201166</v>
      </c>
      <c r="F1814" t="str">
        <f t="shared" si="56"/>
        <v/>
      </c>
      <c r="G1814" t="str">
        <f t="shared" si="57"/>
        <v/>
      </c>
      <c r="H1814">
        <v>2005</v>
      </c>
      <c r="I1814"/>
      <c r="J1814" s="40">
        <v>0.56666666666666676</v>
      </c>
      <c r="K1814" s="11" t="b">
        <v>1</v>
      </c>
    </row>
    <row r="1815" spans="1:11" x14ac:dyDescent="0.2">
      <c r="A1815">
        <v>1862</v>
      </c>
      <c r="B1815" t="s">
        <v>18</v>
      </c>
      <c r="C1815" s="11" t="s">
        <v>49</v>
      </c>
      <c r="D1815" t="s">
        <v>1756</v>
      </c>
      <c r="E1815">
        <v>57</v>
      </c>
      <c r="F1815" t="str">
        <f t="shared" si="56"/>
        <v/>
      </c>
      <c r="G1815" t="str">
        <f t="shared" si="57"/>
        <v/>
      </c>
      <c r="H1815">
        <v>1986</v>
      </c>
      <c r="I1815"/>
      <c r="J1815" s="40" t="s">
        <v>85</v>
      </c>
      <c r="K1815" s="11" t="b">
        <v>0</v>
      </c>
    </row>
    <row r="1816" spans="1:11" x14ac:dyDescent="0.2">
      <c r="A1816">
        <v>1863</v>
      </c>
      <c r="B1816" t="s">
        <v>67</v>
      </c>
      <c r="C1816" s="11" t="s">
        <v>34</v>
      </c>
      <c r="D1816" t="s">
        <v>1757</v>
      </c>
      <c r="E1816">
        <v>18.240000016987299</v>
      </c>
      <c r="F1816" t="str">
        <f t="shared" si="56"/>
        <v/>
      </c>
      <c r="G1816" t="str">
        <f t="shared" si="57"/>
        <v/>
      </c>
      <c r="H1816">
        <v>1989</v>
      </c>
      <c r="I1816"/>
      <c r="J1816" s="40">
        <v>0.42993749999999997</v>
      </c>
      <c r="K1816" s="11" t="b">
        <v>0</v>
      </c>
    </row>
    <row r="1817" spans="1:11" x14ac:dyDescent="0.2">
      <c r="A1817">
        <v>1864</v>
      </c>
      <c r="B1817" t="s">
        <v>6</v>
      </c>
      <c r="C1817" s="11" t="s">
        <v>34</v>
      </c>
      <c r="D1817" t="s">
        <v>1758</v>
      </c>
      <c r="E1817">
        <v>929.999999701977</v>
      </c>
      <c r="F1817" t="str">
        <f t="shared" si="56"/>
        <v/>
      </c>
      <c r="G1817" t="str">
        <f t="shared" si="57"/>
        <v/>
      </c>
      <c r="H1817">
        <v>1970</v>
      </c>
      <c r="I1817"/>
      <c r="J1817" s="40">
        <v>0.359375</v>
      </c>
      <c r="K1817" s="11" t="b">
        <v>0</v>
      </c>
    </row>
    <row r="1818" spans="1:11" x14ac:dyDescent="0.2">
      <c r="A1818">
        <v>1865</v>
      </c>
      <c r="B1818" t="s">
        <v>66</v>
      </c>
      <c r="C1818" s="11" t="s">
        <v>41</v>
      </c>
      <c r="D1818" t="s">
        <v>1759</v>
      </c>
      <c r="E1818">
        <v>422.400000393391</v>
      </c>
      <c r="F1818" t="str">
        <f t="shared" si="56"/>
        <v/>
      </c>
      <c r="G1818" t="str">
        <f t="shared" si="57"/>
        <v/>
      </c>
      <c r="H1818">
        <v>1974</v>
      </c>
      <c r="I1818"/>
      <c r="J1818" s="40">
        <v>0.38212499999999999</v>
      </c>
      <c r="K1818" s="11" t="b">
        <v>0</v>
      </c>
    </row>
    <row r="1819" spans="1:11" x14ac:dyDescent="0.2">
      <c r="A1819">
        <v>1866</v>
      </c>
      <c r="B1819" t="s">
        <v>7</v>
      </c>
      <c r="C1819" s="11" t="s">
        <v>41</v>
      </c>
      <c r="D1819" t="s">
        <v>1760</v>
      </c>
      <c r="E1819">
        <v>768.00000071525596</v>
      </c>
      <c r="F1819" t="str">
        <f t="shared" si="56"/>
        <v/>
      </c>
      <c r="G1819" t="str">
        <f t="shared" si="57"/>
        <v/>
      </c>
      <c r="H1819">
        <v>2010</v>
      </c>
      <c r="I1819"/>
      <c r="J1819" s="40">
        <v>0.6</v>
      </c>
      <c r="K1819" s="11" t="b">
        <v>0</v>
      </c>
    </row>
    <row r="1820" spans="1:11" x14ac:dyDescent="0.2">
      <c r="A1820">
        <v>1867</v>
      </c>
      <c r="B1820" t="s">
        <v>66</v>
      </c>
      <c r="C1820" s="11" t="s">
        <v>73</v>
      </c>
      <c r="D1820" t="s">
        <v>1761</v>
      </c>
      <c r="E1820">
        <v>182.40000016987301</v>
      </c>
      <c r="F1820" t="str">
        <f t="shared" si="56"/>
        <v/>
      </c>
      <c r="G1820" t="str">
        <f t="shared" si="57"/>
        <v/>
      </c>
      <c r="H1820">
        <v>1980</v>
      </c>
      <c r="I1820"/>
      <c r="J1820" s="40">
        <v>0.40125</v>
      </c>
      <c r="K1820" s="11" t="b">
        <v>1</v>
      </c>
    </row>
    <row r="1821" spans="1:11" x14ac:dyDescent="0.2">
      <c r="A1821">
        <v>1868</v>
      </c>
      <c r="B1821" t="s">
        <v>7</v>
      </c>
      <c r="C1821" s="11" t="s">
        <v>52</v>
      </c>
      <c r="D1821" t="s">
        <v>1762</v>
      </c>
      <c r="E1821">
        <v>531.26400049477797</v>
      </c>
      <c r="F1821" t="str">
        <f t="shared" si="56"/>
        <v/>
      </c>
      <c r="G1821" t="str">
        <f t="shared" si="57"/>
        <v/>
      </c>
      <c r="H1821">
        <v>2000</v>
      </c>
      <c r="I1821"/>
      <c r="J1821" s="40">
        <v>0.53333333333333333</v>
      </c>
      <c r="K1821" s="11" t="b">
        <v>0</v>
      </c>
    </row>
    <row r="1822" spans="1:11" x14ac:dyDescent="0.2">
      <c r="A1822">
        <v>1869</v>
      </c>
      <c r="B1822" t="s">
        <v>5</v>
      </c>
      <c r="C1822" s="11" t="s">
        <v>49</v>
      </c>
      <c r="D1822" t="s">
        <v>1763</v>
      </c>
      <c r="E1822">
        <v>579.60000112652801</v>
      </c>
      <c r="F1822" t="str">
        <f t="shared" si="56"/>
        <v/>
      </c>
      <c r="G1822" t="str">
        <f t="shared" si="57"/>
        <v/>
      </c>
      <c r="H1822">
        <v>1967</v>
      </c>
      <c r="I1822"/>
      <c r="J1822" s="40">
        <v>0.34100000000000003</v>
      </c>
      <c r="K1822" s="11" t="b">
        <v>1</v>
      </c>
    </row>
    <row r="1823" spans="1:11" x14ac:dyDescent="0.2">
      <c r="A1823">
        <v>1870</v>
      </c>
      <c r="B1823" t="s">
        <v>4</v>
      </c>
      <c r="C1823" s="11" t="s">
        <v>41</v>
      </c>
      <c r="D1823" t="s">
        <v>1764</v>
      </c>
      <c r="E1823">
        <v>1413.59999889135</v>
      </c>
      <c r="F1823" t="str">
        <f t="shared" si="56"/>
        <v/>
      </c>
      <c r="G1823" t="str">
        <f t="shared" si="57"/>
        <v/>
      </c>
      <c r="H1823">
        <v>1988</v>
      </c>
      <c r="I1823">
        <v>2022</v>
      </c>
      <c r="J1823" s="40">
        <v>0.33</v>
      </c>
      <c r="K1823" s="11" t="b">
        <v>0</v>
      </c>
    </row>
    <row r="1824" spans="1:11" x14ac:dyDescent="0.2">
      <c r="A1824">
        <v>1871</v>
      </c>
      <c r="B1824" t="s">
        <v>18</v>
      </c>
      <c r="C1824" s="11" t="s">
        <v>51</v>
      </c>
      <c r="D1824" t="s">
        <v>1765</v>
      </c>
      <c r="E1824">
        <v>11</v>
      </c>
      <c r="F1824" t="str">
        <f t="shared" si="56"/>
        <v/>
      </c>
      <c r="G1824" t="str">
        <f t="shared" si="57"/>
        <v/>
      </c>
      <c r="H1824">
        <v>1956</v>
      </c>
      <c r="I1824"/>
      <c r="J1824" s="40" t="s">
        <v>85</v>
      </c>
      <c r="K1824" s="11" t="b">
        <v>0</v>
      </c>
    </row>
    <row r="1825" spans="1:11" x14ac:dyDescent="0.2">
      <c r="A1825">
        <v>1872</v>
      </c>
      <c r="B1825" t="s">
        <v>8</v>
      </c>
      <c r="C1825" s="11" t="s">
        <v>44</v>
      </c>
      <c r="D1825" t="s">
        <v>1766</v>
      </c>
      <c r="E1825">
        <v>29.400000013410999</v>
      </c>
      <c r="F1825" t="str">
        <f t="shared" si="56"/>
        <v/>
      </c>
      <c r="G1825" t="str">
        <f t="shared" si="57"/>
        <v/>
      </c>
      <c r="H1825">
        <v>2000</v>
      </c>
      <c r="I1825"/>
      <c r="J1825" s="40">
        <v>0.377</v>
      </c>
      <c r="K1825" s="11" t="b">
        <v>1</v>
      </c>
    </row>
    <row r="1826" spans="1:11" x14ac:dyDescent="0.2">
      <c r="A1826">
        <v>1873</v>
      </c>
      <c r="B1826" t="s">
        <v>65</v>
      </c>
      <c r="C1826" s="11" t="s">
        <v>41</v>
      </c>
      <c r="D1826" t="s">
        <v>1767</v>
      </c>
      <c r="E1826">
        <v>19.626000000000001</v>
      </c>
      <c r="F1826" t="str">
        <f t="shared" si="56"/>
        <v/>
      </c>
      <c r="G1826" t="str">
        <f t="shared" si="57"/>
        <v/>
      </c>
      <c r="H1826">
        <v>1980</v>
      </c>
      <c r="I1826"/>
      <c r="J1826" s="40" t="s">
        <v>85</v>
      </c>
      <c r="K1826" s="11" t="b">
        <v>0</v>
      </c>
    </row>
    <row r="1827" spans="1:11" x14ac:dyDescent="0.2">
      <c r="A1827">
        <v>1875</v>
      </c>
      <c r="B1827" t="s">
        <v>18</v>
      </c>
      <c r="C1827" s="11" t="s">
        <v>36</v>
      </c>
      <c r="D1827" t="s">
        <v>1768</v>
      </c>
      <c r="E1827">
        <v>106</v>
      </c>
      <c r="F1827" t="str">
        <f t="shared" si="56"/>
        <v/>
      </c>
      <c r="G1827" t="str">
        <f t="shared" si="57"/>
        <v/>
      </c>
      <c r="H1827">
        <v>1946</v>
      </c>
      <c r="I1827"/>
      <c r="J1827" s="40" t="s">
        <v>85</v>
      </c>
      <c r="K1827" s="11" t="b">
        <v>0</v>
      </c>
    </row>
    <row r="1828" spans="1:11" x14ac:dyDescent="0.2">
      <c r="A1828">
        <v>1876</v>
      </c>
      <c r="B1828" t="s">
        <v>18</v>
      </c>
      <c r="C1828" s="11" t="s">
        <v>52</v>
      </c>
      <c r="D1828" t="s">
        <v>1769</v>
      </c>
      <c r="E1828">
        <v>10.039999999999999</v>
      </c>
      <c r="F1828" t="str">
        <f t="shared" si="56"/>
        <v/>
      </c>
      <c r="G1828" t="str">
        <f t="shared" si="57"/>
        <v/>
      </c>
      <c r="H1828">
        <v>1908</v>
      </c>
      <c r="I1828"/>
      <c r="J1828" s="40" t="s">
        <v>85</v>
      </c>
      <c r="K1828" s="11" t="b">
        <v>0</v>
      </c>
    </row>
    <row r="1829" spans="1:11" x14ac:dyDescent="0.2">
      <c r="A1829">
        <v>1877</v>
      </c>
      <c r="B1829" t="s">
        <v>9</v>
      </c>
      <c r="C1829" s="11" t="s">
        <v>52</v>
      </c>
      <c r="D1829" t="s">
        <v>1770</v>
      </c>
      <c r="E1829">
        <v>36.554000016674401</v>
      </c>
      <c r="F1829" t="str">
        <f t="shared" si="56"/>
        <v/>
      </c>
      <c r="G1829" t="str">
        <f t="shared" si="57"/>
        <v/>
      </c>
      <c r="H1829">
        <v>1994</v>
      </c>
      <c r="I1829"/>
      <c r="J1829" s="40">
        <v>0.3614</v>
      </c>
      <c r="K1829" s="11" t="b">
        <v>0</v>
      </c>
    </row>
    <row r="1830" spans="1:11" x14ac:dyDescent="0.2">
      <c r="A1830">
        <v>1878</v>
      </c>
      <c r="B1830" t="s">
        <v>18</v>
      </c>
      <c r="C1830" s="11" t="s">
        <v>52</v>
      </c>
      <c r="D1830" t="s">
        <v>1771</v>
      </c>
      <c r="E1830">
        <v>16.5</v>
      </c>
      <c r="F1830" t="str">
        <f t="shared" si="56"/>
        <v/>
      </c>
      <c r="G1830" t="str">
        <f t="shared" si="57"/>
        <v/>
      </c>
      <c r="H1830">
        <v>1964</v>
      </c>
      <c r="I1830"/>
      <c r="J1830" s="40" t="s">
        <v>85</v>
      </c>
      <c r="K1830" s="11" t="b">
        <v>0</v>
      </c>
    </row>
    <row r="1831" spans="1:11" x14ac:dyDescent="0.2">
      <c r="A1831">
        <v>1879</v>
      </c>
      <c r="B1831" t="s">
        <v>18</v>
      </c>
      <c r="C1831" s="11" t="s">
        <v>52</v>
      </c>
      <c r="D1831" t="s">
        <v>1772</v>
      </c>
      <c r="E1831">
        <v>53</v>
      </c>
      <c r="F1831" t="str">
        <f t="shared" si="56"/>
        <v/>
      </c>
      <c r="G1831" t="str">
        <f t="shared" si="57"/>
        <v/>
      </c>
      <c r="H1831">
        <v>1926</v>
      </c>
      <c r="I1831"/>
      <c r="J1831" s="40" t="s">
        <v>85</v>
      </c>
      <c r="K1831" s="11" t="b">
        <v>0</v>
      </c>
    </row>
    <row r="1832" spans="1:11" x14ac:dyDescent="0.2">
      <c r="A1832">
        <v>1880</v>
      </c>
      <c r="B1832" t="s">
        <v>18</v>
      </c>
      <c r="C1832" s="11" t="s">
        <v>52</v>
      </c>
      <c r="D1832" t="s">
        <v>1773</v>
      </c>
      <c r="E1832">
        <v>42.8</v>
      </c>
      <c r="F1832" t="str">
        <f t="shared" si="56"/>
        <v/>
      </c>
      <c r="G1832" t="str">
        <f t="shared" si="57"/>
        <v/>
      </c>
      <c r="H1832">
        <v>1953</v>
      </c>
      <c r="I1832"/>
      <c r="J1832" s="40" t="s">
        <v>85</v>
      </c>
      <c r="K1832" s="11" t="b">
        <v>0</v>
      </c>
    </row>
    <row r="1833" spans="1:11" x14ac:dyDescent="0.2">
      <c r="A1833">
        <v>1881</v>
      </c>
      <c r="B1833" t="s">
        <v>18</v>
      </c>
      <c r="C1833" s="11" t="s">
        <v>52</v>
      </c>
      <c r="D1833" t="s">
        <v>1774</v>
      </c>
      <c r="E1833">
        <v>32</v>
      </c>
      <c r="F1833" t="str">
        <f t="shared" si="56"/>
        <v/>
      </c>
      <c r="G1833" t="str">
        <f t="shared" si="57"/>
        <v/>
      </c>
      <c r="H1833">
        <v>1928</v>
      </c>
      <c r="I1833"/>
      <c r="J1833" s="40" t="s">
        <v>85</v>
      </c>
      <c r="K1833" s="11" t="b">
        <v>0</v>
      </c>
    </row>
    <row r="1834" spans="1:11" x14ac:dyDescent="0.2">
      <c r="A1834">
        <v>1882</v>
      </c>
      <c r="B1834" t="s">
        <v>65</v>
      </c>
      <c r="C1834" s="11" t="s">
        <v>44</v>
      </c>
      <c r="D1834" t="s">
        <v>1775</v>
      </c>
      <c r="E1834">
        <v>52</v>
      </c>
      <c r="F1834" t="str">
        <f t="shared" si="56"/>
        <v/>
      </c>
      <c r="G1834" t="str">
        <f t="shared" si="57"/>
        <v/>
      </c>
      <c r="H1834">
        <v>2007</v>
      </c>
      <c r="I1834"/>
      <c r="J1834" s="40" t="s">
        <v>85</v>
      </c>
      <c r="K1834" s="11" t="b">
        <v>1</v>
      </c>
    </row>
    <row r="1835" spans="1:11" x14ac:dyDescent="0.2">
      <c r="A1835">
        <v>1883</v>
      </c>
      <c r="B1835" t="s">
        <v>18</v>
      </c>
      <c r="C1835" s="11" t="s">
        <v>57</v>
      </c>
      <c r="D1835" t="s">
        <v>1776</v>
      </c>
      <c r="E1835">
        <v>14.272</v>
      </c>
      <c r="F1835" t="str">
        <f t="shared" si="56"/>
        <v/>
      </c>
      <c r="G1835" t="str">
        <f t="shared" si="57"/>
        <v/>
      </c>
      <c r="H1835">
        <v>2009</v>
      </c>
      <c r="I1835"/>
      <c r="J1835" s="40" t="s">
        <v>85</v>
      </c>
      <c r="K1835" s="11" t="b">
        <v>0</v>
      </c>
    </row>
    <row r="1836" spans="1:11" x14ac:dyDescent="0.2">
      <c r="A1836">
        <v>1884</v>
      </c>
      <c r="B1836" t="s">
        <v>65</v>
      </c>
      <c r="C1836" s="11" t="s">
        <v>41</v>
      </c>
      <c r="D1836" t="s">
        <v>1777</v>
      </c>
      <c r="E1836">
        <v>12</v>
      </c>
      <c r="F1836" t="str">
        <f t="shared" si="56"/>
        <v/>
      </c>
      <c r="G1836" t="str">
        <f t="shared" si="57"/>
        <v/>
      </c>
      <c r="H1836">
        <v>2009</v>
      </c>
      <c r="I1836"/>
      <c r="J1836" s="40" t="s">
        <v>85</v>
      </c>
      <c r="K1836" s="11" t="b">
        <v>1</v>
      </c>
    </row>
    <row r="1837" spans="1:11" x14ac:dyDescent="0.2">
      <c r="A1837">
        <v>1885</v>
      </c>
      <c r="B1837" t="s">
        <v>9</v>
      </c>
      <c r="C1837" s="11" t="s">
        <v>41</v>
      </c>
      <c r="D1837" t="s">
        <v>1778</v>
      </c>
      <c r="E1837">
        <v>85.260000038892002</v>
      </c>
      <c r="F1837" t="str">
        <f t="shared" si="56"/>
        <v/>
      </c>
      <c r="G1837" t="str">
        <f t="shared" si="57"/>
        <v/>
      </c>
      <c r="H1837">
        <v>1971</v>
      </c>
      <c r="I1837"/>
      <c r="J1837" s="40">
        <v>0.30159999999999998</v>
      </c>
      <c r="K1837" s="11" t="b">
        <v>0</v>
      </c>
    </row>
    <row r="1838" spans="1:11" x14ac:dyDescent="0.2">
      <c r="A1838">
        <v>1886</v>
      </c>
      <c r="B1838" t="s">
        <v>18</v>
      </c>
      <c r="C1838" s="11" t="s">
        <v>58</v>
      </c>
      <c r="D1838" t="s">
        <v>1779</v>
      </c>
      <c r="E1838">
        <v>103.5</v>
      </c>
      <c r="F1838" t="str">
        <f t="shared" si="56"/>
        <v/>
      </c>
      <c r="G1838" t="str">
        <f t="shared" si="57"/>
        <v/>
      </c>
      <c r="H1838">
        <v>1963</v>
      </c>
      <c r="I1838"/>
      <c r="J1838" s="40" t="s">
        <v>85</v>
      </c>
      <c r="K1838" s="11" t="b">
        <v>0</v>
      </c>
    </row>
    <row r="1839" spans="1:11" x14ac:dyDescent="0.2">
      <c r="A1839">
        <v>1887</v>
      </c>
      <c r="B1839" t="s">
        <v>18</v>
      </c>
      <c r="C1839" s="11" t="s">
        <v>35</v>
      </c>
      <c r="D1839" t="s">
        <v>1780</v>
      </c>
      <c r="E1839">
        <v>44.1</v>
      </c>
      <c r="F1839" t="str">
        <f t="shared" si="56"/>
        <v/>
      </c>
      <c r="G1839" t="str">
        <f t="shared" si="57"/>
        <v/>
      </c>
      <c r="H1839">
        <v>1949</v>
      </c>
      <c r="I1839"/>
      <c r="J1839" s="40" t="s">
        <v>85</v>
      </c>
      <c r="K1839" s="11" t="b">
        <v>0</v>
      </c>
    </row>
    <row r="1840" spans="1:11" x14ac:dyDescent="0.2">
      <c r="A1840">
        <v>1888</v>
      </c>
      <c r="B1840" t="s">
        <v>18</v>
      </c>
      <c r="C1840" s="11" t="s">
        <v>43</v>
      </c>
      <c r="D1840" t="s">
        <v>1781</v>
      </c>
      <c r="E1840">
        <v>10.199999999999999</v>
      </c>
      <c r="F1840" t="str">
        <f t="shared" si="56"/>
        <v/>
      </c>
      <c r="G1840" t="str">
        <f t="shared" si="57"/>
        <v/>
      </c>
      <c r="H1840">
        <v>1954</v>
      </c>
      <c r="I1840"/>
      <c r="J1840" s="40" t="s">
        <v>85</v>
      </c>
      <c r="K1840" s="11" t="b">
        <v>0</v>
      </c>
    </row>
    <row r="1841" spans="1:11" x14ac:dyDescent="0.2">
      <c r="A1841">
        <v>1889</v>
      </c>
      <c r="B1841" t="s">
        <v>67</v>
      </c>
      <c r="C1841" s="11" t="s">
        <v>52</v>
      </c>
      <c r="D1841" t="s">
        <v>1782</v>
      </c>
      <c r="E1841">
        <v>13.0560000121593</v>
      </c>
      <c r="F1841" t="str">
        <f t="shared" si="56"/>
        <v/>
      </c>
      <c r="G1841" t="str">
        <f t="shared" si="57"/>
        <v/>
      </c>
      <c r="H1841">
        <v>1971</v>
      </c>
      <c r="I1841"/>
      <c r="J1841" s="40">
        <v>0.37256250000000002</v>
      </c>
      <c r="K1841" s="11" t="b">
        <v>1</v>
      </c>
    </row>
    <row r="1842" spans="1:11" x14ac:dyDescent="0.2">
      <c r="A1842">
        <v>1890</v>
      </c>
      <c r="B1842" t="s">
        <v>65</v>
      </c>
      <c r="C1842" s="11" t="s">
        <v>44</v>
      </c>
      <c r="D1842" t="s">
        <v>1783</v>
      </c>
      <c r="E1842">
        <v>63</v>
      </c>
      <c r="F1842" t="str">
        <f t="shared" si="56"/>
        <v/>
      </c>
      <c r="G1842" t="str">
        <f t="shared" si="57"/>
        <v/>
      </c>
      <c r="H1842">
        <v>1969</v>
      </c>
      <c r="I1842"/>
      <c r="J1842" s="40" t="s">
        <v>85</v>
      </c>
      <c r="K1842" s="11" t="b">
        <v>1</v>
      </c>
    </row>
    <row r="1843" spans="1:11" x14ac:dyDescent="0.2">
      <c r="A1843">
        <v>1891</v>
      </c>
      <c r="B1843" t="s">
        <v>18</v>
      </c>
      <c r="C1843" s="11" t="s">
        <v>49</v>
      </c>
      <c r="D1843" t="s">
        <v>1784</v>
      </c>
      <c r="E1843">
        <v>53</v>
      </c>
      <c r="F1843" t="str">
        <f t="shared" si="56"/>
        <v/>
      </c>
      <c r="G1843" t="str">
        <f t="shared" si="57"/>
        <v/>
      </c>
      <c r="H1843">
        <v>1995</v>
      </c>
      <c r="I1843"/>
      <c r="J1843" s="40" t="s">
        <v>85</v>
      </c>
      <c r="K1843" s="11" t="b">
        <v>0</v>
      </c>
    </row>
    <row r="1844" spans="1:11" x14ac:dyDescent="0.2">
      <c r="A1844">
        <v>1892</v>
      </c>
      <c r="B1844" t="s">
        <v>9</v>
      </c>
      <c r="C1844" s="11" t="s">
        <v>43</v>
      </c>
      <c r="D1844" t="s">
        <v>1785</v>
      </c>
      <c r="E1844">
        <v>21.560000009834798</v>
      </c>
      <c r="F1844" t="str">
        <f t="shared" si="56"/>
        <v/>
      </c>
      <c r="G1844" t="str">
        <f t="shared" si="57"/>
        <v/>
      </c>
      <c r="H1844">
        <v>1996</v>
      </c>
      <c r="I1844"/>
      <c r="J1844" s="40">
        <v>0.36659999999999998</v>
      </c>
      <c r="K1844" s="11" t="b">
        <v>0</v>
      </c>
    </row>
    <row r="1845" spans="1:11" x14ac:dyDescent="0.2">
      <c r="A1845">
        <v>1893</v>
      </c>
      <c r="B1845" t="s">
        <v>18</v>
      </c>
      <c r="C1845" s="11" t="s">
        <v>57</v>
      </c>
      <c r="D1845" t="s">
        <v>1786</v>
      </c>
      <c r="E1845">
        <v>76.8</v>
      </c>
      <c r="F1845" t="str">
        <f t="shared" si="56"/>
        <v/>
      </c>
      <c r="G1845" t="str">
        <f t="shared" si="57"/>
        <v/>
      </c>
      <c r="H1845">
        <v>1968</v>
      </c>
      <c r="I1845"/>
      <c r="J1845" s="40" t="s">
        <v>85</v>
      </c>
      <c r="K1845" s="11" t="b">
        <v>0</v>
      </c>
    </row>
    <row r="1846" spans="1:11" x14ac:dyDescent="0.2">
      <c r="A1846">
        <v>1894</v>
      </c>
      <c r="B1846" t="s">
        <v>18</v>
      </c>
      <c r="C1846" s="11" t="s">
        <v>57</v>
      </c>
      <c r="D1846" t="s">
        <v>1787</v>
      </c>
      <c r="E1846">
        <v>15</v>
      </c>
      <c r="F1846" t="str">
        <f t="shared" si="56"/>
        <v/>
      </c>
      <c r="G1846" t="str">
        <f t="shared" si="57"/>
        <v/>
      </c>
      <c r="H1846">
        <v>1961</v>
      </c>
      <c r="I1846"/>
      <c r="J1846" s="40" t="s">
        <v>85</v>
      </c>
      <c r="K1846" s="11" t="b">
        <v>0</v>
      </c>
    </row>
    <row r="1847" spans="1:11" x14ac:dyDescent="0.2">
      <c r="A1847">
        <v>1895</v>
      </c>
      <c r="B1847" t="s">
        <v>18</v>
      </c>
      <c r="C1847" s="11" t="s">
        <v>56</v>
      </c>
      <c r="D1847" t="s">
        <v>1788</v>
      </c>
      <c r="E1847">
        <v>181.102</v>
      </c>
      <c r="F1847" t="str">
        <f t="shared" si="56"/>
        <v/>
      </c>
      <c r="G1847" t="str">
        <f t="shared" si="57"/>
        <v/>
      </c>
      <c r="H1847">
        <v>1954</v>
      </c>
      <c r="I1847"/>
      <c r="J1847" s="40" t="s">
        <v>85</v>
      </c>
      <c r="K1847" s="11" t="b">
        <v>0</v>
      </c>
    </row>
    <row r="1848" spans="1:11" x14ac:dyDescent="0.2">
      <c r="A1848">
        <v>1896</v>
      </c>
      <c r="B1848" t="s">
        <v>18</v>
      </c>
      <c r="C1848" s="11" t="s">
        <v>57</v>
      </c>
      <c r="D1848" t="s">
        <v>1789</v>
      </c>
      <c r="E1848">
        <v>15.2</v>
      </c>
      <c r="F1848" t="str">
        <f t="shared" si="56"/>
        <v/>
      </c>
      <c r="G1848" t="str">
        <f t="shared" si="57"/>
        <v/>
      </c>
      <c r="H1848">
        <v>1967</v>
      </c>
      <c r="I1848"/>
      <c r="J1848" s="40" t="s">
        <v>85</v>
      </c>
      <c r="K1848" s="11" t="b">
        <v>0</v>
      </c>
    </row>
    <row r="1849" spans="1:11" x14ac:dyDescent="0.2">
      <c r="A1849">
        <v>1897</v>
      </c>
      <c r="B1849" t="s">
        <v>21</v>
      </c>
      <c r="C1849" s="11" t="s">
        <v>57</v>
      </c>
      <c r="D1849" t="s">
        <v>1790</v>
      </c>
      <c r="E1849">
        <v>16</v>
      </c>
      <c r="F1849" t="str">
        <f t="shared" si="56"/>
        <v/>
      </c>
      <c r="G1849" t="str">
        <f t="shared" si="57"/>
        <v/>
      </c>
      <c r="H1849">
        <v>2001</v>
      </c>
      <c r="I1849"/>
      <c r="J1849" s="40" t="s">
        <v>85</v>
      </c>
      <c r="K1849" s="11" t="b">
        <v>0</v>
      </c>
    </row>
    <row r="1850" spans="1:11" x14ac:dyDescent="0.2">
      <c r="A1850">
        <v>1898</v>
      </c>
      <c r="B1850" t="s">
        <v>21</v>
      </c>
      <c r="C1850" s="11" t="s">
        <v>36</v>
      </c>
      <c r="D1850" t="s">
        <v>1791</v>
      </c>
      <c r="E1850">
        <v>46</v>
      </c>
      <c r="F1850" t="str">
        <f t="shared" si="56"/>
        <v/>
      </c>
      <c r="G1850" t="str">
        <f t="shared" si="57"/>
        <v/>
      </c>
      <c r="H1850">
        <v>2002</v>
      </c>
      <c r="I1850"/>
      <c r="J1850" s="40" t="s">
        <v>85</v>
      </c>
      <c r="K1850" s="11" t="b">
        <v>1</v>
      </c>
    </row>
    <row r="1851" spans="1:11" x14ac:dyDescent="0.2">
      <c r="A1851">
        <v>1899</v>
      </c>
      <c r="B1851" t="s">
        <v>18</v>
      </c>
      <c r="C1851" s="11" t="s">
        <v>57</v>
      </c>
      <c r="D1851" t="s">
        <v>1792</v>
      </c>
      <c r="E1851">
        <v>15</v>
      </c>
      <c r="F1851" t="str">
        <f t="shared" si="56"/>
        <v/>
      </c>
      <c r="G1851" t="str">
        <f t="shared" si="57"/>
        <v/>
      </c>
      <c r="H1851">
        <v>1930</v>
      </c>
      <c r="I1851"/>
      <c r="J1851" s="40" t="s">
        <v>85</v>
      </c>
      <c r="K1851" s="11" t="b">
        <v>0</v>
      </c>
    </row>
    <row r="1852" spans="1:11" x14ac:dyDescent="0.2">
      <c r="A1852">
        <v>1900</v>
      </c>
      <c r="B1852" t="s">
        <v>6</v>
      </c>
      <c r="C1852" s="11" t="s">
        <v>40</v>
      </c>
      <c r="D1852" t="s">
        <v>1793</v>
      </c>
      <c r="E1852">
        <v>45.290999985486302</v>
      </c>
      <c r="F1852" t="str">
        <f t="shared" si="56"/>
        <v/>
      </c>
      <c r="G1852" t="str">
        <f t="shared" si="57"/>
        <v/>
      </c>
      <c r="H1852">
        <v>1953</v>
      </c>
      <c r="I1852"/>
      <c r="J1852" s="40">
        <v>0.3051875</v>
      </c>
      <c r="K1852" s="11" t="b">
        <v>1</v>
      </c>
    </row>
    <row r="1853" spans="1:11" x14ac:dyDescent="0.2">
      <c r="A1853">
        <v>1901</v>
      </c>
      <c r="B1853" t="s">
        <v>5</v>
      </c>
      <c r="C1853" s="11" t="s">
        <v>41</v>
      </c>
      <c r="D1853" t="s">
        <v>1794</v>
      </c>
      <c r="E1853">
        <v>2760.0000053644198</v>
      </c>
      <c r="F1853" t="str">
        <f t="shared" si="56"/>
        <v/>
      </c>
      <c r="G1853" t="str">
        <f t="shared" si="57"/>
        <v/>
      </c>
      <c r="H1853">
        <v>1981</v>
      </c>
      <c r="I1853"/>
      <c r="J1853" s="40">
        <v>0.38299999999999995</v>
      </c>
      <c r="K1853" s="11" t="b">
        <v>1</v>
      </c>
    </row>
    <row r="1854" spans="1:11" x14ac:dyDescent="0.2">
      <c r="A1854">
        <v>1902</v>
      </c>
      <c r="B1854" t="s">
        <v>18</v>
      </c>
      <c r="C1854" s="11" t="s">
        <v>37</v>
      </c>
      <c r="D1854" t="s">
        <v>1795</v>
      </c>
      <c r="E1854">
        <v>100.8</v>
      </c>
      <c r="F1854" t="str">
        <f t="shared" si="56"/>
        <v/>
      </c>
      <c r="G1854" t="str">
        <f t="shared" si="57"/>
        <v/>
      </c>
      <c r="H1854">
        <v>1959</v>
      </c>
      <c r="I1854"/>
      <c r="J1854" s="40" t="s">
        <v>85</v>
      </c>
      <c r="K1854" s="11" t="b">
        <v>0</v>
      </c>
    </row>
    <row r="1855" spans="1:11" x14ac:dyDescent="0.2">
      <c r="A1855">
        <v>1903</v>
      </c>
      <c r="B1855" t="s">
        <v>18</v>
      </c>
      <c r="C1855" s="11" t="s">
        <v>37</v>
      </c>
      <c r="D1855" t="s">
        <v>1796</v>
      </c>
      <c r="E1855">
        <v>105</v>
      </c>
      <c r="F1855" t="str">
        <f t="shared" si="56"/>
        <v/>
      </c>
      <c r="G1855" t="str">
        <f t="shared" si="57"/>
        <v/>
      </c>
      <c r="H1855">
        <v>1975</v>
      </c>
      <c r="I1855"/>
      <c r="J1855" s="40" t="s">
        <v>85</v>
      </c>
      <c r="K1855" s="11" t="b">
        <v>0</v>
      </c>
    </row>
    <row r="1856" spans="1:11" x14ac:dyDescent="0.2">
      <c r="A1856">
        <v>1904</v>
      </c>
      <c r="B1856" t="s">
        <v>18</v>
      </c>
      <c r="C1856" s="11" t="s">
        <v>37</v>
      </c>
      <c r="D1856" t="s">
        <v>1797</v>
      </c>
      <c r="E1856">
        <v>118</v>
      </c>
      <c r="F1856" t="str">
        <f t="shared" si="56"/>
        <v/>
      </c>
      <c r="G1856" t="str">
        <f t="shared" si="57"/>
        <v/>
      </c>
      <c r="H1856">
        <v>1944</v>
      </c>
      <c r="I1856"/>
      <c r="J1856" s="40" t="s">
        <v>85</v>
      </c>
      <c r="K1856" s="11" t="b">
        <v>0</v>
      </c>
    </row>
    <row r="1857" spans="1:11" x14ac:dyDescent="0.2">
      <c r="A1857">
        <v>1905</v>
      </c>
      <c r="B1857" t="s">
        <v>18</v>
      </c>
      <c r="C1857" s="11" t="s">
        <v>57</v>
      </c>
      <c r="D1857" t="s">
        <v>1798</v>
      </c>
      <c r="E1857">
        <v>10.6</v>
      </c>
      <c r="F1857" t="str">
        <f t="shared" si="56"/>
        <v/>
      </c>
      <c r="G1857" t="str">
        <f t="shared" si="57"/>
        <v/>
      </c>
      <c r="H1857">
        <v>1966</v>
      </c>
      <c r="I1857"/>
      <c r="J1857" s="40" t="s">
        <v>85</v>
      </c>
      <c r="K1857" s="11" t="b">
        <v>0</v>
      </c>
    </row>
    <row r="1858" spans="1:11" x14ac:dyDescent="0.2">
      <c r="A1858">
        <v>1906</v>
      </c>
      <c r="B1858" t="s">
        <v>6</v>
      </c>
      <c r="C1858" s="11" t="s">
        <v>40</v>
      </c>
      <c r="D1858" t="s">
        <v>1799</v>
      </c>
      <c r="E1858">
        <v>185.99999994039501</v>
      </c>
      <c r="F1858" t="str">
        <f t="shared" ref="F1858:F1921" si="58">IF(B1858="PSP",E1858,"")</f>
        <v/>
      </c>
      <c r="G1858" t="str">
        <f t="shared" ref="G1858:G1921" si="59">IF(B1858="PSP",E1858*8,"")</f>
        <v/>
      </c>
      <c r="H1858">
        <v>1998</v>
      </c>
      <c r="I1858"/>
      <c r="J1858" s="40">
        <v>0.448625</v>
      </c>
      <c r="K1858" s="11" t="b">
        <v>1</v>
      </c>
    </row>
    <row r="1859" spans="1:11" x14ac:dyDescent="0.2">
      <c r="A1859">
        <v>1907</v>
      </c>
      <c r="B1859" t="s">
        <v>6</v>
      </c>
      <c r="C1859" s="11" t="s">
        <v>40</v>
      </c>
      <c r="D1859" t="s">
        <v>1800</v>
      </c>
      <c r="E1859">
        <v>1250.8499995991599</v>
      </c>
      <c r="F1859" t="str">
        <f t="shared" si="58"/>
        <v/>
      </c>
      <c r="G1859" t="str">
        <f t="shared" si="59"/>
        <v/>
      </c>
      <c r="H1859">
        <v>1977</v>
      </c>
      <c r="I1859"/>
      <c r="J1859" s="40">
        <v>0.38168750000000001</v>
      </c>
      <c r="K1859" s="11" t="b">
        <v>1</v>
      </c>
    </row>
    <row r="1860" spans="1:11" x14ac:dyDescent="0.2">
      <c r="A1860">
        <v>1908</v>
      </c>
      <c r="B1860" t="s">
        <v>6</v>
      </c>
      <c r="C1860" s="11" t="s">
        <v>40</v>
      </c>
      <c r="D1860" t="s">
        <v>1801</v>
      </c>
      <c r="E1860">
        <v>20.4599999934435</v>
      </c>
      <c r="F1860" t="str">
        <f t="shared" si="58"/>
        <v/>
      </c>
      <c r="G1860" t="str">
        <f t="shared" si="59"/>
        <v/>
      </c>
      <c r="H1860">
        <v>1952</v>
      </c>
      <c r="I1860"/>
      <c r="J1860" s="40">
        <v>0.30199999999999999</v>
      </c>
      <c r="K1860" s="11" t="b">
        <v>0</v>
      </c>
    </row>
    <row r="1861" spans="1:11" x14ac:dyDescent="0.2">
      <c r="A1861">
        <v>1909</v>
      </c>
      <c r="B1861" t="s">
        <v>66</v>
      </c>
      <c r="C1861" s="11" t="s">
        <v>74</v>
      </c>
      <c r="D1861" t="s">
        <v>1802</v>
      </c>
      <c r="E1861">
        <v>12.0960000112653</v>
      </c>
      <c r="F1861" t="str">
        <f t="shared" si="58"/>
        <v/>
      </c>
      <c r="G1861" t="str">
        <f t="shared" si="59"/>
        <v/>
      </c>
      <c r="H1861">
        <v>1993</v>
      </c>
      <c r="I1861"/>
      <c r="J1861" s="40">
        <v>0.44268749999999996</v>
      </c>
      <c r="K1861" s="11" t="b">
        <v>1</v>
      </c>
    </row>
    <row r="1862" spans="1:11" x14ac:dyDescent="0.2">
      <c r="A1862">
        <v>1910</v>
      </c>
      <c r="B1862" t="s">
        <v>8</v>
      </c>
      <c r="C1862" s="11" t="s">
        <v>38</v>
      </c>
      <c r="D1862" t="s">
        <v>1803</v>
      </c>
      <c r="E1862">
        <v>10.976000005006799</v>
      </c>
      <c r="F1862" t="str">
        <f t="shared" si="58"/>
        <v/>
      </c>
      <c r="G1862" t="str">
        <f t="shared" si="59"/>
        <v/>
      </c>
      <c r="H1862">
        <v>1994</v>
      </c>
      <c r="I1862"/>
      <c r="J1862" s="40">
        <v>0.3614</v>
      </c>
      <c r="K1862" s="11" t="b">
        <v>1</v>
      </c>
    </row>
    <row r="1863" spans="1:11" x14ac:dyDescent="0.2">
      <c r="A1863">
        <v>1911</v>
      </c>
      <c r="B1863" t="s">
        <v>8</v>
      </c>
      <c r="C1863" s="11" t="s">
        <v>43</v>
      </c>
      <c r="D1863" t="s">
        <v>1804</v>
      </c>
      <c r="E1863">
        <v>78.302000035718095</v>
      </c>
      <c r="F1863" t="str">
        <f t="shared" si="58"/>
        <v/>
      </c>
      <c r="G1863" t="str">
        <f t="shared" si="59"/>
        <v/>
      </c>
      <c r="H1863">
        <v>1969</v>
      </c>
      <c r="I1863"/>
      <c r="J1863" s="40">
        <v>0.2964</v>
      </c>
      <c r="K1863" s="11" t="b">
        <v>1</v>
      </c>
    </row>
    <row r="1864" spans="1:11" x14ac:dyDescent="0.2">
      <c r="A1864">
        <v>1912</v>
      </c>
      <c r="B1864" t="s">
        <v>7</v>
      </c>
      <c r="C1864" s="11" t="s">
        <v>43</v>
      </c>
      <c r="D1864" t="s">
        <v>1805</v>
      </c>
      <c r="E1864">
        <v>86.400000080466299</v>
      </c>
      <c r="F1864" t="str">
        <f t="shared" si="58"/>
        <v/>
      </c>
      <c r="G1864" t="str">
        <f t="shared" si="59"/>
        <v/>
      </c>
      <c r="H1864">
        <v>2000</v>
      </c>
      <c r="I1864"/>
      <c r="J1864" s="40">
        <v>0.53333333333333333</v>
      </c>
      <c r="K1864" s="11" t="b">
        <v>0</v>
      </c>
    </row>
    <row r="1865" spans="1:11" x14ac:dyDescent="0.2">
      <c r="A1865">
        <v>1913</v>
      </c>
      <c r="B1865" t="s">
        <v>7</v>
      </c>
      <c r="C1865" s="11" t="s">
        <v>41</v>
      </c>
      <c r="D1865" t="s">
        <v>1806</v>
      </c>
      <c r="E1865">
        <v>187.104000174254</v>
      </c>
      <c r="F1865" t="str">
        <f t="shared" si="58"/>
        <v/>
      </c>
      <c r="G1865" t="str">
        <f t="shared" si="59"/>
        <v/>
      </c>
      <c r="H1865">
        <v>1995</v>
      </c>
      <c r="I1865"/>
      <c r="J1865" s="40">
        <v>0.5</v>
      </c>
      <c r="K1865" s="11" t="b">
        <v>0</v>
      </c>
    </row>
    <row r="1866" spans="1:11" x14ac:dyDescent="0.2">
      <c r="A1866">
        <v>1914</v>
      </c>
      <c r="B1866" t="s">
        <v>7</v>
      </c>
      <c r="C1866" s="11" t="s">
        <v>55</v>
      </c>
      <c r="D1866" t="s">
        <v>1807</v>
      </c>
      <c r="E1866">
        <v>80.640000075101895</v>
      </c>
      <c r="F1866" t="str">
        <f t="shared" si="58"/>
        <v/>
      </c>
      <c r="G1866" t="str">
        <f t="shared" si="59"/>
        <v/>
      </c>
      <c r="H1866">
        <v>1956</v>
      </c>
      <c r="I1866"/>
      <c r="J1866" s="40">
        <v>0.24</v>
      </c>
      <c r="K1866" s="11" t="b">
        <v>0</v>
      </c>
    </row>
    <row r="1867" spans="1:11" x14ac:dyDescent="0.2">
      <c r="A1867">
        <v>1915</v>
      </c>
      <c r="B1867" t="s">
        <v>7</v>
      </c>
      <c r="C1867" s="11" t="s">
        <v>52</v>
      </c>
      <c r="D1867" t="s">
        <v>1808</v>
      </c>
      <c r="E1867">
        <v>120.00000011175899</v>
      </c>
      <c r="F1867" t="str">
        <f t="shared" si="58"/>
        <v/>
      </c>
      <c r="G1867" t="str">
        <f t="shared" si="59"/>
        <v/>
      </c>
      <c r="H1867">
        <v>2001</v>
      </c>
      <c r="I1867"/>
      <c r="J1867" s="40">
        <v>0.54</v>
      </c>
      <c r="K1867" s="11" t="b">
        <v>1</v>
      </c>
    </row>
    <row r="1868" spans="1:11" x14ac:dyDescent="0.2">
      <c r="A1868">
        <v>1918</v>
      </c>
      <c r="B1868" t="s">
        <v>18</v>
      </c>
      <c r="C1868" s="11" t="s">
        <v>41</v>
      </c>
      <c r="D1868" t="s">
        <v>1809</v>
      </c>
      <c r="E1868">
        <v>145</v>
      </c>
      <c r="F1868" t="str">
        <f t="shared" si="58"/>
        <v/>
      </c>
      <c r="G1868" t="str">
        <f t="shared" si="59"/>
        <v/>
      </c>
      <c r="H1868">
        <v>1955</v>
      </c>
      <c r="I1868"/>
      <c r="J1868" s="40" t="s">
        <v>85</v>
      </c>
      <c r="K1868" s="11" t="b">
        <v>0</v>
      </c>
    </row>
    <row r="1869" spans="1:11" x14ac:dyDescent="0.2">
      <c r="A1869">
        <v>1919</v>
      </c>
      <c r="B1869" t="s">
        <v>21</v>
      </c>
      <c r="C1869" s="11" t="s">
        <v>36</v>
      </c>
      <c r="D1869" t="s">
        <v>1810</v>
      </c>
      <c r="E1869">
        <v>68</v>
      </c>
      <c r="F1869" t="str">
        <f t="shared" si="58"/>
        <v/>
      </c>
      <c r="G1869" t="str">
        <f t="shared" si="59"/>
        <v/>
      </c>
      <c r="H1869">
        <v>2000</v>
      </c>
      <c r="I1869"/>
      <c r="J1869" s="40" t="s">
        <v>85</v>
      </c>
      <c r="K1869" s="11" t="b">
        <v>1</v>
      </c>
    </row>
    <row r="1870" spans="1:11" x14ac:dyDescent="0.2">
      <c r="A1870">
        <v>1920</v>
      </c>
      <c r="B1870" t="s">
        <v>21</v>
      </c>
      <c r="C1870" s="11" t="s">
        <v>37</v>
      </c>
      <c r="D1870" t="s">
        <v>1811</v>
      </c>
      <c r="E1870">
        <v>25</v>
      </c>
      <c r="F1870" t="str">
        <f t="shared" si="58"/>
        <v/>
      </c>
      <c r="G1870" t="str">
        <f t="shared" si="59"/>
        <v/>
      </c>
      <c r="H1870">
        <v>2005</v>
      </c>
      <c r="I1870"/>
      <c r="J1870" s="40" t="s">
        <v>85</v>
      </c>
      <c r="K1870" s="11" t="b">
        <v>1</v>
      </c>
    </row>
    <row r="1871" spans="1:11" x14ac:dyDescent="0.2">
      <c r="A1871">
        <v>1921</v>
      </c>
      <c r="B1871" t="s">
        <v>7</v>
      </c>
      <c r="C1871" s="11" t="s">
        <v>75</v>
      </c>
      <c r="D1871" t="s">
        <v>1812</v>
      </c>
      <c r="E1871">
        <v>54.5712000508234</v>
      </c>
      <c r="F1871" t="str">
        <f t="shared" si="58"/>
        <v/>
      </c>
      <c r="G1871" t="str">
        <f t="shared" si="59"/>
        <v/>
      </c>
      <c r="H1871">
        <v>2010</v>
      </c>
      <c r="I1871"/>
      <c r="J1871" s="40">
        <v>0.6</v>
      </c>
      <c r="K1871" s="11" t="b">
        <v>1</v>
      </c>
    </row>
    <row r="1872" spans="1:11" x14ac:dyDescent="0.2">
      <c r="A1872">
        <v>1922</v>
      </c>
      <c r="B1872" t="s">
        <v>8</v>
      </c>
      <c r="C1872" s="11" t="s">
        <v>75</v>
      </c>
      <c r="D1872" t="s">
        <v>1812</v>
      </c>
      <c r="E1872">
        <v>21.560000009834798</v>
      </c>
      <c r="F1872" t="str">
        <f t="shared" si="58"/>
        <v/>
      </c>
      <c r="G1872" t="str">
        <f t="shared" si="59"/>
        <v/>
      </c>
      <c r="H1872">
        <v>2003</v>
      </c>
      <c r="I1872"/>
      <c r="J1872" s="40">
        <v>0.38480000000000003</v>
      </c>
      <c r="K1872" s="11" t="b">
        <v>1</v>
      </c>
    </row>
    <row r="1873" spans="1:11" x14ac:dyDescent="0.2">
      <c r="A1873">
        <v>1923</v>
      </c>
      <c r="B1873" t="s">
        <v>8</v>
      </c>
      <c r="C1873" s="11" t="s">
        <v>44</v>
      </c>
      <c r="D1873" t="s">
        <v>1813</v>
      </c>
      <c r="E1873">
        <v>14.700000006705499</v>
      </c>
      <c r="F1873" t="str">
        <f t="shared" si="58"/>
        <v/>
      </c>
      <c r="G1873" t="str">
        <f t="shared" si="59"/>
        <v/>
      </c>
      <c r="H1873">
        <v>1971</v>
      </c>
      <c r="I1873"/>
      <c r="J1873" s="40">
        <v>0.30159999999999998</v>
      </c>
      <c r="K1873" s="11" t="b">
        <v>0</v>
      </c>
    </row>
    <row r="1874" spans="1:11" x14ac:dyDescent="0.2">
      <c r="A1874">
        <v>1924</v>
      </c>
      <c r="B1874" t="s">
        <v>18</v>
      </c>
      <c r="C1874" s="11" t="s">
        <v>35</v>
      </c>
      <c r="D1874" t="s">
        <v>1814</v>
      </c>
      <c r="E1874">
        <v>55</v>
      </c>
      <c r="F1874" t="str">
        <f t="shared" si="58"/>
        <v/>
      </c>
      <c r="G1874" t="str">
        <f t="shared" si="59"/>
        <v/>
      </c>
      <c r="H1874">
        <v>1970</v>
      </c>
      <c r="I1874"/>
      <c r="J1874" s="40" t="s">
        <v>85</v>
      </c>
      <c r="K1874" s="11" t="b">
        <v>0</v>
      </c>
    </row>
    <row r="1875" spans="1:11" x14ac:dyDescent="0.2">
      <c r="A1875">
        <v>1925</v>
      </c>
      <c r="B1875" t="s">
        <v>18</v>
      </c>
      <c r="C1875" s="11" t="s">
        <v>60</v>
      </c>
      <c r="D1875" t="s">
        <v>1815</v>
      </c>
      <c r="E1875">
        <v>933.76</v>
      </c>
      <c r="F1875" t="str">
        <f t="shared" si="58"/>
        <v/>
      </c>
      <c r="G1875" t="str">
        <f t="shared" si="59"/>
        <v/>
      </c>
      <c r="H1875">
        <v>1969</v>
      </c>
      <c r="I1875"/>
      <c r="J1875" s="40" t="s">
        <v>85</v>
      </c>
      <c r="K1875" s="11" t="b">
        <v>0</v>
      </c>
    </row>
    <row r="1876" spans="1:11" x14ac:dyDescent="0.2">
      <c r="A1876">
        <v>1926</v>
      </c>
      <c r="B1876" t="s">
        <v>65</v>
      </c>
      <c r="C1876" s="11" t="s">
        <v>51</v>
      </c>
      <c r="D1876" t="s">
        <v>1816</v>
      </c>
      <c r="E1876">
        <v>16</v>
      </c>
      <c r="F1876" t="str">
        <f t="shared" si="58"/>
        <v/>
      </c>
      <c r="G1876" t="str">
        <f t="shared" si="59"/>
        <v/>
      </c>
      <c r="H1876">
        <v>1978</v>
      </c>
      <c r="I1876"/>
      <c r="J1876" s="40" t="s">
        <v>85</v>
      </c>
      <c r="K1876" s="11" t="b">
        <v>1</v>
      </c>
    </row>
    <row r="1877" spans="1:11" x14ac:dyDescent="0.2">
      <c r="A1877">
        <v>1927</v>
      </c>
      <c r="B1877" t="s">
        <v>18</v>
      </c>
      <c r="C1877" s="11" t="s">
        <v>37</v>
      </c>
      <c r="D1877" t="s">
        <v>1817</v>
      </c>
      <c r="E1877">
        <v>26</v>
      </c>
      <c r="F1877" t="str">
        <f t="shared" si="58"/>
        <v/>
      </c>
      <c r="G1877" t="str">
        <f t="shared" si="59"/>
        <v/>
      </c>
      <c r="H1877">
        <v>1949</v>
      </c>
      <c r="I1877"/>
      <c r="J1877" s="40" t="s">
        <v>85</v>
      </c>
      <c r="K1877" s="11" t="b">
        <v>0</v>
      </c>
    </row>
    <row r="1878" spans="1:11" x14ac:dyDescent="0.2">
      <c r="A1878">
        <v>1928</v>
      </c>
      <c r="B1878" t="s">
        <v>18</v>
      </c>
      <c r="C1878" s="11" t="s">
        <v>35</v>
      </c>
      <c r="D1878" t="s">
        <v>1818</v>
      </c>
      <c r="E1878">
        <v>290</v>
      </c>
      <c r="F1878" t="str">
        <f t="shared" si="58"/>
        <v/>
      </c>
      <c r="G1878" t="str">
        <f t="shared" si="59"/>
        <v/>
      </c>
      <c r="H1878">
        <v>1989</v>
      </c>
      <c r="I1878"/>
      <c r="J1878" s="40" t="s">
        <v>85</v>
      </c>
      <c r="K1878" s="11" t="b">
        <v>0</v>
      </c>
    </row>
    <row r="1879" spans="1:11" x14ac:dyDescent="0.2">
      <c r="A1879">
        <v>1929</v>
      </c>
      <c r="B1879" t="s">
        <v>18</v>
      </c>
      <c r="C1879" s="11" t="s">
        <v>44</v>
      </c>
      <c r="D1879" t="s">
        <v>1819</v>
      </c>
      <c r="E1879">
        <v>62.4</v>
      </c>
      <c r="F1879" t="str">
        <f t="shared" si="58"/>
        <v/>
      </c>
      <c r="G1879" t="str">
        <f t="shared" si="59"/>
        <v/>
      </c>
      <c r="H1879">
        <v>1958</v>
      </c>
      <c r="I1879"/>
      <c r="J1879" s="40" t="s">
        <v>85</v>
      </c>
      <c r="K1879" s="11" t="b">
        <v>0</v>
      </c>
    </row>
    <row r="1880" spans="1:11" x14ac:dyDescent="0.2">
      <c r="A1880">
        <v>1930</v>
      </c>
      <c r="B1880" t="s">
        <v>21</v>
      </c>
      <c r="C1880" s="11" t="s">
        <v>36</v>
      </c>
      <c r="D1880" t="s">
        <v>1820</v>
      </c>
      <c r="E1880">
        <v>85</v>
      </c>
      <c r="F1880" t="str">
        <f t="shared" si="58"/>
        <v/>
      </c>
      <c r="G1880" t="str">
        <f t="shared" si="59"/>
        <v/>
      </c>
      <c r="H1880">
        <v>1998</v>
      </c>
      <c r="I1880"/>
      <c r="J1880" s="40" t="s">
        <v>85</v>
      </c>
      <c r="K1880" s="11" t="b">
        <v>1</v>
      </c>
    </row>
    <row r="1881" spans="1:11" x14ac:dyDescent="0.2">
      <c r="A1881">
        <v>1931</v>
      </c>
      <c r="B1881" t="s">
        <v>18</v>
      </c>
      <c r="C1881" s="11" t="s">
        <v>57</v>
      </c>
      <c r="D1881" t="s">
        <v>1821</v>
      </c>
      <c r="E1881">
        <v>21.35</v>
      </c>
      <c r="F1881" t="str">
        <f t="shared" si="58"/>
        <v/>
      </c>
      <c r="G1881" t="str">
        <f t="shared" si="59"/>
        <v/>
      </c>
      <c r="H1881">
        <v>1958</v>
      </c>
      <c r="I1881"/>
      <c r="J1881" s="40" t="s">
        <v>85</v>
      </c>
      <c r="K1881" s="11" t="b">
        <v>0</v>
      </c>
    </row>
    <row r="1882" spans="1:11" x14ac:dyDescent="0.2">
      <c r="A1882">
        <v>1932</v>
      </c>
      <c r="B1882" t="s">
        <v>8</v>
      </c>
      <c r="C1882" s="11" t="s">
        <v>74</v>
      </c>
      <c r="D1882" t="s">
        <v>1822</v>
      </c>
      <c r="E1882">
        <v>11.7600000053644</v>
      </c>
      <c r="F1882" t="str">
        <f t="shared" si="58"/>
        <v/>
      </c>
      <c r="G1882" t="str">
        <f t="shared" si="59"/>
        <v/>
      </c>
      <c r="H1882">
        <v>2007</v>
      </c>
      <c r="I1882"/>
      <c r="J1882" s="40">
        <v>0.39519999999999994</v>
      </c>
      <c r="K1882" s="11" t="b">
        <v>1</v>
      </c>
    </row>
    <row r="1883" spans="1:11" x14ac:dyDescent="0.2">
      <c r="A1883">
        <v>1933</v>
      </c>
      <c r="B1883" t="s">
        <v>18</v>
      </c>
      <c r="C1883" s="11" t="s">
        <v>35</v>
      </c>
      <c r="D1883" t="s">
        <v>1823</v>
      </c>
      <c r="E1883">
        <v>35</v>
      </c>
      <c r="F1883" t="str">
        <f t="shared" si="58"/>
        <v/>
      </c>
      <c r="G1883" t="str">
        <f t="shared" si="59"/>
        <v/>
      </c>
      <c r="H1883">
        <v>1973</v>
      </c>
      <c r="I1883"/>
      <c r="J1883" s="40" t="s">
        <v>85</v>
      </c>
      <c r="K1883" s="11" t="b">
        <v>0</v>
      </c>
    </row>
    <row r="1884" spans="1:11" x14ac:dyDescent="0.2">
      <c r="A1884">
        <v>1934</v>
      </c>
      <c r="B1884" t="s">
        <v>10</v>
      </c>
      <c r="C1884" s="11" t="s">
        <v>37</v>
      </c>
      <c r="D1884" t="s">
        <v>1824</v>
      </c>
      <c r="E1884">
        <v>335</v>
      </c>
      <c r="F1884">
        <f t="shared" si="58"/>
        <v>335</v>
      </c>
      <c r="G1884">
        <f t="shared" si="59"/>
        <v>2680</v>
      </c>
      <c r="H1884">
        <v>1976</v>
      </c>
      <c r="I1884"/>
      <c r="J1884" s="40" t="s">
        <v>85</v>
      </c>
      <c r="K1884" s="11" t="b">
        <v>0</v>
      </c>
    </row>
    <row r="1885" spans="1:11" x14ac:dyDescent="0.2">
      <c r="A1885">
        <v>1935</v>
      </c>
      <c r="B1885" t="s">
        <v>18</v>
      </c>
      <c r="C1885" s="11" t="s">
        <v>37</v>
      </c>
      <c r="D1885" t="s">
        <v>1825</v>
      </c>
      <c r="E1885">
        <v>26</v>
      </c>
      <c r="F1885" t="str">
        <f t="shared" si="58"/>
        <v/>
      </c>
      <c r="G1885" t="str">
        <f t="shared" si="59"/>
        <v/>
      </c>
      <c r="H1885">
        <v>1979</v>
      </c>
      <c r="I1885"/>
      <c r="J1885" s="40" t="s">
        <v>85</v>
      </c>
      <c r="K1885" s="11" t="b">
        <v>0</v>
      </c>
    </row>
    <row r="1886" spans="1:11" x14ac:dyDescent="0.2">
      <c r="A1886">
        <v>1936</v>
      </c>
      <c r="B1886" t="s">
        <v>18</v>
      </c>
      <c r="C1886" s="11" t="s">
        <v>36</v>
      </c>
      <c r="D1886" t="s">
        <v>1826</v>
      </c>
      <c r="E1886">
        <v>30</v>
      </c>
      <c r="F1886" t="str">
        <f t="shared" si="58"/>
        <v/>
      </c>
      <c r="G1886" t="str">
        <f t="shared" si="59"/>
        <v/>
      </c>
      <c r="H1886">
        <v>1954</v>
      </c>
      <c r="I1886"/>
      <c r="J1886" s="40" t="s">
        <v>85</v>
      </c>
      <c r="K1886" s="11" t="b">
        <v>0</v>
      </c>
    </row>
    <row r="1887" spans="1:11" x14ac:dyDescent="0.2">
      <c r="A1887">
        <v>1937</v>
      </c>
      <c r="B1887" t="s">
        <v>21</v>
      </c>
      <c r="C1887" s="11" t="s">
        <v>38</v>
      </c>
      <c r="D1887" t="s">
        <v>1827</v>
      </c>
      <c r="E1887">
        <v>25.9</v>
      </c>
      <c r="F1887" t="str">
        <f t="shared" si="58"/>
        <v/>
      </c>
      <c r="G1887" t="str">
        <f t="shared" si="59"/>
        <v/>
      </c>
      <c r="H1887">
        <v>1987</v>
      </c>
      <c r="I1887"/>
      <c r="J1887" s="40" t="s">
        <v>85</v>
      </c>
      <c r="K1887" s="11" t="b">
        <v>1</v>
      </c>
    </row>
    <row r="1888" spans="1:11" x14ac:dyDescent="0.2">
      <c r="A1888">
        <v>1938</v>
      </c>
      <c r="B1888" t="s">
        <v>8</v>
      </c>
      <c r="C1888" s="11" t="s">
        <v>57</v>
      </c>
      <c r="D1888" t="s">
        <v>1828</v>
      </c>
      <c r="E1888">
        <v>16.005360007301</v>
      </c>
      <c r="F1888" t="str">
        <f t="shared" si="58"/>
        <v/>
      </c>
      <c r="G1888" t="str">
        <f t="shared" si="59"/>
        <v/>
      </c>
      <c r="H1888">
        <v>2001</v>
      </c>
      <c r="I1888"/>
      <c r="J1888" s="40">
        <v>0.37959999999999999</v>
      </c>
      <c r="K1888" s="11" t="b">
        <v>1</v>
      </c>
    </row>
    <row r="1889" spans="1:11" x14ac:dyDescent="0.2">
      <c r="A1889">
        <v>1939</v>
      </c>
      <c r="B1889" t="s">
        <v>18</v>
      </c>
      <c r="C1889" s="11" t="s">
        <v>37</v>
      </c>
      <c r="D1889" t="s">
        <v>1829</v>
      </c>
      <c r="E1889">
        <v>15</v>
      </c>
      <c r="F1889" t="str">
        <f t="shared" si="58"/>
        <v/>
      </c>
      <c r="G1889" t="str">
        <f t="shared" si="59"/>
        <v/>
      </c>
      <c r="H1889">
        <v>1980</v>
      </c>
      <c r="I1889"/>
      <c r="J1889" s="40" t="s">
        <v>85</v>
      </c>
      <c r="K1889" s="11" t="b">
        <v>0</v>
      </c>
    </row>
    <row r="1890" spans="1:11" x14ac:dyDescent="0.2">
      <c r="A1890">
        <v>1940</v>
      </c>
      <c r="B1890" t="s">
        <v>18</v>
      </c>
      <c r="C1890" s="11" t="s">
        <v>36</v>
      </c>
      <c r="D1890" t="s">
        <v>1830</v>
      </c>
      <c r="E1890">
        <v>46.5</v>
      </c>
      <c r="F1890" t="str">
        <f t="shared" si="58"/>
        <v/>
      </c>
      <c r="G1890" t="str">
        <f t="shared" si="59"/>
        <v/>
      </c>
      <c r="H1890">
        <v>1951</v>
      </c>
      <c r="I1890"/>
      <c r="J1890" s="40" t="s">
        <v>85</v>
      </c>
      <c r="K1890" s="11" t="b">
        <v>0</v>
      </c>
    </row>
    <row r="1891" spans="1:11" x14ac:dyDescent="0.2">
      <c r="A1891">
        <v>1941</v>
      </c>
      <c r="B1891" t="s">
        <v>7</v>
      </c>
      <c r="C1891" s="11" t="s">
        <v>35</v>
      </c>
      <c r="D1891" t="s">
        <v>1831</v>
      </c>
      <c r="E1891">
        <v>403.20000037550898</v>
      </c>
      <c r="F1891" t="str">
        <f t="shared" si="58"/>
        <v/>
      </c>
      <c r="G1891" t="str">
        <f t="shared" si="59"/>
        <v/>
      </c>
      <c r="H1891">
        <v>2007</v>
      </c>
      <c r="I1891"/>
      <c r="J1891" s="40">
        <v>0.57999999999999996</v>
      </c>
      <c r="K1891" s="11" t="b">
        <v>0</v>
      </c>
    </row>
    <row r="1892" spans="1:11" x14ac:dyDescent="0.2">
      <c r="A1892">
        <v>1942</v>
      </c>
      <c r="B1892" t="s">
        <v>9</v>
      </c>
      <c r="C1892" s="11" t="s">
        <v>35</v>
      </c>
      <c r="D1892" t="s">
        <v>1832</v>
      </c>
      <c r="E1892">
        <v>67.326000030711299</v>
      </c>
      <c r="F1892" t="str">
        <f t="shared" si="58"/>
        <v/>
      </c>
      <c r="G1892" t="str">
        <f t="shared" si="59"/>
        <v/>
      </c>
      <c r="H1892">
        <v>1984</v>
      </c>
      <c r="I1892"/>
      <c r="J1892" s="40">
        <v>0.33539999999999998</v>
      </c>
      <c r="K1892" s="11" t="b">
        <v>1</v>
      </c>
    </row>
    <row r="1893" spans="1:11" x14ac:dyDescent="0.2">
      <c r="A1893">
        <v>1943</v>
      </c>
      <c r="B1893" t="s">
        <v>18</v>
      </c>
      <c r="C1893" s="11" t="s">
        <v>41</v>
      </c>
      <c r="D1893" t="s">
        <v>1833</v>
      </c>
      <c r="E1893">
        <v>50.4</v>
      </c>
      <c r="F1893" t="str">
        <f t="shared" si="58"/>
        <v/>
      </c>
      <c r="G1893" t="str">
        <f t="shared" si="59"/>
        <v/>
      </c>
      <c r="H1893">
        <v>1963</v>
      </c>
      <c r="I1893"/>
      <c r="J1893" s="40" t="s">
        <v>85</v>
      </c>
      <c r="K1893" s="11" t="b">
        <v>0</v>
      </c>
    </row>
    <row r="1894" spans="1:11" x14ac:dyDescent="0.2">
      <c r="A1894">
        <v>1944</v>
      </c>
      <c r="B1894" t="s">
        <v>66</v>
      </c>
      <c r="C1894" s="11" t="s">
        <v>41</v>
      </c>
      <c r="D1894" t="s">
        <v>1834</v>
      </c>
      <c r="E1894">
        <v>11.040000010281799</v>
      </c>
      <c r="F1894" t="str">
        <f t="shared" si="58"/>
        <v/>
      </c>
      <c r="G1894" t="str">
        <f t="shared" si="59"/>
        <v/>
      </c>
      <c r="H1894">
        <v>1977</v>
      </c>
      <c r="I1894"/>
      <c r="J1894" s="40">
        <v>0.39168750000000002</v>
      </c>
      <c r="K1894" s="11" t="b">
        <v>1</v>
      </c>
    </row>
    <row r="1895" spans="1:11" x14ac:dyDescent="0.2">
      <c r="A1895">
        <v>1945</v>
      </c>
      <c r="B1895" t="s">
        <v>18</v>
      </c>
      <c r="C1895" s="11" t="s">
        <v>35</v>
      </c>
      <c r="D1895" t="s">
        <v>1835</v>
      </c>
      <c r="E1895">
        <v>80.3</v>
      </c>
      <c r="F1895" t="str">
        <f t="shared" si="58"/>
        <v/>
      </c>
      <c r="G1895" t="str">
        <f t="shared" si="59"/>
        <v/>
      </c>
      <c r="H1895">
        <v>1951</v>
      </c>
      <c r="I1895"/>
      <c r="J1895" s="40" t="s">
        <v>85</v>
      </c>
      <c r="K1895" s="11" t="b">
        <v>0</v>
      </c>
    </row>
    <row r="1896" spans="1:11" x14ac:dyDescent="0.2">
      <c r="A1896">
        <v>1946</v>
      </c>
      <c r="B1896" t="s">
        <v>21</v>
      </c>
      <c r="C1896" s="11" t="s">
        <v>36</v>
      </c>
      <c r="D1896" t="s">
        <v>1836</v>
      </c>
      <c r="E1896">
        <v>26.1</v>
      </c>
      <c r="F1896" t="str">
        <f t="shared" si="58"/>
        <v/>
      </c>
      <c r="G1896" t="str">
        <f t="shared" si="59"/>
        <v/>
      </c>
      <c r="H1896">
        <v>1991</v>
      </c>
      <c r="I1896"/>
      <c r="J1896" s="40" t="s">
        <v>85</v>
      </c>
      <c r="K1896" s="11" t="b">
        <v>1</v>
      </c>
    </row>
    <row r="1897" spans="1:11" x14ac:dyDescent="0.2">
      <c r="A1897">
        <v>1947</v>
      </c>
      <c r="B1897" t="s">
        <v>5</v>
      </c>
      <c r="C1897" s="11" t="s">
        <v>56</v>
      </c>
      <c r="D1897" t="s">
        <v>1837</v>
      </c>
      <c r="E1897">
        <v>320.16000062227198</v>
      </c>
      <c r="F1897" t="str">
        <f t="shared" si="58"/>
        <v/>
      </c>
      <c r="G1897" t="str">
        <f t="shared" si="59"/>
        <v/>
      </c>
      <c r="H1897">
        <v>1956</v>
      </c>
      <c r="I1897"/>
      <c r="J1897" s="40">
        <v>0.308</v>
      </c>
      <c r="K1897" s="11" t="b">
        <v>0</v>
      </c>
    </row>
    <row r="1898" spans="1:11" x14ac:dyDescent="0.2">
      <c r="A1898">
        <v>1948</v>
      </c>
      <c r="B1898" t="s">
        <v>18</v>
      </c>
      <c r="C1898" s="11" t="s">
        <v>35</v>
      </c>
      <c r="D1898" t="s">
        <v>1838</v>
      </c>
      <c r="E1898">
        <v>15</v>
      </c>
      <c r="F1898" t="str">
        <f t="shared" si="58"/>
        <v/>
      </c>
      <c r="G1898" t="str">
        <f t="shared" si="59"/>
        <v/>
      </c>
      <c r="H1898">
        <v>1958</v>
      </c>
      <c r="I1898"/>
      <c r="J1898" s="40" t="s">
        <v>85</v>
      </c>
      <c r="K1898" s="11" t="b">
        <v>0</v>
      </c>
    </row>
    <row r="1899" spans="1:11" x14ac:dyDescent="0.2">
      <c r="A1899">
        <v>1949</v>
      </c>
      <c r="B1899" t="s">
        <v>18</v>
      </c>
      <c r="C1899" s="11" t="s">
        <v>35</v>
      </c>
      <c r="D1899" t="s">
        <v>1839</v>
      </c>
      <c r="E1899">
        <v>24</v>
      </c>
      <c r="F1899" t="str">
        <f t="shared" si="58"/>
        <v/>
      </c>
      <c r="G1899" t="str">
        <f t="shared" si="59"/>
        <v/>
      </c>
      <c r="H1899">
        <v>1964</v>
      </c>
      <c r="I1899"/>
      <c r="J1899" s="40" t="s">
        <v>85</v>
      </c>
      <c r="K1899" s="11" t="b">
        <v>0</v>
      </c>
    </row>
    <row r="1900" spans="1:11" x14ac:dyDescent="0.2">
      <c r="A1900">
        <v>1950</v>
      </c>
      <c r="B1900" t="s">
        <v>18</v>
      </c>
      <c r="C1900" s="11" t="s">
        <v>61</v>
      </c>
      <c r="D1900" t="s">
        <v>1840</v>
      </c>
      <c r="E1900">
        <v>12</v>
      </c>
      <c r="F1900" t="str">
        <f t="shared" si="58"/>
        <v/>
      </c>
      <c r="G1900" t="str">
        <f t="shared" si="59"/>
        <v/>
      </c>
      <c r="H1900">
        <v>1971</v>
      </c>
      <c r="I1900"/>
      <c r="J1900" s="40" t="s">
        <v>85</v>
      </c>
      <c r="K1900" s="11" t="b">
        <v>0</v>
      </c>
    </row>
    <row r="1901" spans="1:11" x14ac:dyDescent="0.2">
      <c r="A1901">
        <v>1952</v>
      </c>
      <c r="B1901" t="s">
        <v>18</v>
      </c>
      <c r="C1901" s="11" t="s">
        <v>36</v>
      </c>
      <c r="D1901" t="s">
        <v>1841</v>
      </c>
      <c r="E1901">
        <v>12.1</v>
      </c>
      <c r="F1901" t="str">
        <f t="shared" si="58"/>
        <v/>
      </c>
      <c r="G1901" t="str">
        <f t="shared" si="59"/>
        <v/>
      </c>
      <c r="H1901">
        <v>1958</v>
      </c>
      <c r="I1901"/>
      <c r="J1901" s="40" t="s">
        <v>85</v>
      </c>
      <c r="K1901" s="11" t="b">
        <v>0</v>
      </c>
    </row>
    <row r="1902" spans="1:11" x14ac:dyDescent="0.2">
      <c r="A1902">
        <v>1953</v>
      </c>
      <c r="B1902" t="s">
        <v>67</v>
      </c>
      <c r="C1902" s="11" t="s">
        <v>43</v>
      </c>
      <c r="D1902" t="s">
        <v>1842</v>
      </c>
      <c r="E1902">
        <v>537.60000050067902</v>
      </c>
      <c r="F1902" t="str">
        <f t="shared" si="58"/>
        <v/>
      </c>
      <c r="G1902" t="str">
        <f t="shared" si="59"/>
        <v/>
      </c>
      <c r="H1902">
        <v>1971</v>
      </c>
      <c r="I1902"/>
      <c r="J1902" s="40">
        <v>0.37256250000000002</v>
      </c>
      <c r="K1902" s="11" t="b">
        <v>0</v>
      </c>
    </row>
    <row r="1903" spans="1:11" x14ac:dyDescent="0.2">
      <c r="A1903">
        <v>1954</v>
      </c>
      <c r="B1903" t="s">
        <v>18</v>
      </c>
      <c r="C1903" s="11" t="s">
        <v>36</v>
      </c>
      <c r="D1903" t="s">
        <v>1843</v>
      </c>
      <c r="E1903">
        <v>24.4</v>
      </c>
      <c r="F1903" t="str">
        <f t="shared" si="58"/>
        <v/>
      </c>
      <c r="G1903" t="str">
        <f t="shared" si="59"/>
        <v/>
      </c>
      <c r="H1903">
        <v>1961</v>
      </c>
      <c r="I1903"/>
      <c r="J1903" s="40" t="s">
        <v>85</v>
      </c>
      <c r="K1903" s="11" t="b">
        <v>0</v>
      </c>
    </row>
    <row r="1904" spans="1:11" x14ac:dyDescent="0.2">
      <c r="A1904">
        <v>1955</v>
      </c>
      <c r="B1904" t="s">
        <v>18</v>
      </c>
      <c r="C1904" s="11" t="s">
        <v>35</v>
      </c>
      <c r="D1904" t="s">
        <v>1844</v>
      </c>
      <c r="E1904">
        <v>20</v>
      </c>
      <c r="F1904" t="str">
        <f t="shared" si="58"/>
        <v/>
      </c>
      <c r="G1904" t="str">
        <f t="shared" si="59"/>
        <v/>
      </c>
      <c r="H1904">
        <v>1967</v>
      </c>
      <c r="I1904"/>
      <c r="J1904" s="40" t="s">
        <v>85</v>
      </c>
      <c r="K1904" s="11" t="b">
        <v>0</v>
      </c>
    </row>
    <row r="1905" spans="1:11" x14ac:dyDescent="0.2">
      <c r="A1905">
        <v>1956</v>
      </c>
      <c r="B1905" t="s">
        <v>18</v>
      </c>
      <c r="C1905" s="11" t="s">
        <v>45</v>
      </c>
      <c r="D1905" t="s">
        <v>1845</v>
      </c>
      <c r="E1905">
        <v>40</v>
      </c>
      <c r="F1905" t="str">
        <f t="shared" si="58"/>
        <v/>
      </c>
      <c r="G1905" t="str">
        <f t="shared" si="59"/>
        <v/>
      </c>
      <c r="H1905">
        <v>1960</v>
      </c>
      <c r="I1905"/>
      <c r="J1905" s="40" t="s">
        <v>85</v>
      </c>
      <c r="K1905" s="11" t="b">
        <v>0</v>
      </c>
    </row>
    <row r="1906" spans="1:11" x14ac:dyDescent="0.2">
      <c r="A1906">
        <v>1957</v>
      </c>
      <c r="B1906" t="s">
        <v>18</v>
      </c>
      <c r="C1906" s="11" t="s">
        <v>51</v>
      </c>
      <c r="D1906" t="s">
        <v>1846</v>
      </c>
      <c r="E1906">
        <v>18.399999999999999</v>
      </c>
      <c r="F1906" t="str">
        <f t="shared" si="58"/>
        <v/>
      </c>
      <c r="G1906" t="str">
        <f t="shared" si="59"/>
        <v/>
      </c>
      <c r="H1906">
        <v>1991</v>
      </c>
      <c r="I1906"/>
      <c r="J1906" s="40" t="s">
        <v>85</v>
      </c>
      <c r="K1906" s="11" t="b">
        <v>0</v>
      </c>
    </row>
    <row r="1907" spans="1:11" x14ac:dyDescent="0.2">
      <c r="A1907">
        <v>1958</v>
      </c>
      <c r="B1907" t="s">
        <v>8</v>
      </c>
      <c r="C1907" s="11" t="s">
        <v>42</v>
      </c>
      <c r="D1907" t="s">
        <v>1847</v>
      </c>
      <c r="E1907">
        <v>14.308000006526701</v>
      </c>
      <c r="F1907" t="str">
        <f t="shared" si="58"/>
        <v/>
      </c>
      <c r="G1907" t="str">
        <f t="shared" si="59"/>
        <v/>
      </c>
      <c r="H1907">
        <v>1983</v>
      </c>
      <c r="I1907"/>
      <c r="J1907" s="40">
        <v>0.33279999999999998</v>
      </c>
      <c r="K1907" s="11" t="b">
        <v>1</v>
      </c>
    </row>
    <row r="1908" spans="1:11" x14ac:dyDescent="0.2">
      <c r="A1908">
        <v>1959</v>
      </c>
      <c r="B1908" t="s">
        <v>18</v>
      </c>
      <c r="C1908" s="11" t="s">
        <v>50</v>
      </c>
      <c r="D1908" t="s">
        <v>1848</v>
      </c>
      <c r="E1908">
        <v>220</v>
      </c>
      <c r="F1908" t="str">
        <f t="shared" si="58"/>
        <v/>
      </c>
      <c r="G1908" t="str">
        <f t="shared" si="59"/>
        <v/>
      </c>
      <c r="H1908">
        <v>1944</v>
      </c>
      <c r="I1908"/>
      <c r="J1908" s="40" t="s">
        <v>85</v>
      </c>
      <c r="K1908" s="11" t="b">
        <v>0</v>
      </c>
    </row>
    <row r="1909" spans="1:11" x14ac:dyDescent="0.2">
      <c r="A1909">
        <v>1960</v>
      </c>
      <c r="B1909" t="s">
        <v>18</v>
      </c>
      <c r="C1909" s="11" t="s">
        <v>50</v>
      </c>
      <c r="D1909" t="s">
        <v>1849</v>
      </c>
      <c r="E1909">
        <v>112.8</v>
      </c>
      <c r="F1909" t="str">
        <f t="shared" si="58"/>
        <v/>
      </c>
      <c r="G1909" t="str">
        <f t="shared" si="59"/>
        <v/>
      </c>
      <c r="H1909">
        <v>1954</v>
      </c>
      <c r="I1909"/>
      <c r="J1909" s="40" t="s">
        <v>85</v>
      </c>
      <c r="K1909" s="11" t="b">
        <v>0</v>
      </c>
    </row>
    <row r="1910" spans="1:11" x14ac:dyDescent="0.2">
      <c r="A1910">
        <v>1961</v>
      </c>
      <c r="B1910" t="s">
        <v>5</v>
      </c>
      <c r="C1910" s="11" t="s">
        <v>63</v>
      </c>
      <c r="D1910" t="s">
        <v>1850</v>
      </c>
      <c r="E1910">
        <v>1104.0000021457699</v>
      </c>
      <c r="F1910" t="str">
        <f t="shared" si="58"/>
        <v/>
      </c>
      <c r="G1910" t="str">
        <f t="shared" si="59"/>
        <v/>
      </c>
      <c r="H1910">
        <v>1975</v>
      </c>
      <c r="I1910"/>
      <c r="J1910" s="40">
        <v>0.36499999999999999</v>
      </c>
      <c r="K1910" s="11" t="b">
        <v>0</v>
      </c>
    </row>
    <row r="1911" spans="1:11" x14ac:dyDescent="0.2">
      <c r="A1911">
        <v>1962</v>
      </c>
      <c r="B1911" t="s">
        <v>18</v>
      </c>
      <c r="C1911" s="11" t="s">
        <v>58</v>
      </c>
      <c r="D1911" t="s">
        <v>1851</v>
      </c>
      <c r="E1911">
        <v>106</v>
      </c>
      <c r="F1911" t="str">
        <f t="shared" si="58"/>
        <v/>
      </c>
      <c r="G1911" t="str">
        <f t="shared" si="59"/>
        <v/>
      </c>
      <c r="H1911">
        <v>1960</v>
      </c>
      <c r="I1911"/>
      <c r="J1911" s="40" t="s">
        <v>85</v>
      </c>
      <c r="K1911" s="11" t="b">
        <v>0</v>
      </c>
    </row>
    <row r="1912" spans="1:11" x14ac:dyDescent="0.2">
      <c r="A1912">
        <v>1963</v>
      </c>
      <c r="B1912" t="s">
        <v>21</v>
      </c>
      <c r="C1912" s="11" t="s">
        <v>37</v>
      </c>
      <c r="D1912" t="s">
        <v>1852</v>
      </c>
      <c r="E1912">
        <v>46</v>
      </c>
      <c r="F1912" t="str">
        <f t="shared" si="58"/>
        <v/>
      </c>
      <c r="G1912" t="str">
        <f t="shared" si="59"/>
        <v/>
      </c>
      <c r="H1912">
        <v>2006</v>
      </c>
      <c r="I1912"/>
      <c r="J1912" s="40" t="s">
        <v>85</v>
      </c>
      <c r="K1912" s="11" t="b">
        <v>1</v>
      </c>
    </row>
    <row r="1913" spans="1:11" x14ac:dyDescent="0.2">
      <c r="A1913">
        <v>1964</v>
      </c>
      <c r="B1913" t="s">
        <v>67</v>
      </c>
      <c r="C1913" s="11" t="s">
        <v>37</v>
      </c>
      <c r="D1913" t="s">
        <v>1853</v>
      </c>
      <c r="E1913">
        <v>979.20000091195095</v>
      </c>
      <c r="F1913" t="str">
        <f t="shared" si="58"/>
        <v/>
      </c>
      <c r="G1913" t="str">
        <f t="shared" si="59"/>
        <v/>
      </c>
      <c r="H1913">
        <v>1969</v>
      </c>
      <c r="I1913"/>
      <c r="J1913" s="40">
        <v>0.3661875</v>
      </c>
      <c r="K1913" s="11" t="b">
        <v>0</v>
      </c>
    </row>
    <row r="1914" spans="1:11" x14ac:dyDescent="0.2">
      <c r="A1914">
        <v>1965</v>
      </c>
      <c r="B1914" t="s">
        <v>7</v>
      </c>
      <c r="C1914" s="11" t="s">
        <v>37</v>
      </c>
      <c r="D1914" t="s">
        <v>1854</v>
      </c>
      <c r="E1914">
        <v>33.792000031471296</v>
      </c>
      <c r="F1914" t="str">
        <f t="shared" si="58"/>
        <v/>
      </c>
      <c r="G1914" t="str">
        <f t="shared" si="59"/>
        <v/>
      </c>
      <c r="H1914">
        <v>1991</v>
      </c>
      <c r="I1914"/>
      <c r="J1914" s="40">
        <v>0.47333333333333338</v>
      </c>
      <c r="K1914" s="11" t="b">
        <v>0</v>
      </c>
    </row>
    <row r="1915" spans="1:11" x14ac:dyDescent="0.2">
      <c r="A1915">
        <v>1966</v>
      </c>
      <c r="B1915" t="s">
        <v>6</v>
      </c>
      <c r="C1915" s="11" t="s">
        <v>41</v>
      </c>
      <c r="D1915" t="s">
        <v>1855</v>
      </c>
      <c r="E1915">
        <v>39.059999987483003</v>
      </c>
      <c r="F1915" t="str">
        <f t="shared" si="58"/>
        <v/>
      </c>
      <c r="G1915" t="str">
        <f t="shared" si="59"/>
        <v/>
      </c>
      <c r="H1915">
        <v>1984</v>
      </c>
      <c r="I1915"/>
      <c r="J1915" s="40">
        <v>0.40399999999999997</v>
      </c>
      <c r="K1915" s="11" t="b">
        <v>1</v>
      </c>
    </row>
    <row r="1916" spans="1:11" x14ac:dyDescent="0.2">
      <c r="A1916">
        <v>1967</v>
      </c>
      <c r="B1916" t="s">
        <v>21</v>
      </c>
      <c r="C1916" s="11" t="s">
        <v>37</v>
      </c>
      <c r="D1916" t="s">
        <v>1856</v>
      </c>
      <c r="E1916">
        <v>20</v>
      </c>
      <c r="F1916" t="str">
        <f t="shared" si="58"/>
        <v/>
      </c>
      <c r="G1916" t="str">
        <f t="shared" si="59"/>
        <v/>
      </c>
      <c r="H1916">
        <v>1992</v>
      </c>
      <c r="I1916"/>
      <c r="J1916" s="40" t="s">
        <v>85</v>
      </c>
      <c r="K1916" s="11" t="b">
        <v>0</v>
      </c>
    </row>
    <row r="1917" spans="1:11" x14ac:dyDescent="0.2">
      <c r="A1917">
        <v>1968</v>
      </c>
      <c r="B1917" t="s">
        <v>18</v>
      </c>
      <c r="C1917" s="11" t="s">
        <v>37</v>
      </c>
      <c r="D1917" t="s">
        <v>1857</v>
      </c>
      <c r="E1917">
        <v>31.4</v>
      </c>
      <c r="F1917" t="str">
        <f t="shared" si="58"/>
        <v/>
      </c>
      <c r="G1917" t="str">
        <f t="shared" si="59"/>
        <v/>
      </c>
      <c r="H1917">
        <v>1930</v>
      </c>
      <c r="I1917"/>
      <c r="J1917" s="40" t="s">
        <v>85</v>
      </c>
      <c r="K1917" s="11" t="b">
        <v>0</v>
      </c>
    </row>
    <row r="1918" spans="1:11" x14ac:dyDescent="0.2">
      <c r="A1918">
        <v>1969</v>
      </c>
      <c r="B1918" t="s">
        <v>67</v>
      </c>
      <c r="C1918" s="11" t="s">
        <v>37</v>
      </c>
      <c r="D1918" t="s">
        <v>1858</v>
      </c>
      <c r="E1918">
        <v>120.00000011175899</v>
      </c>
      <c r="F1918" t="str">
        <f t="shared" si="58"/>
        <v/>
      </c>
      <c r="G1918" t="str">
        <f t="shared" si="59"/>
        <v/>
      </c>
      <c r="H1918">
        <v>1968</v>
      </c>
      <c r="I1918"/>
      <c r="J1918" s="40">
        <v>0.36299999999999999</v>
      </c>
      <c r="K1918" s="11" t="b">
        <v>0</v>
      </c>
    </row>
    <row r="1919" spans="1:11" x14ac:dyDescent="0.2">
      <c r="A1919">
        <v>1970</v>
      </c>
      <c r="B1919" t="s">
        <v>21</v>
      </c>
      <c r="C1919" s="11" t="s">
        <v>36</v>
      </c>
      <c r="D1919" t="s">
        <v>1859</v>
      </c>
      <c r="E1919">
        <v>54.1</v>
      </c>
      <c r="F1919" t="str">
        <f t="shared" si="58"/>
        <v/>
      </c>
      <c r="G1919" t="str">
        <f t="shared" si="59"/>
        <v/>
      </c>
      <c r="H1919">
        <v>1977</v>
      </c>
      <c r="I1919"/>
      <c r="J1919" s="40" t="s">
        <v>85</v>
      </c>
      <c r="K1919" s="11" t="b">
        <v>1</v>
      </c>
    </row>
    <row r="1920" spans="1:11" x14ac:dyDescent="0.2">
      <c r="A1920">
        <v>1971</v>
      </c>
      <c r="B1920" t="s">
        <v>5</v>
      </c>
      <c r="C1920" s="11" t="s">
        <v>41</v>
      </c>
      <c r="D1920" t="s">
        <v>1860</v>
      </c>
      <c r="E1920">
        <v>33.120000064373002</v>
      </c>
      <c r="F1920" t="str">
        <f t="shared" si="58"/>
        <v/>
      </c>
      <c r="G1920" t="str">
        <f t="shared" si="59"/>
        <v/>
      </c>
      <c r="H1920">
        <v>1988</v>
      </c>
      <c r="I1920"/>
      <c r="J1920" s="40">
        <v>0.40399999999999997</v>
      </c>
      <c r="K1920" s="11" t="b">
        <v>1</v>
      </c>
    </row>
    <row r="1921" spans="1:11" x14ac:dyDescent="0.2">
      <c r="A1921">
        <v>1972</v>
      </c>
      <c r="B1921" t="s">
        <v>7</v>
      </c>
      <c r="C1921" s="11" t="s">
        <v>41</v>
      </c>
      <c r="D1921" t="s">
        <v>1861</v>
      </c>
      <c r="E1921">
        <v>58.5600000545383</v>
      </c>
      <c r="F1921" t="str">
        <f t="shared" si="58"/>
        <v/>
      </c>
      <c r="G1921" t="str">
        <f t="shared" si="59"/>
        <v/>
      </c>
      <c r="H1921">
        <v>1987</v>
      </c>
      <c r="I1921"/>
      <c r="J1921" s="40">
        <v>0.44666666666666666</v>
      </c>
      <c r="K1921" s="11" t="b">
        <v>0</v>
      </c>
    </row>
    <row r="1922" spans="1:11" x14ac:dyDescent="0.2">
      <c r="A1922">
        <v>1973</v>
      </c>
      <c r="B1922" t="s">
        <v>18</v>
      </c>
      <c r="C1922" s="11" t="s">
        <v>63</v>
      </c>
      <c r="D1922" t="s">
        <v>1862</v>
      </c>
      <c r="E1922">
        <v>320</v>
      </c>
      <c r="F1922" t="str">
        <f t="shared" ref="F1922:F1985" si="60">IF(B1922="PSP",E1922,"")</f>
        <v/>
      </c>
      <c r="G1922" t="str">
        <f t="shared" ref="G1922:G1985" si="61">IF(B1922="PSP",E1922*8,"")</f>
        <v/>
      </c>
      <c r="H1922">
        <v>1969</v>
      </c>
      <c r="I1922"/>
      <c r="J1922" s="40" t="s">
        <v>85</v>
      </c>
      <c r="K1922" s="11" t="b">
        <v>0</v>
      </c>
    </row>
    <row r="1923" spans="1:11" x14ac:dyDescent="0.2">
      <c r="A1923">
        <v>1974</v>
      </c>
      <c r="B1923" t="s">
        <v>18</v>
      </c>
      <c r="C1923" s="11" t="s">
        <v>36</v>
      </c>
      <c r="D1923" t="s">
        <v>1863</v>
      </c>
      <c r="E1923">
        <v>15</v>
      </c>
      <c r="F1923" t="str">
        <f t="shared" si="60"/>
        <v/>
      </c>
      <c r="G1923" t="str">
        <f t="shared" si="61"/>
        <v/>
      </c>
      <c r="H1923">
        <v>2001</v>
      </c>
      <c r="I1923"/>
      <c r="J1923" s="40" t="s">
        <v>85</v>
      </c>
      <c r="K1923" s="11" t="b">
        <v>0</v>
      </c>
    </row>
    <row r="1924" spans="1:11" x14ac:dyDescent="0.2">
      <c r="A1924">
        <v>1975</v>
      </c>
      <c r="B1924" t="s">
        <v>6</v>
      </c>
      <c r="C1924" s="11" t="s">
        <v>40</v>
      </c>
      <c r="D1924" t="s">
        <v>1864</v>
      </c>
      <c r="E1924">
        <v>125.54999995976701</v>
      </c>
      <c r="F1924" t="str">
        <f t="shared" si="60"/>
        <v/>
      </c>
      <c r="G1924" t="str">
        <f t="shared" si="61"/>
        <v/>
      </c>
      <c r="H1924">
        <v>1999</v>
      </c>
      <c r="I1924"/>
      <c r="J1924" s="40">
        <v>0.45181250000000001</v>
      </c>
      <c r="K1924" s="11" t="b">
        <v>1</v>
      </c>
    </row>
    <row r="1925" spans="1:11" x14ac:dyDescent="0.2">
      <c r="A1925">
        <v>1976</v>
      </c>
      <c r="B1925" t="s">
        <v>18</v>
      </c>
      <c r="C1925" s="11" t="s">
        <v>37</v>
      </c>
      <c r="D1925" t="s">
        <v>1865</v>
      </c>
      <c r="E1925">
        <v>56</v>
      </c>
      <c r="F1925" t="str">
        <f t="shared" si="60"/>
        <v/>
      </c>
      <c r="G1925" t="str">
        <f t="shared" si="61"/>
        <v/>
      </c>
      <c r="H1925">
        <v>1942</v>
      </c>
      <c r="I1925"/>
      <c r="J1925" s="40" t="s">
        <v>85</v>
      </c>
      <c r="K1925" s="11" t="b">
        <v>0</v>
      </c>
    </row>
    <row r="1926" spans="1:11" x14ac:dyDescent="0.2">
      <c r="A1926">
        <v>1977</v>
      </c>
      <c r="B1926" t="s">
        <v>18</v>
      </c>
      <c r="C1926" s="11" t="s">
        <v>41</v>
      </c>
      <c r="D1926" t="s">
        <v>1866</v>
      </c>
      <c r="E1926">
        <v>17.82</v>
      </c>
      <c r="F1926" t="str">
        <f t="shared" si="60"/>
        <v/>
      </c>
      <c r="G1926" t="str">
        <f t="shared" si="61"/>
        <v/>
      </c>
      <c r="H1926">
        <v>1976</v>
      </c>
      <c r="I1926"/>
      <c r="J1926" s="40" t="s">
        <v>85</v>
      </c>
      <c r="K1926" s="11" t="b">
        <v>0</v>
      </c>
    </row>
    <row r="1927" spans="1:11" x14ac:dyDescent="0.2">
      <c r="A1927">
        <v>1978</v>
      </c>
      <c r="B1927" t="s">
        <v>21</v>
      </c>
      <c r="C1927" s="11" t="s">
        <v>36</v>
      </c>
      <c r="D1927" t="s">
        <v>1867</v>
      </c>
      <c r="E1927">
        <v>25</v>
      </c>
      <c r="F1927" t="str">
        <f t="shared" si="60"/>
        <v/>
      </c>
      <c r="G1927" t="str">
        <f t="shared" si="61"/>
        <v/>
      </c>
      <c r="H1927">
        <v>1996</v>
      </c>
      <c r="I1927"/>
      <c r="J1927" s="40" t="s">
        <v>85</v>
      </c>
      <c r="K1927" s="11" t="b">
        <v>1</v>
      </c>
    </row>
    <row r="1928" spans="1:11" x14ac:dyDescent="0.2">
      <c r="A1928">
        <v>1979</v>
      </c>
      <c r="B1928" t="s">
        <v>8</v>
      </c>
      <c r="C1928" s="11" t="s">
        <v>36</v>
      </c>
      <c r="D1928" t="s">
        <v>1867</v>
      </c>
      <c r="E1928">
        <v>24.500000011175899</v>
      </c>
      <c r="F1928" t="str">
        <f t="shared" si="60"/>
        <v/>
      </c>
      <c r="G1928" t="str">
        <f t="shared" si="61"/>
        <v/>
      </c>
      <c r="H1928">
        <v>1975</v>
      </c>
      <c r="I1928"/>
      <c r="J1928" s="40">
        <v>0.312</v>
      </c>
      <c r="K1928" s="11" t="b">
        <v>1</v>
      </c>
    </row>
    <row r="1929" spans="1:11" x14ac:dyDescent="0.2">
      <c r="A1929">
        <v>1980</v>
      </c>
      <c r="B1929" t="s">
        <v>18</v>
      </c>
      <c r="C1929" s="11" t="s">
        <v>75</v>
      </c>
      <c r="D1929" t="s">
        <v>1868</v>
      </c>
      <c r="E1929">
        <v>100.8</v>
      </c>
      <c r="F1929" t="str">
        <f t="shared" si="60"/>
        <v/>
      </c>
      <c r="G1929" t="str">
        <f t="shared" si="61"/>
        <v/>
      </c>
      <c r="H1929">
        <v>1960</v>
      </c>
      <c r="I1929"/>
      <c r="J1929" s="40" t="s">
        <v>85</v>
      </c>
      <c r="K1929" s="11" t="b">
        <v>0</v>
      </c>
    </row>
    <row r="1930" spans="1:11" x14ac:dyDescent="0.2">
      <c r="A1930">
        <v>1981</v>
      </c>
      <c r="B1930" t="s">
        <v>66</v>
      </c>
      <c r="C1930" s="11" t="s">
        <v>75</v>
      </c>
      <c r="D1930" t="s">
        <v>1869</v>
      </c>
      <c r="E1930">
        <v>163.20000015199199</v>
      </c>
      <c r="F1930" t="str">
        <f t="shared" si="60"/>
        <v/>
      </c>
      <c r="G1930" t="str">
        <f t="shared" si="61"/>
        <v/>
      </c>
      <c r="H1930">
        <v>1975</v>
      </c>
      <c r="I1930"/>
      <c r="J1930" s="40">
        <v>0.3853125</v>
      </c>
      <c r="K1930" s="11" t="b">
        <v>1</v>
      </c>
    </row>
    <row r="1931" spans="1:11" x14ac:dyDescent="0.2">
      <c r="A1931">
        <v>1982</v>
      </c>
      <c r="B1931" t="s">
        <v>18</v>
      </c>
      <c r="C1931" s="11" t="s">
        <v>50</v>
      </c>
      <c r="D1931" t="s">
        <v>1870</v>
      </c>
      <c r="E1931">
        <v>385.6</v>
      </c>
      <c r="F1931" t="str">
        <f t="shared" si="60"/>
        <v/>
      </c>
      <c r="G1931" t="str">
        <f t="shared" si="61"/>
        <v/>
      </c>
      <c r="H1931">
        <v>1964</v>
      </c>
      <c r="I1931"/>
      <c r="J1931" s="40" t="s">
        <v>85</v>
      </c>
      <c r="K1931" s="11" t="b">
        <v>0</v>
      </c>
    </row>
    <row r="1932" spans="1:11" x14ac:dyDescent="0.2">
      <c r="A1932">
        <v>1983</v>
      </c>
      <c r="B1932" t="s">
        <v>21</v>
      </c>
      <c r="C1932" s="11" t="s">
        <v>36</v>
      </c>
      <c r="D1932" t="s">
        <v>1871</v>
      </c>
      <c r="E1932">
        <v>125</v>
      </c>
      <c r="F1932" t="str">
        <f t="shared" si="60"/>
        <v/>
      </c>
      <c r="G1932" t="str">
        <f t="shared" si="61"/>
        <v/>
      </c>
      <c r="H1932">
        <v>2010</v>
      </c>
      <c r="I1932"/>
      <c r="J1932" s="40" t="s">
        <v>85</v>
      </c>
      <c r="K1932" s="11" t="b">
        <v>1</v>
      </c>
    </row>
    <row r="1933" spans="1:11" x14ac:dyDescent="0.2">
      <c r="A1933">
        <v>1984</v>
      </c>
      <c r="B1933" t="s">
        <v>66</v>
      </c>
      <c r="C1933" s="11" t="s">
        <v>63</v>
      </c>
      <c r="D1933" t="s">
        <v>1872</v>
      </c>
      <c r="E1933">
        <v>24.000000022351699</v>
      </c>
      <c r="F1933" t="str">
        <f t="shared" si="60"/>
        <v/>
      </c>
      <c r="G1933" t="str">
        <f t="shared" si="61"/>
        <v/>
      </c>
      <c r="H1933">
        <v>1965</v>
      </c>
      <c r="I1933"/>
      <c r="J1933" s="40">
        <v>0.35343750000000002</v>
      </c>
      <c r="K1933" s="11" t="b">
        <v>1</v>
      </c>
    </row>
    <row r="1934" spans="1:11" x14ac:dyDescent="0.2">
      <c r="A1934">
        <v>1985</v>
      </c>
      <c r="B1934" t="s">
        <v>21</v>
      </c>
      <c r="C1934" s="11" t="s">
        <v>36</v>
      </c>
      <c r="D1934" t="s">
        <v>1873</v>
      </c>
      <c r="E1934">
        <v>88</v>
      </c>
      <c r="F1934" t="str">
        <f t="shared" si="60"/>
        <v/>
      </c>
      <c r="G1934" t="str">
        <f t="shared" si="61"/>
        <v/>
      </c>
      <c r="H1934">
        <v>1989</v>
      </c>
      <c r="I1934"/>
      <c r="J1934" s="40" t="s">
        <v>85</v>
      </c>
      <c r="K1934" s="11" t="b">
        <v>1</v>
      </c>
    </row>
    <row r="1935" spans="1:11" x14ac:dyDescent="0.2">
      <c r="A1935">
        <v>1986</v>
      </c>
      <c r="B1935" t="s">
        <v>67</v>
      </c>
      <c r="C1935" s="11" t="s">
        <v>58</v>
      </c>
      <c r="D1935" t="s">
        <v>1874</v>
      </c>
      <c r="E1935">
        <v>11.520000010728801</v>
      </c>
      <c r="F1935" t="str">
        <f t="shared" si="60"/>
        <v/>
      </c>
      <c r="G1935" t="str">
        <f t="shared" si="61"/>
        <v/>
      </c>
      <c r="H1935">
        <v>1960</v>
      </c>
      <c r="I1935"/>
      <c r="J1935" s="40">
        <v>0.33750000000000002</v>
      </c>
      <c r="K1935" s="11" t="b">
        <v>1</v>
      </c>
    </row>
    <row r="1936" spans="1:11" x14ac:dyDescent="0.2">
      <c r="A1936">
        <v>1987</v>
      </c>
      <c r="B1936" t="s">
        <v>7</v>
      </c>
      <c r="C1936" s="11" t="s">
        <v>34</v>
      </c>
      <c r="D1936" t="s">
        <v>1875</v>
      </c>
      <c r="E1936">
        <v>688.32000064104795</v>
      </c>
      <c r="F1936" t="str">
        <f t="shared" si="60"/>
        <v/>
      </c>
      <c r="G1936" t="str">
        <f t="shared" si="61"/>
        <v/>
      </c>
      <c r="H1936">
        <v>1996</v>
      </c>
      <c r="I1936"/>
      <c r="J1936" s="40">
        <v>0.5066666666666666</v>
      </c>
      <c r="K1936" s="11" t="b">
        <v>0</v>
      </c>
    </row>
    <row r="1937" spans="1:11" x14ac:dyDescent="0.2">
      <c r="A1937">
        <v>1988</v>
      </c>
      <c r="B1937" t="s">
        <v>8</v>
      </c>
      <c r="C1937" s="11" t="s">
        <v>34</v>
      </c>
      <c r="D1937" t="s">
        <v>1875</v>
      </c>
      <c r="E1937">
        <v>24.500000011175899</v>
      </c>
      <c r="F1937" t="str">
        <f t="shared" si="60"/>
        <v/>
      </c>
      <c r="G1937" t="str">
        <f t="shared" si="61"/>
        <v/>
      </c>
      <c r="H1937">
        <v>2001</v>
      </c>
      <c r="I1937"/>
      <c r="J1937" s="40">
        <v>0.37959999999999999</v>
      </c>
      <c r="K1937" s="11" t="b">
        <v>0</v>
      </c>
    </row>
    <row r="1938" spans="1:11" x14ac:dyDescent="0.2">
      <c r="A1938">
        <v>1989</v>
      </c>
      <c r="B1938" t="s">
        <v>66</v>
      </c>
      <c r="C1938" s="11" t="s">
        <v>75</v>
      </c>
      <c r="D1938" t="s">
        <v>1876</v>
      </c>
      <c r="E1938">
        <v>24.000000022351699</v>
      </c>
      <c r="F1938" t="str">
        <f t="shared" si="60"/>
        <v/>
      </c>
      <c r="G1938" t="str">
        <f t="shared" si="61"/>
        <v/>
      </c>
      <c r="H1938">
        <v>1999</v>
      </c>
      <c r="I1938"/>
      <c r="J1938" s="40">
        <v>0.46181249999999996</v>
      </c>
      <c r="K1938" s="11" t="b">
        <v>1</v>
      </c>
    </row>
    <row r="1939" spans="1:11" x14ac:dyDescent="0.2">
      <c r="A1939">
        <v>1990</v>
      </c>
      <c r="B1939" t="s">
        <v>6</v>
      </c>
      <c r="C1939" s="11" t="s">
        <v>40</v>
      </c>
      <c r="D1939" t="s">
        <v>1877</v>
      </c>
      <c r="E1939">
        <v>78.491999974846806</v>
      </c>
      <c r="F1939" t="str">
        <f t="shared" si="60"/>
        <v/>
      </c>
      <c r="G1939" t="str">
        <f t="shared" si="61"/>
        <v/>
      </c>
      <c r="H1939">
        <v>1956</v>
      </c>
      <c r="I1939"/>
      <c r="J1939" s="40">
        <v>0.31475000000000003</v>
      </c>
      <c r="K1939" s="11" t="b">
        <v>1</v>
      </c>
    </row>
    <row r="1940" spans="1:11" x14ac:dyDescent="0.2">
      <c r="A1940">
        <v>1992</v>
      </c>
      <c r="B1940" t="s">
        <v>18</v>
      </c>
      <c r="C1940" s="11" t="s">
        <v>74</v>
      </c>
      <c r="D1940" t="s">
        <v>1878</v>
      </c>
      <c r="E1940">
        <v>260</v>
      </c>
      <c r="F1940" t="str">
        <f t="shared" si="60"/>
        <v/>
      </c>
      <c r="G1940" t="str">
        <f t="shared" si="61"/>
        <v/>
      </c>
      <c r="H1940">
        <v>1939</v>
      </c>
      <c r="I1940"/>
      <c r="J1940" s="40" t="s">
        <v>85</v>
      </c>
      <c r="K1940" s="11" t="b">
        <v>0</v>
      </c>
    </row>
    <row r="1941" spans="1:11" x14ac:dyDescent="0.2">
      <c r="A1941">
        <v>1993</v>
      </c>
      <c r="B1941" t="s">
        <v>21</v>
      </c>
      <c r="C1941" s="11" t="s">
        <v>36</v>
      </c>
      <c r="D1941" t="s">
        <v>1879</v>
      </c>
      <c r="E1941">
        <v>12</v>
      </c>
      <c r="F1941" t="str">
        <f t="shared" si="60"/>
        <v/>
      </c>
      <c r="G1941" t="str">
        <f t="shared" si="61"/>
        <v/>
      </c>
      <c r="H1941">
        <v>1979</v>
      </c>
      <c r="I1941"/>
      <c r="J1941" s="40" t="s">
        <v>85</v>
      </c>
      <c r="K1941" s="11" t="b">
        <v>1</v>
      </c>
    </row>
    <row r="1942" spans="1:11" x14ac:dyDescent="0.2">
      <c r="A1942">
        <v>1994</v>
      </c>
      <c r="B1942" t="s">
        <v>7</v>
      </c>
      <c r="C1942" s="11" t="s">
        <v>48</v>
      </c>
      <c r="D1942" t="s">
        <v>1880</v>
      </c>
      <c r="E1942">
        <v>178.56000016629699</v>
      </c>
      <c r="F1942" t="str">
        <f t="shared" si="60"/>
        <v/>
      </c>
      <c r="G1942" t="str">
        <f t="shared" si="61"/>
        <v/>
      </c>
      <c r="H1942">
        <v>1995</v>
      </c>
      <c r="I1942"/>
      <c r="J1942" s="40">
        <v>0.5</v>
      </c>
      <c r="K1942" s="11" t="b">
        <v>0</v>
      </c>
    </row>
    <row r="1943" spans="1:11" x14ac:dyDescent="0.2">
      <c r="A1943">
        <v>1995</v>
      </c>
      <c r="B1943" t="s">
        <v>9</v>
      </c>
      <c r="C1943" s="11" t="s">
        <v>48</v>
      </c>
      <c r="D1943" t="s">
        <v>1880</v>
      </c>
      <c r="E1943">
        <v>31.360000014305101</v>
      </c>
      <c r="F1943" t="str">
        <f t="shared" si="60"/>
        <v/>
      </c>
      <c r="G1943" t="str">
        <f t="shared" si="61"/>
        <v/>
      </c>
      <c r="H1943">
        <v>1972</v>
      </c>
      <c r="I1943"/>
      <c r="J1943" s="40">
        <v>0.30420000000000003</v>
      </c>
      <c r="K1943" s="11" t="b">
        <v>0</v>
      </c>
    </row>
    <row r="1944" spans="1:11" x14ac:dyDescent="0.2">
      <c r="A1944">
        <v>1996</v>
      </c>
      <c r="B1944" t="s">
        <v>21</v>
      </c>
      <c r="C1944" s="11" t="s">
        <v>36</v>
      </c>
      <c r="D1944" t="s">
        <v>1881</v>
      </c>
      <c r="E1944">
        <v>210</v>
      </c>
      <c r="F1944" t="str">
        <f t="shared" si="60"/>
        <v/>
      </c>
      <c r="G1944" t="str">
        <f t="shared" si="61"/>
        <v/>
      </c>
      <c r="H1944">
        <v>2010</v>
      </c>
      <c r="I1944"/>
      <c r="J1944" s="40" t="s">
        <v>85</v>
      </c>
      <c r="K1944" s="11" t="b">
        <v>1</v>
      </c>
    </row>
    <row r="1945" spans="1:11" x14ac:dyDescent="0.2">
      <c r="A1945">
        <v>1997</v>
      </c>
      <c r="B1945" t="s">
        <v>18</v>
      </c>
      <c r="C1945" s="11" t="s">
        <v>50</v>
      </c>
      <c r="D1945" t="s">
        <v>1882</v>
      </c>
      <c r="E1945">
        <v>24.6</v>
      </c>
      <c r="F1945" t="str">
        <f t="shared" si="60"/>
        <v/>
      </c>
      <c r="G1945" t="str">
        <f t="shared" si="61"/>
        <v/>
      </c>
      <c r="H1945">
        <v>1985</v>
      </c>
      <c r="I1945"/>
      <c r="J1945" s="40" t="s">
        <v>85</v>
      </c>
      <c r="K1945" s="11" t="b">
        <v>0</v>
      </c>
    </row>
    <row r="1946" spans="1:11" x14ac:dyDescent="0.2">
      <c r="A1946">
        <v>1998</v>
      </c>
      <c r="B1946" t="s">
        <v>9</v>
      </c>
      <c r="C1946" s="11" t="s">
        <v>36</v>
      </c>
      <c r="D1946" t="s">
        <v>1883</v>
      </c>
      <c r="E1946">
        <v>107.800000049174</v>
      </c>
      <c r="F1946" t="str">
        <f t="shared" si="60"/>
        <v/>
      </c>
      <c r="G1946" t="str">
        <f t="shared" si="61"/>
        <v/>
      </c>
      <c r="H1946">
        <v>1972</v>
      </c>
      <c r="I1946"/>
      <c r="J1946" s="40">
        <v>0.30420000000000003</v>
      </c>
      <c r="K1946" s="11" t="b">
        <v>0</v>
      </c>
    </row>
    <row r="1947" spans="1:11" x14ac:dyDescent="0.2">
      <c r="A1947">
        <v>1999</v>
      </c>
      <c r="B1947" t="s">
        <v>66</v>
      </c>
      <c r="C1947" s="11" t="s">
        <v>50</v>
      </c>
      <c r="D1947" t="s">
        <v>1884</v>
      </c>
      <c r="E1947">
        <v>11.6640000108629</v>
      </c>
      <c r="F1947" t="str">
        <f t="shared" si="60"/>
        <v/>
      </c>
      <c r="G1947" t="str">
        <f t="shared" si="61"/>
        <v/>
      </c>
      <c r="H1947">
        <v>1986</v>
      </c>
      <c r="I1947"/>
      <c r="J1947" s="40">
        <v>0.420375</v>
      </c>
      <c r="K1947" s="11" t="b">
        <v>0</v>
      </c>
    </row>
    <row r="1948" spans="1:11" x14ac:dyDescent="0.2">
      <c r="A1948">
        <v>2000</v>
      </c>
      <c r="B1948" t="s">
        <v>18</v>
      </c>
      <c r="C1948" s="11" t="s">
        <v>44</v>
      </c>
      <c r="D1948" t="s">
        <v>1885</v>
      </c>
      <c r="E1948">
        <v>154.15</v>
      </c>
      <c r="F1948" t="str">
        <f t="shared" si="60"/>
        <v/>
      </c>
      <c r="G1948" t="str">
        <f t="shared" si="61"/>
        <v/>
      </c>
      <c r="H1948">
        <v>1932</v>
      </c>
      <c r="I1948"/>
      <c r="J1948" s="40" t="s">
        <v>85</v>
      </c>
      <c r="K1948" s="11" t="b">
        <v>0</v>
      </c>
    </row>
    <row r="1949" spans="1:11" x14ac:dyDescent="0.2">
      <c r="A1949">
        <v>2001</v>
      </c>
      <c r="B1949" t="s">
        <v>21</v>
      </c>
      <c r="C1949" s="11" t="s">
        <v>36</v>
      </c>
      <c r="D1949" t="s">
        <v>1886</v>
      </c>
      <c r="E1949">
        <v>159</v>
      </c>
      <c r="F1949" t="str">
        <f t="shared" si="60"/>
        <v/>
      </c>
      <c r="G1949" t="str">
        <f t="shared" si="61"/>
        <v/>
      </c>
      <c r="H1949">
        <v>1995</v>
      </c>
      <c r="I1949"/>
      <c r="J1949" s="40" t="s">
        <v>85</v>
      </c>
      <c r="K1949" s="11" t="b">
        <v>1</v>
      </c>
    </row>
    <row r="1950" spans="1:11" x14ac:dyDescent="0.2">
      <c r="A1950">
        <v>2002</v>
      </c>
      <c r="B1950" t="s">
        <v>18</v>
      </c>
      <c r="C1950" s="11" t="s">
        <v>34</v>
      </c>
      <c r="D1950" t="s">
        <v>1887</v>
      </c>
      <c r="E1950">
        <v>24</v>
      </c>
      <c r="F1950" t="str">
        <f t="shared" si="60"/>
        <v/>
      </c>
      <c r="G1950" t="str">
        <f t="shared" si="61"/>
        <v/>
      </c>
      <c r="H1950">
        <v>1936</v>
      </c>
      <c r="I1950"/>
      <c r="J1950" s="40" t="s">
        <v>85</v>
      </c>
      <c r="K1950" s="11" t="b">
        <v>0</v>
      </c>
    </row>
    <row r="1951" spans="1:11" x14ac:dyDescent="0.2">
      <c r="A1951">
        <v>2003</v>
      </c>
      <c r="B1951" t="s">
        <v>7</v>
      </c>
      <c r="C1951" s="11" t="s">
        <v>34</v>
      </c>
      <c r="D1951" t="s">
        <v>1888</v>
      </c>
      <c r="E1951">
        <v>77.856000072509104</v>
      </c>
      <c r="F1951" t="str">
        <f t="shared" si="60"/>
        <v/>
      </c>
      <c r="G1951" t="str">
        <f t="shared" si="61"/>
        <v/>
      </c>
      <c r="H1951">
        <v>1995</v>
      </c>
      <c r="I1951"/>
      <c r="J1951" s="40">
        <v>0.5</v>
      </c>
      <c r="K1951" s="11" t="b">
        <v>0</v>
      </c>
    </row>
    <row r="1952" spans="1:11" x14ac:dyDescent="0.2">
      <c r="A1952">
        <v>2004</v>
      </c>
      <c r="B1952" t="s">
        <v>21</v>
      </c>
      <c r="C1952" s="11" t="s">
        <v>36</v>
      </c>
      <c r="D1952" t="s">
        <v>1889</v>
      </c>
      <c r="E1952">
        <v>21</v>
      </c>
      <c r="F1952" t="str">
        <f t="shared" si="60"/>
        <v/>
      </c>
      <c r="G1952" t="str">
        <f t="shared" si="61"/>
        <v/>
      </c>
      <c r="H1952">
        <v>2009</v>
      </c>
      <c r="I1952"/>
      <c r="J1952" s="40" t="s">
        <v>85</v>
      </c>
      <c r="K1952" s="11" t="b">
        <v>1</v>
      </c>
    </row>
    <row r="1953" spans="1:11" x14ac:dyDescent="0.2">
      <c r="A1953">
        <v>2006</v>
      </c>
      <c r="B1953" t="s">
        <v>6</v>
      </c>
      <c r="C1953" s="11" t="s">
        <v>41</v>
      </c>
      <c r="D1953" t="s">
        <v>1890</v>
      </c>
      <c r="E1953">
        <v>329.21999989450001</v>
      </c>
      <c r="F1953" t="str">
        <f t="shared" si="60"/>
        <v/>
      </c>
      <c r="G1953" t="str">
        <f t="shared" si="61"/>
        <v/>
      </c>
      <c r="H1953">
        <v>1970</v>
      </c>
      <c r="I1953"/>
      <c r="J1953" s="40">
        <v>0.359375</v>
      </c>
      <c r="K1953" s="11" t="b">
        <v>1</v>
      </c>
    </row>
    <row r="1954" spans="1:11" x14ac:dyDescent="0.2">
      <c r="A1954">
        <v>2007</v>
      </c>
      <c r="B1954" t="s">
        <v>6</v>
      </c>
      <c r="C1954" s="11" t="s">
        <v>40</v>
      </c>
      <c r="D1954" t="s">
        <v>1891</v>
      </c>
      <c r="E1954">
        <v>9.7649999968707597</v>
      </c>
      <c r="F1954" t="str">
        <f t="shared" si="60"/>
        <v/>
      </c>
      <c r="G1954" t="str">
        <f t="shared" si="61"/>
        <v/>
      </c>
      <c r="H1954">
        <v>2008</v>
      </c>
      <c r="I1954"/>
      <c r="J1954" s="40">
        <v>0.48049999999999998</v>
      </c>
      <c r="K1954" s="11" t="b">
        <v>1</v>
      </c>
    </row>
    <row r="1955" spans="1:11" x14ac:dyDescent="0.2">
      <c r="A1955">
        <v>2008</v>
      </c>
      <c r="B1955" t="s">
        <v>6</v>
      </c>
      <c r="C1955" s="11" t="s">
        <v>41</v>
      </c>
      <c r="D1955" t="s">
        <v>1892</v>
      </c>
      <c r="E1955">
        <v>59.519999980926499</v>
      </c>
      <c r="F1955" t="str">
        <f t="shared" si="60"/>
        <v/>
      </c>
      <c r="G1955" t="str">
        <f t="shared" si="61"/>
        <v/>
      </c>
      <c r="H1955">
        <v>1970</v>
      </c>
      <c r="I1955"/>
      <c r="J1955" s="40">
        <v>0.359375</v>
      </c>
      <c r="K1955" s="11" t="b">
        <v>0</v>
      </c>
    </row>
    <row r="1956" spans="1:11" x14ac:dyDescent="0.2">
      <c r="A1956">
        <v>2009</v>
      </c>
      <c r="B1956" t="s">
        <v>18</v>
      </c>
      <c r="C1956" s="11" t="s">
        <v>36</v>
      </c>
      <c r="D1956" t="s">
        <v>1893</v>
      </c>
      <c r="E1956">
        <v>32</v>
      </c>
      <c r="F1956" t="str">
        <f t="shared" si="60"/>
        <v/>
      </c>
      <c r="G1956" t="str">
        <f t="shared" si="61"/>
        <v/>
      </c>
      <c r="H1956">
        <v>1965</v>
      </c>
      <c r="I1956"/>
      <c r="J1956" s="40" t="s">
        <v>85</v>
      </c>
      <c r="K1956" s="11" t="b">
        <v>0</v>
      </c>
    </row>
    <row r="1957" spans="1:11" x14ac:dyDescent="0.2">
      <c r="A1957">
        <v>2010</v>
      </c>
      <c r="B1957" t="s">
        <v>66</v>
      </c>
      <c r="C1957" s="11" t="s">
        <v>54</v>
      </c>
      <c r="D1957" t="s">
        <v>1894</v>
      </c>
      <c r="E1957">
        <v>15.360000014305101</v>
      </c>
      <c r="F1957" t="str">
        <f t="shared" si="60"/>
        <v/>
      </c>
      <c r="G1957" t="str">
        <f t="shared" si="61"/>
        <v/>
      </c>
      <c r="H1957">
        <v>1983</v>
      </c>
      <c r="I1957"/>
      <c r="J1957" s="40">
        <v>0.41081249999999997</v>
      </c>
      <c r="K1957" s="11" t="b">
        <v>0</v>
      </c>
    </row>
    <row r="1958" spans="1:11" x14ac:dyDescent="0.2">
      <c r="A1958">
        <v>2011</v>
      </c>
      <c r="B1958" t="s">
        <v>18</v>
      </c>
      <c r="C1958" s="11" t="s">
        <v>37</v>
      </c>
      <c r="D1958" t="s">
        <v>1895</v>
      </c>
      <c r="E1958">
        <v>267.60000000000002</v>
      </c>
      <c r="F1958" t="str">
        <f t="shared" si="60"/>
        <v/>
      </c>
      <c r="G1958" t="str">
        <f t="shared" si="61"/>
        <v/>
      </c>
      <c r="H1958">
        <v>1951</v>
      </c>
      <c r="I1958"/>
      <c r="J1958" s="40" t="s">
        <v>85</v>
      </c>
      <c r="K1958" s="11" t="b">
        <v>0</v>
      </c>
    </row>
    <row r="1959" spans="1:11" x14ac:dyDescent="0.2">
      <c r="A1959">
        <v>2012</v>
      </c>
      <c r="B1959" t="s">
        <v>7</v>
      </c>
      <c r="C1959" s="11" t="s">
        <v>34</v>
      </c>
      <c r="D1959" t="s">
        <v>1896</v>
      </c>
      <c r="E1959">
        <v>643.87200059965301</v>
      </c>
      <c r="F1959" t="str">
        <f t="shared" si="60"/>
        <v/>
      </c>
      <c r="G1959" t="str">
        <f t="shared" si="61"/>
        <v/>
      </c>
      <c r="H1959">
        <v>1993</v>
      </c>
      <c r="I1959"/>
      <c r="J1959" s="40">
        <v>0.48666666666666664</v>
      </c>
      <c r="K1959" s="11" t="b">
        <v>0</v>
      </c>
    </row>
    <row r="1960" spans="1:11" x14ac:dyDescent="0.2">
      <c r="A1960">
        <v>2013</v>
      </c>
      <c r="B1960" t="s">
        <v>7</v>
      </c>
      <c r="C1960" s="11" t="s">
        <v>34</v>
      </c>
      <c r="D1960" t="s">
        <v>1897</v>
      </c>
      <c r="E1960">
        <v>875.520000815392</v>
      </c>
      <c r="F1960" t="str">
        <f t="shared" si="60"/>
        <v/>
      </c>
      <c r="G1960" t="str">
        <f t="shared" si="61"/>
        <v/>
      </c>
      <c r="H1960">
        <v>1992</v>
      </c>
      <c r="I1960"/>
      <c r="J1960" s="40">
        <v>0.48</v>
      </c>
      <c r="K1960" s="11" t="b">
        <v>0</v>
      </c>
    </row>
    <row r="1961" spans="1:11" x14ac:dyDescent="0.2">
      <c r="A1961">
        <v>2014</v>
      </c>
      <c r="B1961" t="s">
        <v>18</v>
      </c>
      <c r="C1961" s="11" t="s">
        <v>34</v>
      </c>
      <c r="D1961" t="s">
        <v>1898</v>
      </c>
      <c r="E1961">
        <v>20</v>
      </c>
      <c r="F1961" t="str">
        <f t="shared" si="60"/>
        <v/>
      </c>
      <c r="G1961" t="str">
        <f t="shared" si="61"/>
        <v/>
      </c>
      <c r="H1961">
        <v>1962</v>
      </c>
      <c r="I1961"/>
      <c r="J1961" s="40" t="s">
        <v>85</v>
      </c>
      <c r="K1961" s="11" t="b">
        <v>0</v>
      </c>
    </row>
    <row r="1962" spans="1:11" x14ac:dyDescent="0.2">
      <c r="A1962">
        <v>2015</v>
      </c>
      <c r="B1962" t="s">
        <v>9</v>
      </c>
      <c r="C1962" s="11" t="s">
        <v>36</v>
      </c>
      <c r="D1962" t="s">
        <v>1899</v>
      </c>
      <c r="E1962">
        <v>26.460000012069901</v>
      </c>
      <c r="F1962" t="str">
        <f t="shared" si="60"/>
        <v/>
      </c>
      <c r="G1962" t="str">
        <f t="shared" si="61"/>
        <v/>
      </c>
      <c r="H1962">
        <v>1974</v>
      </c>
      <c r="I1962"/>
      <c r="J1962" s="40">
        <v>0.30940000000000001</v>
      </c>
      <c r="K1962" s="11" t="b">
        <v>0</v>
      </c>
    </row>
    <row r="1963" spans="1:11" x14ac:dyDescent="0.2">
      <c r="A1963">
        <v>2016</v>
      </c>
      <c r="B1963" t="s">
        <v>6</v>
      </c>
      <c r="C1963" s="11" t="s">
        <v>34</v>
      </c>
      <c r="D1963" t="s">
        <v>1900</v>
      </c>
      <c r="E1963">
        <v>483.59999984502798</v>
      </c>
      <c r="F1963" t="str">
        <f t="shared" si="60"/>
        <v/>
      </c>
      <c r="G1963" t="str">
        <f t="shared" si="61"/>
        <v/>
      </c>
      <c r="H1963">
        <v>1981</v>
      </c>
      <c r="I1963"/>
      <c r="J1963" s="40">
        <v>0.3944375</v>
      </c>
      <c r="K1963" s="11" t="b">
        <v>0</v>
      </c>
    </row>
    <row r="1964" spans="1:11" x14ac:dyDescent="0.2">
      <c r="A1964">
        <v>2017</v>
      </c>
      <c r="B1964" t="s">
        <v>9</v>
      </c>
      <c r="C1964" s="11" t="s">
        <v>34</v>
      </c>
      <c r="D1964" t="s">
        <v>1900</v>
      </c>
      <c r="E1964">
        <v>135.24000006169101</v>
      </c>
      <c r="F1964" t="str">
        <f t="shared" si="60"/>
        <v/>
      </c>
      <c r="G1964" t="str">
        <f t="shared" si="61"/>
        <v/>
      </c>
      <c r="H1964">
        <v>1979</v>
      </c>
      <c r="I1964"/>
      <c r="J1964" s="40">
        <v>0.32240000000000002</v>
      </c>
      <c r="K1964" s="11" t="b">
        <v>0</v>
      </c>
    </row>
    <row r="1965" spans="1:11" x14ac:dyDescent="0.2">
      <c r="A1965">
        <v>2018</v>
      </c>
      <c r="B1965" t="s">
        <v>9</v>
      </c>
      <c r="C1965" s="11" t="s">
        <v>37</v>
      </c>
      <c r="D1965" t="s">
        <v>1901</v>
      </c>
      <c r="E1965">
        <v>130.340000059456</v>
      </c>
      <c r="F1965" t="str">
        <f t="shared" si="60"/>
        <v/>
      </c>
      <c r="G1965" t="str">
        <f t="shared" si="61"/>
        <v/>
      </c>
      <c r="H1965">
        <v>1971</v>
      </c>
      <c r="I1965"/>
      <c r="J1965" s="40">
        <v>0.30159999999999998</v>
      </c>
      <c r="K1965" s="11" t="b">
        <v>0</v>
      </c>
    </row>
    <row r="1966" spans="1:11" x14ac:dyDescent="0.2">
      <c r="A1966">
        <v>2019</v>
      </c>
      <c r="B1966" t="s">
        <v>6</v>
      </c>
      <c r="C1966" s="11" t="s">
        <v>34</v>
      </c>
      <c r="D1966" t="s">
        <v>1902</v>
      </c>
      <c r="E1966">
        <v>1859.9999994039499</v>
      </c>
      <c r="F1966" t="str">
        <f t="shared" si="60"/>
        <v/>
      </c>
      <c r="G1966" t="str">
        <f t="shared" si="61"/>
        <v/>
      </c>
      <c r="H1966">
        <v>1970</v>
      </c>
      <c r="I1966"/>
      <c r="J1966" s="40">
        <v>0.359375</v>
      </c>
      <c r="K1966" s="11" t="b">
        <v>0</v>
      </c>
    </row>
    <row r="1967" spans="1:11" x14ac:dyDescent="0.2">
      <c r="A1967">
        <v>2020</v>
      </c>
      <c r="B1967" t="s">
        <v>9</v>
      </c>
      <c r="C1967" s="11" t="s">
        <v>34</v>
      </c>
      <c r="D1967" t="s">
        <v>1902</v>
      </c>
      <c r="E1967">
        <v>35.280000016093297</v>
      </c>
      <c r="F1967" t="str">
        <f t="shared" si="60"/>
        <v/>
      </c>
      <c r="G1967" t="str">
        <f t="shared" si="61"/>
        <v/>
      </c>
      <c r="H1967">
        <v>1967</v>
      </c>
      <c r="I1967"/>
      <c r="J1967" s="40">
        <v>0.29120000000000001</v>
      </c>
      <c r="K1967" s="11" t="b">
        <v>0</v>
      </c>
    </row>
    <row r="1968" spans="1:11" x14ac:dyDescent="0.2">
      <c r="A1968">
        <v>2021</v>
      </c>
      <c r="B1968" t="s">
        <v>18</v>
      </c>
      <c r="C1968" s="11" t="s">
        <v>34</v>
      </c>
      <c r="D1968" t="s">
        <v>1903</v>
      </c>
      <c r="E1968">
        <v>30</v>
      </c>
      <c r="F1968" t="str">
        <f t="shared" si="60"/>
        <v/>
      </c>
      <c r="G1968" t="str">
        <f t="shared" si="61"/>
        <v/>
      </c>
      <c r="H1968">
        <v>1997</v>
      </c>
      <c r="I1968"/>
      <c r="J1968" s="40" t="s">
        <v>85</v>
      </c>
      <c r="K1968" s="11" t="b">
        <v>0</v>
      </c>
    </row>
    <row r="1969" spans="1:11" x14ac:dyDescent="0.2">
      <c r="A1969">
        <v>2022</v>
      </c>
      <c r="B1969" t="s">
        <v>18</v>
      </c>
      <c r="C1969" s="11" t="s">
        <v>50</v>
      </c>
      <c r="D1969" t="s">
        <v>1904</v>
      </c>
      <c r="E1969">
        <v>15.75</v>
      </c>
      <c r="F1969" t="str">
        <f t="shared" si="60"/>
        <v/>
      </c>
      <c r="G1969" t="str">
        <f t="shared" si="61"/>
        <v/>
      </c>
      <c r="H1969">
        <v>1941</v>
      </c>
      <c r="I1969"/>
      <c r="J1969" s="40" t="s">
        <v>85</v>
      </c>
      <c r="K1969" s="11" t="b">
        <v>0</v>
      </c>
    </row>
    <row r="1970" spans="1:11" x14ac:dyDescent="0.2">
      <c r="A1970">
        <v>2023</v>
      </c>
      <c r="B1970" t="s">
        <v>8</v>
      </c>
      <c r="C1970" s="11" t="s">
        <v>41</v>
      </c>
      <c r="D1970" t="s">
        <v>1905</v>
      </c>
      <c r="E1970">
        <v>107.491300049033</v>
      </c>
      <c r="F1970" t="str">
        <f t="shared" si="60"/>
        <v/>
      </c>
      <c r="G1970" t="str">
        <f t="shared" si="61"/>
        <v/>
      </c>
      <c r="H1970">
        <v>1982</v>
      </c>
      <c r="I1970"/>
      <c r="J1970" s="40">
        <v>0.33020000000000005</v>
      </c>
      <c r="K1970" s="11" t="b">
        <v>0</v>
      </c>
    </row>
    <row r="1971" spans="1:11" x14ac:dyDescent="0.2">
      <c r="A1971">
        <v>2024</v>
      </c>
      <c r="B1971" t="s">
        <v>7</v>
      </c>
      <c r="C1971" s="11" t="s">
        <v>41</v>
      </c>
      <c r="D1971" t="s">
        <v>1906</v>
      </c>
      <c r="E1971">
        <v>158.40000014752101</v>
      </c>
      <c r="F1971" t="str">
        <f t="shared" si="60"/>
        <v/>
      </c>
      <c r="G1971" t="str">
        <f t="shared" si="61"/>
        <v/>
      </c>
      <c r="H1971">
        <v>1994</v>
      </c>
      <c r="I1971"/>
      <c r="J1971" s="40">
        <v>0.49333333333333335</v>
      </c>
      <c r="K1971" s="11" t="b">
        <v>0</v>
      </c>
    </row>
    <row r="1972" spans="1:11" x14ac:dyDescent="0.2">
      <c r="A1972">
        <v>2025</v>
      </c>
      <c r="B1972" t="s">
        <v>7</v>
      </c>
      <c r="C1972" s="11" t="s">
        <v>36</v>
      </c>
      <c r="D1972" t="s">
        <v>1907</v>
      </c>
      <c r="E1972">
        <v>106.176000098884</v>
      </c>
      <c r="F1972" t="str">
        <f t="shared" si="60"/>
        <v/>
      </c>
      <c r="G1972" t="str">
        <f t="shared" si="61"/>
        <v/>
      </c>
      <c r="H1972">
        <v>1997</v>
      </c>
      <c r="I1972"/>
      <c r="J1972" s="40">
        <v>0.51333333333333331</v>
      </c>
      <c r="K1972" s="11" t="b">
        <v>0</v>
      </c>
    </row>
    <row r="1973" spans="1:11" x14ac:dyDescent="0.2">
      <c r="A1973">
        <v>2026</v>
      </c>
      <c r="B1973" t="s">
        <v>6</v>
      </c>
      <c r="C1973" s="11" t="s">
        <v>36</v>
      </c>
      <c r="D1973" t="s">
        <v>1907</v>
      </c>
      <c r="E1973">
        <v>23.249999992549402</v>
      </c>
      <c r="F1973" t="str">
        <f t="shared" si="60"/>
        <v/>
      </c>
      <c r="G1973" t="str">
        <f t="shared" si="61"/>
        <v/>
      </c>
      <c r="H1973">
        <v>1965</v>
      </c>
      <c r="I1973"/>
      <c r="J1973" s="40">
        <v>0.34343750000000001</v>
      </c>
      <c r="K1973" s="11" t="b">
        <v>1</v>
      </c>
    </row>
    <row r="1974" spans="1:11" x14ac:dyDescent="0.2">
      <c r="A1974">
        <v>2027</v>
      </c>
      <c r="B1974" t="s">
        <v>18</v>
      </c>
      <c r="C1974" s="11" t="s">
        <v>48</v>
      </c>
      <c r="D1974" t="s">
        <v>1908</v>
      </c>
      <c r="E1974">
        <v>28</v>
      </c>
      <c r="F1974" t="str">
        <f t="shared" si="60"/>
        <v/>
      </c>
      <c r="G1974" t="str">
        <f t="shared" si="61"/>
        <v/>
      </c>
      <c r="H1974">
        <v>1975</v>
      </c>
      <c r="I1974"/>
      <c r="J1974" s="40" t="s">
        <v>85</v>
      </c>
      <c r="K1974" s="11" t="b">
        <v>0</v>
      </c>
    </row>
    <row r="1975" spans="1:11" x14ac:dyDescent="0.2">
      <c r="A1975">
        <v>2028</v>
      </c>
      <c r="B1975" t="s">
        <v>7</v>
      </c>
      <c r="C1975" s="11" t="s">
        <v>48</v>
      </c>
      <c r="D1975" t="s">
        <v>1909</v>
      </c>
      <c r="E1975">
        <v>105.600000098348</v>
      </c>
      <c r="F1975" t="str">
        <f t="shared" si="60"/>
        <v/>
      </c>
      <c r="G1975" t="str">
        <f t="shared" si="61"/>
        <v/>
      </c>
      <c r="H1975">
        <v>2004</v>
      </c>
      <c r="I1975"/>
      <c r="J1975" s="40">
        <v>0.56000000000000005</v>
      </c>
      <c r="K1975" s="11" t="b">
        <v>0</v>
      </c>
    </row>
    <row r="1976" spans="1:11" x14ac:dyDescent="0.2">
      <c r="A1976">
        <v>2029</v>
      </c>
      <c r="B1976" t="s">
        <v>18</v>
      </c>
      <c r="C1976" s="11" t="s">
        <v>35</v>
      </c>
      <c r="D1976" t="s">
        <v>1910</v>
      </c>
      <c r="E1976">
        <v>60</v>
      </c>
      <c r="F1976" t="str">
        <f t="shared" si="60"/>
        <v/>
      </c>
      <c r="G1976" t="str">
        <f t="shared" si="61"/>
        <v/>
      </c>
      <c r="H1976">
        <v>1979</v>
      </c>
      <c r="I1976"/>
      <c r="J1976" s="40" t="s">
        <v>85</v>
      </c>
      <c r="K1976" s="11" t="b">
        <v>0</v>
      </c>
    </row>
    <row r="1977" spans="1:11" x14ac:dyDescent="0.2">
      <c r="A1977">
        <v>2030</v>
      </c>
      <c r="B1977" t="s">
        <v>18</v>
      </c>
      <c r="C1977" s="11" t="s">
        <v>35</v>
      </c>
      <c r="D1977" t="s">
        <v>1911</v>
      </c>
      <c r="E1977">
        <v>84</v>
      </c>
      <c r="F1977" t="str">
        <f t="shared" si="60"/>
        <v/>
      </c>
      <c r="G1977" t="str">
        <f t="shared" si="61"/>
        <v/>
      </c>
      <c r="H1977">
        <v>2010</v>
      </c>
      <c r="I1977"/>
      <c r="J1977" s="40" t="s">
        <v>85</v>
      </c>
      <c r="K1977" s="11" t="b">
        <v>0</v>
      </c>
    </row>
    <row r="1978" spans="1:11" x14ac:dyDescent="0.2">
      <c r="A1978">
        <v>2031</v>
      </c>
      <c r="B1978" t="s">
        <v>6</v>
      </c>
      <c r="C1978" s="11" t="s">
        <v>45</v>
      </c>
      <c r="D1978" t="s">
        <v>1912</v>
      </c>
      <c r="E1978">
        <v>31.898999989777799</v>
      </c>
      <c r="F1978" t="str">
        <f t="shared" si="60"/>
        <v/>
      </c>
      <c r="G1978" t="str">
        <f t="shared" si="61"/>
        <v/>
      </c>
      <c r="H1978">
        <v>1976</v>
      </c>
      <c r="I1978"/>
      <c r="J1978" s="40">
        <v>0.3785</v>
      </c>
      <c r="K1978" s="11" t="b">
        <v>1</v>
      </c>
    </row>
    <row r="1979" spans="1:11" x14ac:dyDescent="0.2">
      <c r="A1979">
        <v>2032</v>
      </c>
      <c r="B1979" t="s">
        <v>5</v>
      </c>
      <c r="C1979" s="11" t="s">
        <v>45</v>
      </c>
      <c r="D1979" t="s">
        <v>1912</v>
      </c>
      <c r="E1979">
        <v>248.95200048387099</v>
      </c>
      <c r="F1979" t="str">
        <f t="shared" si="60"/>
        <v/>
      </c>
      <c r="G1979" t="str">
        <f t="shared" si="61"/>
        <v/>
      </c>
      <c r="H1979">
        <v>2000</v>
      </c>
      <c r="I1979"/>
      <c r="J1979" s="40">
        <v>0.44</v>
      </c>
      <c r="K1979" s="11" t="b">
        <v>0</v>
      </c>
    </row>
    <row r="1980" spans="1:11" x14ac:dyDescent="0.2">
      <c r="A1980">
        <v>2033</v>
      </c>
      <c r="B1980" t="s">
        <v>8</v>
      </c>
      <c r="C1980" s="11" t="s">
        <v>45</v>
      </c>
      <c r="D1980" t="s">
        <v>1912</v>
      </c>
      <c r="E1980">
        <v>64.680000029504299</v>
      </c>
      <c r="F1980" t="str">
        <f t="shared" si="60"/>
        <v/>
      </c>
      <c r="G1980" t="str">
        <f t="shared" si="61"/>
        <v/>
      </c>
      <c r="H1980">
        <v>2000</v>
      </c>
      <c r="I1980"/>
      <c r="J1980" s="40">
        <v>0.377</v>
      </c>
      <c r="K1980" s="11" t="b">
        <v>1</v>
      </c>
    </row>
    <row r="1981" spans="1:11" x14ac:dyDescent="0.2">
      <c r="A1981">
        <v>2034</v>
      </c>
      <c r="B1981" t="s">
        <v>8</v>
      </c>
      <c r="C1981" s="11" t="s">
        <v>45</v>
      </c>
      <c r="D1981" t="s">
        <v>1912</v>
      </c>
      <c r="E1981">
        <v>44.100000020116603</v>
      </c>
      <c r="F1981" t="str">
        <f t="shared" si="60"/>
        <v/>
      </c>
      <c r="G1981" t="str">
        <f t="shared" si="61"/>
        <v/>
      </c>
      <c r="H1981">
        <v>2006</v>
      </c>
      <c r="I1981"/>
      <c r="J1981" s="40">
        <v>0.3926</v>
      </c>
      <c r="K1981" s="11" t="b">
        <v>0</v>
      </c>
    </row>
    <row r="1982" spans="1:11" x14ac:dyDescent="0.2">
      <c r="A1982">
        <v>2035</v>
      </c>
      <c r="B1982" t="s">
        <v>6</v>
      </c>
      <c r="C1982" s="11" t="s">
        <v>50</v>
      </c>
      <c r="D1982" t="s">
        <v>1913</v>
      </c>
      <c r="E1982">
        <v>39.245999987423403</v>
      </c>
      <c r="F1982" t="str">
        <f t="shared" si="60"/>
        <v/>
      </c>
      <c r="G1982" t="str">
        <f t="shared" si="61"/>
        <v/>
      </c>
      <c r="H1982">
        <v>1966</v>
      </c>
      <c r="I1982"/>
      <c r="J1982" s="40">
        <v>0.34662500000000002</v>
      </c>
      <c r="K1982" s="11" t="b">
        <v>0</v>
      </c>
    </row>
    <row r="1983" spans="1:11" x14ac:dyDescent="0.2">
      <c r="A1983">
        <v>2036</v>
      </c>
      <c r="B1983" t="s">
        <v>21</v>
      </c>
      <c r="C1983" s="11" t="s">
        <v>41</v>
      </c>
      <c r="D1983" t="s">
        <v>1914</v>
      </c>
      <c r="E1983">
        <v>20</v>
      </c>
      <c r="F1983" t="str">
        <f t="shared" si="60"/>
        <v/>
      </c>
      <c r="G1983" t="str">
        <f t="shared" si="61"/>
        <v/>
      </c>
      <c r="H1983">
        <v>2007</v>
      </c>
      <c r="I1983"/>
      <c r="J1983" s="40" t="s">
        <v>85</v>
      </c>
      <c r="K1983" s="11" t="b">
        <v>1</v>
      </c>
    </row>
    <row r="1984" spans="1:11" x14ac:dyDescent="0.2">
      <c r="A1984">
        <v>2037</v>
      </c>
      <c r="B1984" t="s">
        <v>18</v>
      </c>
      <c r="C1984" s="11" t="s">
        <v>50</v>
      </c>
      <c r="D1984" t="s">
        <v>1915</v>
      </c>
      <c r="E1984">
        <v>18.216000000000001</v>
      </c>
      <c r="F1984" t="str">
        <f t="shared" si="60"/>
        <v/>
      </c>
      <c r="G1984" t="str">
        <f t="shared" si="61"/>
        <v/>
      </c>
      <c r="H1984">
        <v>1975</v>
      </c>
      <c r="I1984"/>
      <c r="J1984" s="40" t="s">
        <v>85</v>
      </c>
      <c r="K1984" s="11" t="b">
        <v>0</v>
      </c>
    </row>
    <row r="1985" spans="1:11" x14ac:dyDescent="0.2">
      <c r="A1985">
        <v>2038</v>
      </c>
      <c r="B1985" t="s">
        <v>7</v>
      </c>
      <c r="C1985" s="11" t="s">
        <v>42</v>
      </c>
      <c r="D1985" t="s">
        <v>1916</v>
      </c>
      <c r="E1985">
        <v>56.832000052928898</v>
      </c>
      <c r="F1985" t="str">
        <f t="shared" si="60"/>
        <v/>
      </c>
      <c r="G1985" t="str">
        <f t="shared" si="61"/>
        <v/>
      </c>
      <c r="H1985">
        <v>1995</v>
      </c>
      <c r="I1985"/>
      <c r="J1985" s="40">
        <v>0.5</v>
      </c>
      <c r="K1985" s="11" t="b">
        <v>0</v>
      </c>
    </row>
    <row r="1986" spans="1:11" x14ac:dyDescent="0.2">
      <c r="A1986">
        <v>2039</v>
      </c>
      <c r="B1986" t="s">
        <v>18</v>
      </c>
      <c r="C1986" s="11" t="s">
        <v>50</v>
      </c>
      <c r="D1986" t="s">
        <v>1917</v>
      </c>
      <c r="E1986">
        <v>14.9</v>
      </c>
      <c r="F1986" t="str">
        <f t="shared" ref="F1986:F2049" si="62">IF(B1986="PSP",E1986,"")</f>
        <v/>
      </c>
      <c r="G1986" t="str">
        <f t="shared" ref="G1986:G2049" si="63">IF(B1986="PSP",E1986*8,"")</f>
        <v/>
      </c>
      <c r="H1986">
        <v>1978</v>
      </c>
      <c r="I1986"/>
      <c r="J1986" s="40" t="s">
        <v>85</v>
      </c>
      <c r="K1986" s="11" t="b">
        <v>0</v>
      </c>
    </row>
    <row r="1987" spans="1:11" x14ac:dyDescent="0.2">
      <c r="A1987">
        <v>2040</v>
      </c>
      <c r="B1987" t="s">
        <v>5</v>
      </c>
      <c r="C1987" s="11" t="s">
        <v>41</v>
      </c>
      <c r="D1987" t="s">
        <v>1918</v>
      </c>
      <c r="E1987">
        <v>165.600000321865</v>
      </c>
      <c r="F1987" t="str">
        <f t="shared" si="62"/>
        <v/>
      </c>
      <c r="G1987" t="str">
        <f t="shared" si="63"/>
        <v/>
      </c>
      <c r="H1987">
        <v>1981</v>
      </c>
      <c r="I1987"/>
      <c r="J1987" s="40">
        <v>0.38299999999999995</v>
      </c>
      <c r="K1987" s="11" t="b">
        <v>1</v>
      </c>
    </row>
    <row r="1988" spans="1:11" x14ac:dyDescent="0.2">
      <c r="A1988">
        <v>2041</v>
      </c>
      <c r="B1988" t="s">
        <v>18</v>
      </c>
      <c r="C1988" s="11" t="s">
        <v>51</v>
      </c>
      <c r="D1988" t="s">
        <v>1919</v>
      </c>
      <c r="E1988">
        <v>37.5</v>
      </c>
      <c r="F1988" t="str">
        <f t="shared" si="62"/>
        <v/>
      </c>
      <c r="G1988" t="str">
        <f t="shared" si="63"/>
        <v/>
      </c>
      <c r="H1988">
        <v>1935</v>
      </c>
      <c r="I1988"/>
      <c r="J1988" s="40" t="s">
        <v>85</v>
      </c>
      <c r="K1988" s="11" t="b">
        <v>0</v>
      </c>
    </row>
    <row r="1989" spans="1:11" x14ac:dyDescent="0.2">
      <c r="A1989">
        <v>2042</v>
      </c>
      <c r="B1989" t="s">
        <v>8</v>
      </c>
      <c r="C1989" s="11" t="s">
        <v>41</v>
      </c>
      <c r="D1989" t="s">
        <v>1920</v>
      </c>
      <c r="E1989">
        <v>14.1913800064735</v>
      </c>
      <c r="F1989" t="str">
        <f t="shared" si="62"/>
        <v/>
      </c>
      <c r="G1989" t="str">
        <f t="shared" si="63"/>
        <v/>
      </c>
      <c r="H1989">
        <v>2002</v>
      </c>
      <c r="I1989"/>
      <c r="J1989" s="40">
        <v>0.38219999999999998</v>
      </c>
      <c r="K1989" s="11" t="b">
        <v>1</v>
      </c>
    </row>
    <row r="1990" spans="1:11" x14ac:dyDescent="0.2">
      <c r="A1990">
        <v>2043</v>
      </c>
      <c r="B1990" t="s">
        <v>18</v>
      </c>
      <c r="C1990" s="11" t="s">
        <v>37</v>
      </c>
      <c r="D1990" t="s">
        <v>1921</v>
      </c>
      <c r="E1990">
        <v>25.3</v>
      </c>
      <c r="F1990" t="str">
        <f t="shared" si="62"/>
        <v/>
      </c>
      <c r="G1990" t="str">
        <f t="shared" si="63"/>
        <v/>
      </c>
      <c r="H1990">
        <v>1994</v>
      </c>
      <c r="I1990"/>
      <c r="J1990" s="40" t="s">
        <v>85</v>
      </c>
      <c r="K1990" s="11" t="b">
        <v>0</v>
      </c>
    </row>
    <row r="1991" spans="1:11" x14ac:dyDescent="0.2">
      <c r="A1991">
        <v>2044</v>
      </c>
      <c r="B1991" t="s">
        <v>18</v>
      </c>
      <c r="C1991" s="11" t="s">
        <v>35</v>
      </c>
      <c r="D1991" t="s">
        <v>1922</v>
      </c>
      <c r="E1991">
        <v>10.5</v>
      </c>
      <c r="F1991" t="str">
        <f t="shared" si="62"/>
        <v/>
      </c>
      <c r="G1991" t="str">
        <f t="shared" si="63"/>
        <v/>
      </c>
      <c r="H1991">
        <v>1969</v>
      </c>
      <c r="I1991"/>
      <c r="J1991" s="40" t="s">
        <v>85</v>
      </c>
      <c r="K1991" s="11" t="b">
        <v>0</v>
      </c>
    </row>
    <row r="1992" spans="1:11" x14ac:dyDescent="0.2">
      <c r="A1992">
        <v>2045</v>
      </c>
      <c r="B1992" t="s">
        <v>18</v>
      </c>
      <c r="C1992" s="11" t="s">
        <v>51</v>
      </c>
      <c r="D1992" t="s">
        <v>1923</v>
      </c>
      <c r="E1992">
        <v>17</v>
      </c>
      <c r="F1992" t="str">
        <f t="shared" si="62"/>
        <v/>
      </c>
      <c r="G1992" t="str">
        <f t="shared" si="63"/>
        <v/>
      </c>
      <c r="H1992">
        <v>1982</v>
      </c>
      <c r="I1992"/>
      <c r="J1992" s="40" t="s">
        <v>85</v>
      </c>
      <c r="K1992" s="11" t="b">
        <v>0</v>
      </c>
    </row>
    <row r="1993" spans="1:11" x14ac:dyDescent="0.2">
      <c r="A1993">
        <v>2046</v>
      </c>
      <c r="B1993" t="s">
        <v>8</v>
      </c>
      <c r="C1993" s="11" t="s">
        <v>42</v>
      </c>
      <c r="D1993" t="s">
        <v>1924</v>
      </c>
      <c r="E1993">
        <v>36.260000016540303</v>
      </c>
      <c r="F1993" t="str">
        <f t="shared" si="62"/>
        <v/>
      </c>
      <c r="G1993" t="str">
        <f t="shared" si="63"/>
        <v/>
      </c>
      <c r="H1993">
        <v>1986</v>
      </c>
      <c r="I1993"/>
      <c r="J1993" s="40">
        <v>0.34060000000000001</v>
      </c>
      <c r="K1993" s="11" t="b">
        <v>1</v>
      </c>
    </row>
    <row r="1994" spans="1:11" x14ac:dyDescent="0.2">
      <c r="A1994">
        <v>2047</v>
      </c>
      <c r="B1994" t="s">
        <v>7</v>
      </c>
      <c r="C1994" s="11" t="s">
        <v>41</v>
      </c>
      <c r="D1994" t="s">
        <v>1925</v>
      </c>
      <c r="E1994">
        <v>768.00000071525596</v>
      </c>
      <c r="F1994" t="str">
        <f t="shared" si="62"/>
        <v/>
      </c>
      <c r="G1994" t="str">
        <f t="shared" si="63"/>
        <v/>
      </c>
      <c r="H1994">
        <v>2007</v>
      </c>
      <c r="I1994"/>
      <c r="J1994" s="40">
        <v>0.57999999999999996</v>
      </c>
      <c r="K1994" s="11" t="b">
        <v>0</v>
      </c>
    </row>
    <row r="1995" spans="1:11" x14ac:dyDescent="0.2">
      <c r="A1995">
        <v>2048</v>
      </c>
      <c r="B1995" t="s">
        <v>65</v>
      </c>
      <c r="C1995" s="11" t="s">
        <v>41</v>
      </c>
      <c r="D1995" t="s">
        <v>1926</v>
      </c>
      <c r="E1995">
        <v>33.4</v>
      </c>
      <c r="F1995" t="str">
        <f t="shared" si="62"/>
        <v/>
      </c>
      <c r="G1995" t="str">
        <f t="shared" si="63"/>
        <v/>
      </c>
      <c r="H1995">
        <v>2009</v>
      </c>
      <c r="I1995"/>
      <c r="J1995" s="40" t="s">
        <v>85</v>
      </c>
      <c r="K1995" s="11" t="b">
        <v>1</v>
      </c>
    </row>
    <row r="1996" spans="1:11" x14ac:dyDescent="0.2">
      <c r="A1996">
        <v>2049</v>
      </c>
      <c r="B1996" t="s">
        <v>8</v>
      </c>
      <c r="C1996" s="11" t="s">
        <v>34</v>
      </c>
      <c r="D1996" t="s">
        <v>1927</v>
      </c>
      <c r="E1996">
        <v>41.160000018775499</v>
      </c>
      <c r="F1996" t="str">
        <f t="shared" si="62"/>
        <v/>
      </c>
      <c r="G1996" t="str">
        <f t="shared" si="63"/>
        <v/>
      </c>
      <c r="H1996">
        <v>1994</v>
      </c>
      <c r="I1996"/>
      <c r="J1996" s="40">
        <v>0.3614</v>
      </c>
      <c r="K1996" s="11" t="b">
        <v>0</v>
      </c>
    </row>
    <row r="1997" spans="1:11" x14ac:dyDescent="0.2">
      <c r="A1997">
        <v>2050</v>
      </c>
      <c r="B1997" t="s">
        <v>6</v>
      </c>
      <c r="C1997" s="11" t="s">
        <v>41</v>
      </c>
      <c r="D1997" t="s">
        <v>1928</v>
      </c>
      <c r="E1997">
        <v>344.09999988973101</v>
      </c>
      <c r="F1997" t="str">
        <f t="shared" si="62"/>
        <v/>
      </c>
      <c r="G1997" t="str">
        <f t="shared" si="63"/>
        <v/>
      </c>
      <c r="H1997">
        <v>1971</v>
      </c>
      <c r="I1997"/>
      <c r="J1997" s="40">
        <v>0.36256250000000001</v>
      </c>
      <c r="K1997" s="11" t="b">
        <v>1</v>
      </c>
    </row>
    <row r="1998" spans="1:11" x14ac:dyDescent="0.2">
      <c r="A1998">
        <v>2051</v>
      </c>
      <c r="B1998" t="s">
        <v>66</v>
      </c>
      <c r="C1998" s="11" t="s">
        <v>43</v>
      </c>
      <c r="D1998" t="s">
        <v>1929</v>
      </c>
      <c r="E1998">
        <v>292.80000027269102</v>
      </c>
      <c r="F1998" t="str">
        <f t="shared" si="62"/>
        <v/>
      </c>
      <c r="G1998" t="str">
        <f t="shared" si="63"/>
        <v/>
      </c>
      <c r="H1998">
        <v>2010</v>
      </c>
      <c r="I1998"/>
      <c r="J1998" s="40">
        <v>0.49687500000000001</v>
      </c>
      <c r="K1998" s="11" t="b">
        <v>1</v>
      </c>
    </row>
    <row r="1999" spans="1:11" x14ac:dyDescent="0.2">
      <c r="A1999">
        <v>2052</v>
      </c>
      <c r="B1999" t="s">
        <v>8</v>
      </c>
      <c r="C1999" s="11" t="s">
        <v>48</v>
      </c>
      <c r="D1999" t="s">
        <v>1930</v>
      </c>
      <c r="E1999">
        <v>16.1700000073761</v>
      </c>
      <c r="F1999" t="str">
        <f t="shared" si="62"/>
        <v/>
      </c>
      <c r="G1999" t="str">
        <f t="shared" si="63"/>
        <v/>
      </c>
      <c r="H1999">
        <v>2004</v>
      </c>
      <c r="I1999"/>
      <c r="J1999" s="40">
        <v>0.38740000000000002</v>
      </c>
      <c r="K1999" s="11" t="b">
        <v>1</v>
      </c>
    </row>
    <row r="2000" spans="1:11" x14ac:dyDescent="0.2">
      <c r="A2000">
        <v>2053</v>
      </c>
      <c r="B2000" t="s">
        <v>67</v>
      </c>
      <c r="C2000" s="11" t="s">
        <v>48</v>
      </c>
      <c r="D2000" t="s">
        <v>1930</v>
      </c>
      <c r="E2000">
        <v>21.0240000195801</v>
      </c>
      <c r="F2000" t="str">
        <f t="shared" si="62"/>
        <v/>
      </c>
      <c r="G2000" t="str">
        <f t="shared" si="63"/>
        <v/>
      </c>
      <c r="H2000">
        <v>1960</v>
      </c>
      <c r="I2000"/>
      <c r="J2000" s="40">
        <v>0.33750000000000002</v>
      </c>
      <c r="K2000" s="11" t="b">
        <v>1</v>
      </c>
    </row>
    <row r="2001" spans="1:11" x14ac:dyDescent="0.2">
      <c r="A2001">
        <v>2054</v>
      </c>
      <c r="B2001" t="s">
        <v>18</v>
      </c>
      <c r="C2001" s="11" t="s">
        <v>35</v>
      </c>
      <c r="D2001" t="s">
        <v>1931</v>
      </c>
      <c r="E2001">
        <v>300</v>
      </c>
      <c r="F2001" t="str">
        <f t="shared" si="62"/>
        <v/>
      </c>
      <c r="G2001" t="str">
        <f t="shared" si="63"/>
        <v/>
      </c>
      <c r="H2001">
        <v>1987</v>
      </c>
      <c r="I2001"/>
      <c r="J2001" s="40" t="s">
        <v>85</v>
      </c>
      <c r="K2001" s="11" t="b">
        <v>0</v>
      </c>
    </row>
    <row r="2002" spans="1:11" x14ac:dyDescent="0.2">
      <c r="A2002">
        <v>2055</v>
      </c>
      <c r="B2002" t="s">
        <v>18</v>
      </c>
      <c r="C2002" s="11" t="s">
        <v>35</v>
      </c>
      <c r="D2002" t="s">
        <v>1932</v>
      </c>
      <c r="E2002">
        <v>30.9</v>
      </c>
      <c r="F2002" t="str">
        <f t="shared" si="62"/>
        <v/>
      </c>
      <c r="G2002" t="str">
        <f t="shared" si="63"/>
        <v/>
      </c>
      <c r="H2002">
        <v>1975</v>
      </c>
      <c r="I2002"/>
      <c r="J2002" s="40" t="s">
        <v>85</v>
      </c>
      <c r="K2002" s="11" t="b">
        <v>0</v>
      </c>
    </row>
    <row r="2003" spans="1:11" x14ac:dyDescent="0.2">
      <c r="A2003">
        <v>2056</v>
      </c>
      <c r="B2003" t="s">
        <v>18</v>
      </c>
      <c r="C2003" s="11" t="s">
        <v>41</v>
      </c>
      <c r="D2003" t="s">
        <v>1933</v>
      </c>
      <c r="E2003">
        <v>17.36</v>
      </c>
      <c r="F2003" t="str">
        <f t="shared" si="62"/>
        <v/>
      </c>
      <c r="G2003" t="str">
        <f t="shared" si="63"/>
        <v/>
      </c>
      <c r="H2003">
        <v>1998</v>
      </c>
      <c r="I2003"/>
      <c r="J2003" s="40" t="s">
        <v>85</v>
      </c>
      <c r="K2003" s="11" t="b">
        <v>0</v>
      </c>
    </row>
    <row r="2004" spans="1:11" x14ac:dyDescent="0.2">
      <c r="A2004">
        <v>2057</v>
      </c>
      <c r="B2004" t="s">
        <v>10</v>
      </c>
      <c r="C2004" s="11" t="s">
        <v>41</v>
      </c>
      <c r="D2004" t="s">
        <v>1934</v>
      </c>
      <c r="E2004">
        <v>150</v>
      </c>
      <c r="F2004">
        <f t="shared" si="62"/>
        <v>150</v>
      </c>
      <c r="G2004">
        <f t="shared" si="63"/>
        <v>1200</v>
      </c>
      <c r="H2004">
        <v>1989</v>
      </c>
      <c r="I2004"/>
      <c r="J2004" s="40" t="s">
        <v>85</v>
      </c>
      <c r="K2004" s="11" t="b">
        <v>0</v>
      </c>
    </row>
    <row r="2005" spans="1:11" x14ac:dyDescent="0.2">
      <c r="A2005">
        <v>2058</v>
      </c>
      <c r="B2005" t="s">
        <v>67</v>
      </c>
      <c r="C2005" s="11" t="s">
        <v>73</v>
      </c>
      <c r="D2005" t="s">
        <v>1935</v>
      </c>
      <c r="E2005">
        <v>37.440000034868703</v>
      </c>
      <c r="F2005" t="str">
        <f t="shared" si="62"/>
        <v/>
      </c>
      <c r="G2005" t="str">
        <f t="shared" si="63"/>
        <v/>
      </c>
      <c r="H2005">
        <v>1953</v>
      </c>
      <c r="I2005"/>
      <c r="J2005" s="40">
        <v>0.31518750000000001</v>
      </c>
      <c r="K2005" s="11" t="b">
        <v>1</v>
      </c>
    </row>
    <row r="2006" spans="1:11" x14ac:dyDescent="0.2">
      <c r="A2006">
        <v>2059</v>
      </c>
      <c r="B2006" t="s">
        <v>18</v>
      </c>
      <c r="C2006" s="11" t="s">
        <v>54</v>
      </c>
      <c r="D2006" t="s">
        <v>1936</v>
      </c>
      <c r="E2006">
        <v>22.541</v>
      </c>
      <c r="F2006" t="str">
        <f t="shared" si="62"/>
        <v/>
      </c>
      <c r="G2006" t="str">
        <f t="shared" si="63"/>
        <v/>
      </c>
      <c r="H2006">
        <v>1960</v>
      </c>
      <c r="I2006"/>
      <c r="J2006" s="40" t="s">
        <v>85</v>
      </c>
      <c r="K2006" s="11" t="b">
        <v>0</v>
      </c>
    </row>
    <row r="2007" spans="1:11" x14ac:dyDescent="0.2">
      <c r="A2007">
        <v>2060</v>
      </c>
      <c r="B2007" t="s">
        <v>21</v>
      </c>
      <c r="C2007" s="11" t="s">
        <v>36</v>
      </c>
      <c r="D2007" t="s">
        <v>1937</v>
      </c>
      <c r="E2007">
        <v>22</v>
      </c>
      <c r="F2007" t="str">
        <f t="shared" si="62"/>
        <v/>
      </c>
      <c r="G2007" t="str">
        <f t="shared" si="63"/>
        <v/>
      </c>
      <c r="H2007">
        <v>2001</v>
      </c>
      <c r="I2007"/>
      <c r="J2007" s="40" t="s">
        <v>85</v>
      </c>
      <c r="K2007" s="11" t="b">
        <v>1</v>
      </c>
    </row>
    <row r="2008" spans="1:11" x14ac:dyDescent="0.2">
      <c r="A2008">
        <v>2061</v>
      </c>
      <c r="B2008" t="s">
        <v>21</v>
      </c>
      <c r="C2008" s="11" t="s">
        <v>36</v>
      </c>
      <c r="D2008" t="s">
        <v>1938</v>
      </c>
      <c r="E2008">
        <v>55</v>
      </c>
      <c r="F2008" t="str">
        <f t="shared" si="62"/>
        <v/>
      </c>
      <c r="G2008" t="str">
        <f t="shared" si="63"/>
        <v/>
      </c>
      <c r="H2008">
        <v>1994</v>
      </c>
      <c r="I2008"/>
      <c r="J2008" s="40" t="s">
        <v>85</v>
      </c>
      <c r="K2008" s="11" t="b">
        <v>1</v>
      </c>
    </row>
    <row r="2009" spans="1:11" x14ac:dyDescent="0.2">
      <c r="A2009">
        <v>2062</v>
      </c>
      <c r="B2009" t="s">
        <v>18</v>
      </c>
      <c r="C2009" s="11" t="s">
        <v>36</v>
      </c>
      <c r="D2009" t="s">
        <v>1939</v>
      </c>
      <c r="E2009">
        <v>25</v>
      </c>
      <c r="F2009" t="str">
        <f t="shared" si="62"/>
        <v/>
      </c>
      <c r="G2009" t="str">
        <f t="shared" si="63"/>
        <v/>
      </c>
      <c r="H2009">
        <v>1990</v>
      </c>
      <c r="I2009"/>
      <c r="J2009" s="40" t="s">
        <v>85</v>
      </c>
      <c r="K2009" s="11" t="b">
        <v>0</v>
      </c>
    </row>
    <row r="2010" spans="1:11" x14ac:dyDescent="0.2">
      <c r="A2010">
        <v>2063</v>
      </c>
      <c r="B2010" t="s">
        <v>6</v>
      </c>
      <c r="C2010" s="11" t="s">
        <v>40</v>
      </c>
      <c r="D2010" t="s">
        <v>1940</v>
      </c>
      <c r="E2010">
        <v>69.749999977648301</v>
      </c>
      <c r="F2010" t="str">
        <f t="shared" si="62"/>
        <v/>
      </c>
      <c r="G2010" t="str">
        <f t="shared" si="63"/>
        <v/>
      </c>
      <c r="H2010">
        <v>1975</v>
      </c>
      <c r="I2010"/>
      <c r="J2010" s="40">
        <v>0.37531249999999999</v>
      </c>
      <c r="K2010" s="11" t="b">
        <v>1</v>
      </c>
    </row>
    <row r="2011" spans="1:11" x14ac:dyDescent="0.2">
      <c r="A2011">
        <v>2064</v>
      </c>
      <c r="B2011" t="s">
        <v>66</v>
      </c>
      <c r="C2011" s="11" t="s">
        <v>53</v>
      </c>
      <c r="D2011" t="s">
        <v>1941</v>
      </c>
      <c r="E2011">
        <v>12.000000011175899</v>
      </c>
      <c r="F2011" t="str">
        <f t="shared" si="62"/>
        <v/>
      </c>
      <c r="G2011" t="str">
        <f t="shared" si="63"/>
        <v/>
      </c>
      <c r="H2011">
        <v>1980</v>
      </c>
      <c r="I2011"/>
      <c r="J2011" s="40">
        <v>0.40125</v>
      </c>
      <c r="K2011" s="11" t="b">
        <v>1</v>
      </c>
    </row>
    <row r="2012" spans="1:11" x14ac:dyDescent="0.2">
      <c r="A2012">
        <v>2065</v>
      </c>
      <c r="B2012" t="s">
        <v>66</v>
      </c>
      <c r="C2012" s="11" t="s">
        <v>45</v>
      </c>
      <c r="D2012" t="s">
        <v>1942</v>
      </c>
      <c r="E2012">
        <v>11.520000010728801</v>
      </c>
      <c r="F2012" t="str">
        <f t="shared" si="62"/>
        <v/>
      </c>
      <c r="G2012" t="str">
        <f t="shared" si="63"/>
        <v/>
      </c>
      <c r="H2012">
        <v>1998</v>
      </c>
      <c r="I2012"/>
      <c r="J2012" s="40">
        <v>0.45862499999999995</v>
      </c>
      <c r="K2012" s="11" t="b">
        <v>1</v>
      </c>
    </row>
    <row r="2013" spans="1:11" x14ac:dyDescent="0.2">
      <c r="A2013">
        <v>2066</v>
      </c>
      <c r="B2013" t="s">
        <v>66</v>
      </c>
      <c r="C2013" s="11" t="s">
        <v>41</v>
      </c>
      <c r="D2013" t="s">
        <v>1943</v>
      </c>
      <c r="E2013">
        <v>52.416000048816201</v>
      </c>
      <c r="F2013" t="str">
        <f t="shared" si="62"/>
        <v/>
      </c>
      <c r="G2013" t="str">
        <f t="shared" si="63"/>
        <v/>
      </c>
      <c r="H2013">
        <v>1969</v>
      </c>
      <c r="I2013"/>
      <c r="J2013" s="40">
        <v>0.3661875</v>
      </c>
      <c r="K2013" s="11" t="b">
        <v>0</v>
      </c>
    </row>
    <row r="2014" spans="1:11" x14ac:dyDescent="0.2">
      <c r="A2014">
        <v>2067</v>
      </c>
      <c r="B2014" t="s">
        <v>8</v>
      </c>
      <c r="C2014" s="11" t="s">
        <v>41</v>
      </c>
      <c r="D2014" t="s">
        <v>1944</v>
      </c>
      <c r="E2014">
        <v>25.774000011757</v>
      </c>
      <c r="F2014" t="str">
        <f t="shared" si="62"/>
        <v/>
      </c>
      <c r="G2014" t="str">
        <f t="shared" si="63"/>
        <v/>
      </c>
      <c r="H2014">
        <v>1988</v>
      </c>
      <c r="I2014"/>
      <c r="J2014" s="40">
        <v>0.3458</v>
      </c>
      <c r="K2014" s="11" t="b">
        <v>1</v>
      </c>
    </row>
    <row r="2015" spans="1:11" x14ac:dyDescent="0.2">
      <c r="A2015">
        <v>2068</v>
      </c>
      <c r="B2015" t="s">
        <v>67</v>
      </c>
      <c r="C2015" s="11" t="s">
        <v>41</v>
      </c>
      <c r="D2015" t="s">
        <v>1944</v>
      </c>
      <c r="E2015">
        <v>74.630400069505001</v>
      </c>
      <c r="F2015" t="str">
        <f t="shared" si="62"/>
        <v/>
      </c>
      <c r="G2015" t="str">
        <f t="shared" si="63"/>
        <v/>
      </c>
      <c r="H2015">
        <v>1966</v>
      </c>
      <c r="I2015"/>
      <c r="J2015" s="40">
        <v>0.35662500000000003</v>
      </c>
      <c r="K2015" s="11" t="b">
        <v>1</v>
      </c>
    </row>
    <row r="2016" spans="1:11" x14ac:dyDescent="0.2">
      <c r="A2016">
        <v>2069</v>
      </c>
      <c r="B2016" t="s">
        <v>18</v>
      </c>
      <c r="C2016" s="11" t="s">
        <v>36</v>
      </c>
      <c r="D2016" t="s">
        <v>1945</v>
      </c>
      <c r="E2016">
        <v>40.200000000000003</v>
      </c>
      <c r="F2016" t="str">
        <f t="shared" si="62"/>
        <v/>
      </c>
      <c r="G2016" t="str">
        <f t="shared" si="63"/>
        <v/>
      </c>
      <c r="H2016">
        <v>1948</v>
      </c>
      <c r="I2016"/>
      <c r="J2016" s="40" t="s">
        <v>85</v>
      </c>
      <c r="K2016" s="11" t="b">
        <v>0</v>
      </c>
    </row>
    <row r="2017" spans="1:11" x14ac:dyDescent="0.2">
      <c r="A2017">
        <v>2070</v>
      </c>
      <c r="B2017" t="s">
        <v>18</v>
      </c>
      <c r="C2017" s="11" t="s">
        <v>35</v>
      </c>
      <c r="D2017" t="s">
        <v>1946</v>
      </c>
      <c r="E2017">
        <v>128</v>
      </c>
      <c r="F2017" t="str">
        <f t="shared" si="62"/>
        <v/>
      </c>
      <c r="G2017" t="str">
        <f t="shared" si="63"/>
        <v/>
      </c>
      <c r="H2017">
        <v>1979</v>
      </c>
      <c r="I2017"/>
      <c r="J2017" s="40" t="s">
        <v>85</v>
      </c>
      <c r="K2017" s="11" t="b">
        <v>0</v>
      </c>
    </row>
    <row r="2018" spans="1:11" x14ac:dyDescent="0.2">
      <c r="A2018">
        <v>2071</v>
      </c>
      <c r="B2018" t="s">
        <v>5</v>
      </c>
      <c r="C2018" s="11" t="s">
        <v>54</v>
      </c>
      <c r="D2018" t="s">
        <v>1947</v>
      </c>
      <c r="E2018">
        <v>248.40000048279799</v>
      </c>
      <c r="F2018" t="str">
        <f t="shared" si="62"/>
        <v/>
      </c>
      <c r="G2018" t="str">
        <f t="shared" si="63"/>
        <v/>
      </c>
      <c r="H2018">
        <v>1956</v>
      </c>
      <c r="I2018"/>
      <c r="J2018" s="40">
        <v>0.308</v>
      </c>
      <c r="K2018" s="11" t="b">
        <v>0</v>
      </c>
    </row>
    <row r="2019" spans="1:11" x14ac:dyDescent="0.2">
      <c r="A2019">
        <v>2072</v>
      </c>
      <c r="B2019" t="s">
        <v>18</v>
      </c>
      <c r="C2019" s="11" t="s">
        <v>62</v>
      </c>
      <c r="D2019" t="s">
        <v>1948</v>
      </c>
      <c r="E2019">
        <v>600</v>
      </c>
      <c r="F2019" t="str">
        <f t="shared" si="62"/>
        <v/>
      </c>
      <c r="G2019" t="str">
        <f t="shared" si="63"/>
        <v/>
      </c>
      <c r="H2019">
        <v>1986</v>
      </c>
      <c r="I2019"/>
      <c r="J2019" s="40" t="s">
        <v>85</v>
      </c>
      <c r="K2019" s="11" t="b">
        <v>0</v>
      </c>
    </row>
    <row r="2020" spans="1:11" x14ac:dyDescent="0.2">
      <c r="A2020">
        <v>2073</v>
      </c>
      <c r="B2020" t="s">
        <v>5</v>
      </c>
      <c r="C2020" s="11" t="s">
        <v>45</v>
      </c>
      <c r="D2020" t="s">
        <v>1949</v>
      </c>
      <c r="E2020">
        <v>219.88000042736499</v>
      </c>
      <c r="F2020" t="str">
        <f t="shared" si="62"/>
        <v/>
      </c>
      <c r="G2020" t="str">
        <f t="shared" si="63"/>
        <v/>
      </c>
      <c r="H2020">
        <v>1958</v>
      </c>
      <c r="I2020"/>
      <c r="J2020" s="40">
        <v>0.314</v>
      </c>
      <c r="K2020" s="11" t="b">
        <v>1</v>
      </c>
    </row>
    <row r="2021" spans="1:11" x14ac:dyDescent="0.2">
      <c r="A2021">
        <v>2074</v>
      </c>
      <c r="B2021" t="s">
        <v>7</v>
      </c>
      <c r="C2021" s="11" t="s">
        <v>63</v>
      </c>
      <c r="D2021" t="s">
        <v>1950</v>
      </c>
      <c r="E2021">
        <v>480.00000044703501</v>
      </c>
      <c r="F2021" t="str">
        <f t="shared" si="62"/>
        <v/>
      </c>
      <c r="G2021" t="str">
        <f t="shared" si="63"/>
        <v/>
      </c>
      <c r="H2021">
        <v>2001</v>
      </c>
      <c r="I2021"/>
      <c r="J2021" s="40">
        <v>0.54</v>
      </c>
      <c r="K2021" s="11" t="b">
        <v>0</v>
      </c>
    </row>
    <row r="2022" spans="1:11" x14ac:dyDescent="0.2">
      <c r="A2022">
        <v>2075</v>
      </c>
      <c r="B2022" t="s">
        <v>18</v>
      </c>
      <c r="C2022" s="11" t="s">
        <v>35</v>
      </c>
      <c r="D2022" t="s">
        <v>1951</v>
      </c>
      <c r="E2022">
        <v>31</v>
      </c>
      <c r="F2022" t="str">
        <f t="shared" si="62"/>
        <v/>
      </c>
      <c r="G2022" t="str">
        <f t="shared" si="63"/>
        <v/>
      </c>
      <c r="H2022">
        <v>1975</v>
      </c>
      <c r="I2022"/>
      <c r="J2022" s="40" t="s">
        <v>85</v>
      </c>
      <c r="K2022" s="11" t="b">
        <v>0</v>
      </c>
    </row>
    <row r="2023" spans="1:11" x14ac:dyDescent="0.2">
      <c r="A2023">
        <v>2076</v>
      </c>
      <c r="B2023" t="s">
        <v>21</v>
      </c>
      <c r="C2023" s="11" t="s">
        <v>41</v>
      </c>
      <c r="D2023" t="s">
        <v>1952</v>
      </c>
      <c r="E2023">
        <v>20</v>
      </c>
      <c r="F2023" t="str">
        <f t="shared" si="62"/>
        <v/>
      </c>
      <c r="G2023" t="str">
        <f t="shared" si="63"/>
        <v/>
      </c>
      <c r="H2023">
        <v>2003</v>
      </c>
      <c r="I2023"/>
      <c r="J2023" s="40" t="s">
        <v>85</v>
      </c>
      <c r="K2023" s="11" t="b">
        <v>1</v>
      </c>
    </row>
    <row r="2024" spans="1:11" x14ac:dyDescent="0.2">
      <c r="A2024">
        <v>2077</v>
      </c>
      <c r="B2024" t="s">
        <v>8</v>
      </c>
      <c r="C2024" s="11" t="s">
        <v>41</v>
      </c>
      <c r="D2024" t="s">
        <v>1953</v>
      </c>
      <c r="E2024">
        <v>10.4664000047743</v>
      </c>
      <c r="F2024" t="str">
        <f t="shared" si="62"/>
        <v/>
      </c>
      <c r="G2024" t="str">
        <f t="shared" si="63"/>
        <v/>
      </c>
      <c r="H2024">
        <v>2000</v>
      </c>
      <c r="I2024"/>
      <c r="J2024" s="40">
        <v>0.377</v>
      </c>
      <c r="K2024" s="11" t="b">
        <v>1</v>
      </c>
    </row>
    <row r="2025" spans="1:11" x14ac:dyDescent="0.2">
      <c r="A2025">
        <v>2078</v>
      </c>
      <c r="B2025" t="s">
        <v>5</v>
      </c>
      <c r="C2025" s="11" t="s">
        <v>40</v>
      </c>
      <c r="D2025" t="s">
        <v>1954</v>
      </c>
      <c r="E2025">
        <v>85.560000166297002</v>
      </c>
      <c r="F2025" t="str">
        <f t="shared" si="62"/>
        <v/>
      </c>
      <c r="G2025" t="str">
        <f t="shared" si="63"/>
        <v/>
      </c>
      <c r="H2025">
        <v>1964</v>
      </c>
      <c r="I2025"/>
      <c r="J2025" s="40">
        <v>0.33200000000000002</v>
      </c>
      <c r="K2025" s="11" t="b">
        <v>1</v>
      </c>
    </row>
    <row r="2026" spans="1:11" x14ac:dyDescent="0.2">
      <c r="A2026">
        <v>2079</v>
      </c>
      <c r="B2026" t="s">
        <v>5</v>
      </c>
      <c r="C2026" s="11" t="s">
        <v>40</v>
      </c>
      <c r="D2026" t="s">
        <v>1954</v>
      </c>
      <c r="E2026">
        <v>142.600000277162</v>
      </c>
      <c r="F2026" t="str">
        <f t="shared" si="62"/>
        <v/>
      </c>
      <c r="G2026" t="str">
        <f t="shared" si="63"/>
        <v/>
      </c>
      <c r="H2026">
        <v>1958</v>
      </c>
      <c r="I2026"/>
      <c r="J2026" s="40">
        <v>0.314</v>
      </c>
      <c r="K2026" s="11" t="b">
        <v>0</v>
      </c>
    </row>
    <row r="2027" spans="1:11" x14ac:dyDescent="0.2">
      <c r="A2027">
        <v>2080</v>
      </c>
      <c r="B2027" t="s">
        <v>6</v>
      </c>
      <c r="C2027" s="11" t="s">
        <v>40</v>
      </c>
      <c r="D2027" t="s">
        <v>1955</v>
      </c>
      <c r="E2027">
        <v>9.6719999969005599</v>
      </c>
      <c r="F2027" t="str">
        <f t="shared" si="62"/>
        <v/>
      </c>
      <c r="G2027" t="str">
        <f t="shared" si="63"/>
        <v/>
      </c>
      <c r="H2027">
        <v>1969</v>
      </c>
      <c r="I2027"/>
      <c r="J2027" s="40">
        <v>0.35618749999999999</v>
      </c>
      <c r="K2027" s="11" t="b">
        <v>1</v>
      </c>
    </row>
    <row r="2028" spans="1:11" x14ac:dyDescent="0.2">
      <c r="A2028">
        <v>2081</v>
      </c>
      <c r="B2028" t="s">
        <v>18</v>
      </c>
      <c r="C2028" s="11" t="s">
        <v>50</v>
      </c>
      <c r="D2028" t="s">
        <v>1956</v>
      </c>
      <c r="E2028">
        <v>253.8</v>
      </c>
      <c r="F2028" t="str">
        <f t="shared" si="62"/>
        <v/>
      </c>
      <c r="G2028" t="str">
        <f t="shared" si="63"/>
        <v/>
      </c>
      <c r="H2028">
        <v>1969</v>
      </c>
      <c r="I2028"/>
      <c r="J2028" s="40" t="s">
        <v>85</v>
      </c>
      <c r="K2028" s="11" t="b">
        <v>0</v>
      </c>
    </row>
    <row r="2029" spans="1:11" x14ac:dyDescent="0.2">
      <c r="A2029">
        <v>2082</v>
      </c>
      <c r="B2029" t="s">
        <v>10</v>
      </c>
      <c r="C2029" s="11" t="s">
        <v>50</v>
      </c>
      <c r="D2029" t="s">
        <v>1957</v>
      </c>
      <c r="E2029">
        <v>450</v>
      </c>
      <c r="F2029">
        <f t="shared" si="62"/>
        <v>450</v>
      </c>
      <c r="G2029">
        <f t="shared" si="63"/>
        <v>3600</v>
      </c>
      <c r="H2029">
        <v>2009</v>
      </c>
      <c r="I2029"/>
      <c r="J2029" s="40" t="s">
        <v>85</v>
      </c>
      <c r="K2029" s="11" t="b">
        <v>0</v>
      </c>
    </row>
    <row r="2030" spans="1:11" x14ac:dyDescent="0.2">
      <c r="A2030">
        <v>2083</v>
      </c>
      <c r="B2030" t="s">
        <v>18</v>
      </c>
      <c r="C2030" s="11" t="s">
        <v>50</v>
      </c>
      <c r="D2030" t="s">
        <v>1958</v>
      </c>
      <c r="E2030">
        <v>50</v>
      </c>
      <c r="F2030" t="str">
        <f t="shared" si="62"/>
        <v/>
      </c>
      <c r="G2030" t="str">
        <f t="shared" si="63"/>
        <v/>
      </c>
      <c r="H2030">
        <v>1991</v>
      </c>
      <c r="I2030"/>
      <c r="J2030" s="40" t="s">
        <v>85</v>
      </c>
      <c r="K2030" s="11" t="b">
        <v>0</v>
      </c>
    </row>
    <row r="2031" spans="1:11" x14ac:dyDescent="0.2">
      <c r="A2031">
        <v>2084</v>
      </c>
      <c r="B2031" t="s">
        <v>7</v>
      </c>
      <c r="C2031" s="11" t="s">
        <v>50</v>
      </c>
      <c r="D2031" t="s">
        <v>1959</v>
      </c>
      <c r="E2031">
        <v>143.712000133842</v>
      </c>
      <c r="F2031" t="str">
        <f t="shared" si="62"/>
        <v/>
      </c>
      <c r="G2031" t="str">
        <f t="shared" si="63"/>
        <v/>
      </c>
      <c r="H2031">
        <v>1980</v>
      </c>
      <c r="I2031"/>
      <c r="J2031" s="40">
        <v>0.4</v>
      </c>
      <c r="K2031" s="11" t="b">
        <v>0</v>
      </c>
    </row>
    <row r="2032" spans="1:11" x14ac:dyDescent="0.2">
      <c r="A2032">
        <v>2085</v>
      </c>
      <c r="B2032" t="s">
        <v>18</v>
      </c>
      <c r="C2032" s="11" t="s">
        <v>40</v>
      </c>
      <c r="D2032" t="s">
        <v>1960</v>
      </c>
      <c r="E2032">
        <v>26</v>
      </c>
      <c r="F2032" t="str">
        <f t="shared" si="62"/>
        <v/>
      </c>
      <c r="G2032" t="str">
        <f t="shared" si="63"/>
        <v/>
      </c>
      <c r="H2032">
        <v>1961</v>
      </c>
      <c r="I2032"/>
      <c r="J2032" s="40" t="s">
        <v>85</v>
      </c>
      <c r="K2032" s="11" t="b">
        <v>0</v>
      </c>
    </row>
    <row r="2033" spans="1:11" x14ac:dyDescent="0.2">
      <c r="A2033">
        <v>2087</v>
      </c>
      <c r="B2033" t="s">
        <v>21</v>
      </c>
      <c r="C2033" s="11" t="s">
        <v>41</v>
      </c>
      <c r="D2033" t="s">
        <v>1961</v>
      </c>
      <c r="E2033">
        <v>15.065</v>
      </c>
      <c r="F2033" t="str">
        <f t="shared" si="62"/>
        <v/>
      </c>
      <c r="G2033" t="str">
        <f t="shared" si="63"/>
        <v/>
      </c>
      <c r="H2033">
        <v>2007</v>
      </c>
      <c r="I2033"/>
      <c r="J2033" s="40" t="s">
        <v>85</v>
      </c>
      <c r="K2033" s="11" t="b">
        <v>1</v>
      </c>
    </row>
    <row r="2034" spans="1:11" x14ac:dyDescent="0.2">
      <c r="A2034">
        <v>2088</v>
      </c>
      <c r="B2034" t="s">
        <v>6</v>
      </c>
      <c r="C2034" s="11" t="s">
        <v>47</v>
      </c>
      <c r="D2034" t="s">
        <v>1962</v>
      </c>
      <c r="E2034">
        <v>112.52999996393901</v>
      </c>
      <c r="F2034" t="str">
        <f t="shared" si="62"/>
        <v/>
      </c>
      <c r="G2034" t="str">
        <f t="shared" si="63"/>
        <v/>
      </c>
      <c r="H2034">
        <v>1967</v>
      </c>
      <c r="I2034"/>
      <c r="J2034" s="40">
        <v>0.34981250000000003</v>
      </c>
      <c r="K2034" s="11" t="b">
        <v>1</v>
      </c>
    </row>
    <row r="2035" spans="1:11" x14ac:dyDescent="0.2">
      <c r="A2035">
        <v>2089</v>
      </c>
      <c r="B2035" t="s">
        <v>65</v>
      </c>
      <c r="C2035" s="11" t="s">
        <v>47</v>
      </c>
      <c r="D2035" t="s">
        <v>1963</v>
      </c>
      <c r="E2035">
        <v>17.440000000000001</v>
      </c>
      <c r="F2035" t="str">
        <f t="shared" si="62"/>
        <v/>
      </c>
      <c r="G2035" t="str">
        <f t="shared" si="63"/>
        <v/>
      </c>
      <c r="H2035">
        <v>2010</v>
      </c>
      <c r="I2035"/>
      <c r="J2035" s="40" t="s">
        <v>85</v>
      </c>
      <c r="K2035" s="11" t="b">
        <v>1</v>
      </c>
    </row>
    <row r="2036" spans="1:11" x14ac:dyDescent="0.2">
      <c r="A2036">
        <v>2090</v>
      </c>
      <c r="B2036" t="s">
        <v>7</v>
      </c>
      <c r="C2036" s="11" t="s">
        <v>47</v>
      </c>
      <c r="D2036" t="s">
        <v>1964</v>
      </c>
      <c r="E2036">
        <v>81.600000075995894</v>
      </c>
      <c r="F2036" t="str">
        <f t="shared" si="62"/>
        <v/>
      </c>
      <c r="G2036" t="str">
        <f t="shared" si="63"/>
        <v/>
      </c>
      <c r="H2036">
        <v>2000</v>
      </c>
      <c r="I2036"/>
      <c r="J2036" s="40">
        <v>0.53333333333333333</v>
      </c>
      <c r="K2036" s="11" t="b">
        <v>0</v>
      </c>
    </row>
    <row r="2037" spans="1:11" x14ac:dyDescent="0.2">
      <c r="A2037">
        <v>2091</v>
      </c>
      <c r="B2037" t="s">
        <v>5</v>
      </c>
      <c r="C2037" s="11" t="s">
        <v>54</v>
      </c>
      <c r="D2037" t="s">
        <v>1965</v>
      </c>
      <c r="E2037">
        <v>1244.76000241935</v>
      </c>
      <c r="F2037" t="str">
        <f t="shared" si="62"/>
        <v/>
      </c>
      <c r="G2037" t="str">
        <f t="shared" si="63"/>
        <v/>
      </c>
      <c r="H2037">
        <v>1962</v>
      </c>
      <c r="I2037"/>
      <c r="J2037" s="40">
        <v>0.32600000000000001</v>
      </c>
      <c r="K2037" s="11" t="b">
        <v>0</v>
      </c>
    </row>
    <row r="2038" spans="1:11" x14ac:dyDescent="0.2">
      <c r="A2038">
        <v>2092</v>
      </c>
      <c r="B2038" t="s">
        <v>8</v>
      </c>
      <c r="C2038" s="11" t="s">
        <v>58</v>
      </c>
      <c r="D2038" t="s">
        <v>1966</v>
      </c>
      <c r="E2038">
        <v>10.976000005006799</v>
      </c>
      <c r="F2038" t="str">
        <f t="shared" si="62"/>
        <v/>
      </c>
      <c r="G2038" t="str">
        <f t="shared" si="63"/>
        <v/>
      </c>
      <c r="H2038">
        <v>2007</v>
      </c>
      <c r="I2038"/>
      <c r="J2038" s="40">
        <v>0.39519999999999994</v>
      </c>
      <c r="K2038" s="11" t="b">
        <v>1</v>
      </c>
    </row>
    <row r="2039" spans="1:11" x14ac:dyDescent="0.2">
      <c r="A2039">
        <v>2093</v>
      </c>
      <c r="B2039" t="s">
        <v>5</v>
      </c>
      <c r="C2039" s="11" t="s">
        <v>54</v>
      </c>
      <c r="D2039" t="s">
        <v>1967</v>
      </c>
      <c r="E2039">
        <v>92.000000178813906</v>
      </c>
      <c r="F2039" t="str">
        <f t="shared" si="62"/>
        <v/>
      </c>
      <c r="G2039" t="str">
        <f t="shared" si="63"/>
        <v/>
      </c>
      <c r="H2039">
        <v>1967</v>
      </c>
      <c r="I2039"/>
      <c r="J2039" s="40">
        <v>0.34100000000000003</v>
      </c>
      <c r="K2039" s="11" t="b">
        <v>1</v>
      </c>
    </row>
    <row r="2040" spans="1:11" x14ac:dyDescent="0.2">
      <c r="A2040">
        <v>2094</v>
      </c>
      <c r="B2040" t="s">
        <v>5</v>
      </c>
      <c r="C2040" s="11" t="s">
        <v>54</v>
      </c>
      <c r="D2040" t="s">
        <v>1967</v>
      </c>
      <c r="E2040">
        <v>837.20000162720703</v>
      </c>
      <c r="F2040" t="str">
        <f t="shared" si="62"/>
        <v/>
      </c>
      <c r="G2040" t="str">
        <f t="shared" si="63"/>
        <v/>
      </c>
      <c r="H2040">
        <v>1980</v>
      </c>
      <c r="I2040"/>
      <c r="J2040" s="40">
        <v>0.38</v>
      </c>
      <c r="K2040" s="11" t="b">
        <v>0</v>
      </c>
    </row>
    <row r="2041" spans="1:11" x14ac:dyDescent="0.2">
      <c r="A2041">
        <v>2095</v>
      </c>
      <c r="B2041" t="s">
        <v>18</v>
      </c>
      <c r="C2041" s="11" t="s">
        <v>47</v>
      </c>
      <c r="D2041" t="s">
        <v>1968</v>
      </c>
      <c r="E2041">
        <v>25.5</v>
      </c>
      <c r="F2041" t="str">
        <f t="shared" si="62"/>
        <v/>
      </c>
      <c r="G2041" t="str">
        <f t="shared" si="63"/>
        <v/>
      </c>
      <c r="H2041">
        <v>1953</v>
      </c>
      <c r="I2041"/>
      <c r="J2041" s="40" t="s">
        <v>85</v>
      </c>
      <c r="K2041" s="11" t="b">
        <v>0</v>
      </c>
    </row>
    <row r="2042" spans="1:11" x14ac:dyDescent="0.2">
      <c r="A2042">
        <v>2096</v>
      </c>
      <c r="B2042" t="s">
        <v>6</v>
      </c>
      <c r="C2042" s="11" t="s">
        <v>40</v>
      </c>
      <c r="D2042" t="s">
        <v>1969</v>
      </c>
      <c r="E2042">
        <v>14.507999995350801</v>
      </c>
      <c r="F2042" t="str">
        <f t="shared" si="62"/>
        <v/>
      </c>
      <c r="G2042" t="str">
        <f t="shared" si="63"/>
        <v/>
      </c>
      <c r="H2042">
        <v>1955</v>
      </c>
      <c r="I2042"/>
      <c r="J2042" s="40">
        <v>0.31156250000000002</v>
      </c>
      <c r="K2042" s="11" t="b">
        <v>1</v>
      </c>
    </row>
    <row r="2043" spans="1:11" x14ac:dyDescent="0.2">
      <c r="A2043">
        <v>2097</v>
      </c>
      <c r="B2043" t="s">
        <v>8</v>
      </c>
      <c r="C2043" s="11" t="s">
        <v>36</v>
      </c>
      <c r="D2043" t="s">
        <v>1970</v>
      </c>
      <c r="E2043">
        <v>40.9640000186861</v>
      </c>
      <c r="F2043" t="str">
        <f t="shared" si="62"/>
        <v/>
      </c>
      <c r="G2043" t="str">
        <f t="shared" si="63"/>
        <v/>
      </c>
      <c r="H2043">
        <v>1993</v>
      </c>
      <c r="I2043"/>
      <c r="J2043" s="40">
        <v>0.35880000000000001</v>
      </c>
      <c r="K2043" s="11" t="b">
        <v>1</v>
      </c>
    </row>
    <row r="2044" spans="1:11" x14ac:dyDescent="0.2">
      <c r="A2044">
        <v>2098</v>
      </c>
      <c r="B2044" t="s">
        <v>67</v>
      </c>
      <c r="C2044" s="11" t="s">
        <v>36</v>
      </c>
      <c r="D2044" t="s">
        <v>1970</v>
      </c>
      <c r="E2044">
        <v>32.068800029866402</v>
      </c>
      <c r="F2044" t="str">
        <f t="shared" si="62"/>
        <v/>
      </c>
      <c r="G2044" t="str">
        <f t="shared" si="63"/>
        <v/>
      </c>
      <c r="H2044">
        <v>1993</v>
      </c>
      <c r="I2044"/>
      <c r="J2044" s="40">
        <v>0.44268749999999996</v>
      </c>
      <c r="K2044" s="11" t="b">
        <v>1</v>
      </c>
    </row>
    <row r="2045" spans="1:11" x14ac:dyDescent="0.2">
      <c r="A2045">
        <v>2099</v>
      </c>
      <c r="B2045" t="s">
        <v>21</v>
      </c>
      <c r="C2045" s="11" t="s">
        <v>36</v>
      </c>
      <c r="D2045" t="s">
        <v>1971</v>
      </c>
      <c r="E2045">
        <v>17</v>
      </c>
      <c r="F2045" t="str">
        <f t="shared" si="62"/>
        <v/>
      </c>
      <c r="G2045" t="str">
        <f t="shared" si="63"/>
        <v/>
      </c>
      <c r="H2045">
        <v>1996</v>
      </c>
      <c r="I2045"/>
      <c r="J2045" s="40" t="s">
        <v>85</v>
      </c>
      <c r="K2045" s="11" t="b">
        <v>1</v>
      </c>
    </row>
    <row r="2046" spans="1:11" x14ac:dyDescent="0.2">
      <c r="A2046">
        <v>2100</v>
      </c>
      <c r="B2046" t="s">
        <v>8</v>
      </c>
      <c r="C2046" s="11" t="s">
        <v>36</v>
      </c>
      <c r="D2046" t="s">
        <v>1971</v>
      </c>
      <c r="E2046">
        <v>24.990000011399399</v>
      </c>
      <c r="F2046" t="str">
        <f t="shared" si="62"/>
        <v/>
      </c>
      <c r="G2046" t="str">
        <f t="shared" si="63"/>
        <v/>
      </c>
      <c r="H2046">
        <v>1997</v>
      </c>
      <c r="I2046"/>
      <c r="J2046" s="40">
        <v>0.36920000000000003</v>
      </c>
      <c r="K2046" s="11" t="b">
        <v>1</v>
      </c>
    </row>
    <row r="2047" spans="1:11" x14ac:dyDescent="0.2">
      <c r="A2047">
        <v>2101</v>
      </c>
      <c r="B2047" t="s">
        <v>8</v>
      </c>
      <c r="C2047" s="11" t="s">
        <v>36</v>
      </c>
      <c r="D2047" t="s">
        <v>1972</v>
      </c>
      <c r="E2047">
        <v>49.891800022758503</v>
      </c>
      <c r="F2047" t="str">
        <f t="shared" si="62"/>
        <v/>
      </c>
      <c r="G2047" t="str">
        <f t="shared" si="63"/>
        <v/>
      </c>
      <c r="H2047">
        <v>1987</v>
      </c>
      <c r="I2047"/>
      <c r="J2047" s="40">
        <v>0.34320000000000001</v>
      </c>
      <c r="K2047" s="11" t="b">
        <v>0</v>
      </c>
    </row>
    <row r="2048" spans="1:11" x14ac:dyDescent="0.2">
      <c r="A2048">
        <v>2102</v>
      </c>
      <c r="B2048" t="s">
        <v>66</v>
      </c>
      <c r="C2048" s="11" t="s">
        <v>36</v>
      </c>
      <c r="D2048" t="s">
        <v>1973</v>
      </c>
      <c r="E2048">
        <v>11.328000010549999</v>
      </c>
      <c r="F2048" t="str">
        <f t="shared" si="62"/>
        <v/>
      </c>
      <c r="G2048" t="str">
        <f t="shared" si="63"/>
        <v/>
      </c>
      <c r="H2048">
        <v>1976</v>
      </c>
      <c r="I2048"/>
      <c r="J2048" s="40">
        <v>0.38850000000000001</v>
      </c>
      <c r="K2048" s="11" t="b">
        <v>0</v>
      </c>
    </row>
    <row r="2049" spans="1:11" x14ac:dyDescent="0.2">
      <c r="A2049">
        <v>2103</v>
      </c>
      <c r="B2049" t="s">
        <v>6</v>
      </c>
      <c r="C2049" s="11" t="s">
        <v>40</v>
      </c>
      <c r="D2049" t="s">
        <v>1974</v>
      </c>
      <c r="E2049">
        <v>2641.19999915361</v>
      </c>
      <c r="F2049" t="str">
        <f t="shared" si="62"/>
        <v/>
      </c>
      <c r="G2049" t="str">
        <f t="shared" si="63"/>
        <v/>
      </c>
      <c r="H2049">
        <v>1972</v>
      </c>
      <c r="I2049"/>
      <c r="J2049" s="40">
        <v>0.36575000000000002</v>
      </c>
      <c r="K2049" s="11" t="b">
        <v>0</v>
      </c>
    </row>
    <row r="2050" spans="1:11" x14ac:dyDescent="0.2">
      <c r="A2050">
        <v>2104</v>
      </c>
      <c r="B2050" t="s">
        <v>18</v>
      </c>
      <c r="C2050" s="11" t="s">
        <v>61</v>
      </c>
      <c r="D2050" t="s">
        <v>1975</v>
      </c>
      <c r="E2050">
        <v>82</v>
      </c>
      <c r="F2050" t="str">
        <f t="shared" ref="F2050:F2113" si="64">IF(B2050="PSP",E2050,"")</f>
        <v/>
      </c>
      <c r="G2050" t="str">
        <f t="shared" ref="G2050:G2113" si="65">IF(B2050="PSP",E2050*8,"")</f>
        <v/>
      </c>
      <c r="H2050">
        <v>2004</v>
      </c>
      <c r="I2050"/>
      <c r="J2050" s="40" t="s">
        <v>85</v>
      </c>
      <c r="K2050" s="11" t="b">
        <v>0</v>
      </c>
    </row>
    <row r="2051" spans="1:11" x14ac:dyDescent="0.2">
      <c r="A2051">
        <v>2105</v>
      </c>
      <c r="B2051" t="s">
        <v>4</v>
      </c>
      <c r="C2051" s="11" t="s">
        <v>58</v>
      </c>
      <c r="D2051" t="s">
        <v>1976</v>
      </c>
      <c r="E2051">
        <v>1899.99999850988</v>
      </c>
      <c r="F2051" t="str">
        <f t="shared" si="64"/>
        <v/>
      </c>
      <c r="G2051" t="str">
        <f t="shared" si="65"/>
        <v/>
      </c>
      <c r="H2051">
        <v>1988</v>
      </c>
      <c r="I2051"/>
      <c r="J2051" s="40">
        <v>0.33</v>
      </c>
      <c r="K2051" s="11" t="b">
        <v>0</v>
      </c>
    </row>
    <row r="2052" spans="1:11" x14ac:dyDescent="0.2">
      <c r="A2052">
        <v>2106</v>
      </c>
      <c r="B2052" t="s">
        <v>6</v>
      </c>
      <c r="C2052" s="11" t="s">
        <v>54</v>
      </c>
      <c r="D2052" t="s">
        <v>1977</v>
      </c>
      <c r="E2052">
        <v>27.8999999910593</v>
      </c>
      <c r="F2052" t="str">
        <f t="shared" si="64"/>
        <v/>
      </c>
      <c r="G2052" t="str">
        <f t="shared" si="65"/>
        <v/>
      </c>
      <c r="H2052">
        <v>1966</v>
      </c>
      <c r="I2052"/>
      <c r="J2052" s="40">
        <v>0.34662500000000002</v>
      </c>
      <c r="K2052" s="11" t="b">
        <v>0</v>
      </c>
    </row>
    <row r="2053" spans="1:11" x14ac:dyDescent="0.2">
      <c r="A2053">
        <v>2107</v>
      </c>
      <c r="B2053" t="s">
        <v>18</v>
      </c>
      <c r="C2053" s="11" t="s">
        <v>37</v>
      </c>
      <c r="D2053" t="s">
        <v>1978</v>
      </c>
      <c r="E2053">
        <v>20.8</v>
      </c>
      <c r="F2053" t="str">
        <f t="shared" si="64"/>
        <v/>
      </c>
      <c r="G2053" t="str">
        <f t="shared" si="65"/>
        <v/>
      </c>
      <c r="H2053">
        <v>1991</v>
      </c>
      <c r="I2053"/>
      <c r="J2053" s="40" t="s">
        <v>85</v>
      </c>
      <c r="K2053" s="11" t="b">
        <v>0</v>
      </c>
    </row>
    <row r="2054" spans="1:11" x14ac:dyDescent="0.2">
      <c r="A2054">
        <v>2108</v>
      </c>
      <c r="B2054" t="s">
        <v>6</v>
      </c>
      <c r="C2054" s="11" t="s">
        <v>40</v>
      </c>
      <c r="D2054" t="s">
        <v>1979</v>
      </c>
      <c r="E2054">
        <v>427.79999986290898</v>
      </c>
      <c r="F2054" t="str">
        <f t="shared" si="64"/>
        <v/>
      </c>
      <c r="G2054" t="str">
        <f t="shared" si="65"/>
        <v/>
      </c>
      <c r="H2054">
        <v>1977</v>
      </c>
      <c r="I2054"/>
      <c r="J2054" s="40">
        <v>0.38168750000000001</v>
      </c>
      <c r="K2054" s="11" t="b">
        <v>1</v>
      </c>
    </row>
    <row r="2055" spans="1:11" x14ac:dyDescent="0.2">
      <c r="A2055">
        <v>2109</v>
      </c>
      <c r="B2055" t="s">
        <v>18</v>
      </c>
      <c r="C2055" s="11" t="s">
        <v>55</v>
      </c>
      <c r="D2055" t="s">
        <v>1980</v>
      </c>
      <c r="E2055">
        <v>46.4</v>
      </c>
      <c r="F2055" t="str">
        <f t="shared" si="64"/>
        <v/>
      </c>
      <c r="G2055" t="str">
        <f t="shared" si="65"/>
        <v/>
      </c>
      <c r="H2055">
        <v>1932</v>
      </c>
      <c r="I2055"/>
      <c r="J2055" s="40" t="s">
        <v>85</v>
      </c>
      <c r="K2055" s="11" t="b">
        <v>0</v>
      </c>
    </row>
    <row r="2056" spans="1:11" x14ac:dyDescent="0.2">
      <c r="A2056">
        <v>2110</v>
      </c>
      <c r="B2056" t="s">
        <v>18</v>
      </c>
      <c r="C2056" s="11" t="s">
        <v>47</v>
      </c>
      <c r="D2056" t="s">
        <v>1981</v>
      </c>
      <c r="E2056">
        <v>44.8</v>
      </c>
      <c r="F2056" t="str">
        <f t="shared" si="64"/>
        <v/>
      </c>
      <c r="G2056" t="str">
        <f t="shared" si="65"/>
        <v/>
      </c>
      <c r="H2056">
        <v>1985</v>
      </c>
      <c r="I2056"/>
      <c r="J2056" s="40" t="s">
        <v>85</v>
      </c>
      <c r="K2056" s="11" t="b">
        <v>0</v>
      </c>
    </row>
    <row r="2057" spans="1:11" x14ac:dyDescent="0.2">
      <c r="A2057">
        <v>2111</v>
      </c>
      <c r="B2057" t="s">
        <v>8</v>
      </c>
      <c r="C2057" s="11" t="s">
        <v>45</v>
      </c>
      <c r="D2057" t="s">
        <v>1982</v>
      </c>
      <c r="E2057">
        <v>16.660000007599599</v>
      </c>
      <c r="F2057" t="str">
        <f t="shared" si="64"/>
        <v/>
      </c>
      <c r="G2057" t="str">
        <f t="shared" si="65"/>
        <v/>
      </c>
      <c r="H2057">
        <v>1997</v>
      </c>
      <c r="I2057"/>
      <c r="J2057" s="40">
        <v>0.36920000000000003</v>
      </c>
      <c r="K2057" s="11" t="b">
        <v>1</v>
      </c>
    </row>
    <row r="2058" spans="1:11" x14ac:dyDescent="0.2">
      <c r="A2058">
        <v>2112</v>
      </c>
      <c r="B2058" t="s">
        <v>18</v>
      </c>
      <c r="C2058" s="11" t="s">
        <v>37</v>
      </c>
      <c r="D2058" t="s">
        <v>1983</v>
      </c>
      <c r="E2058">
        <v>268</v>
      </c>
      <c r="F2058" t="str">
        <f t="shared" si="64"/>
        <v/>
      </c>
      <c r="G2058" t="str">
        <f t="shared" si="65"/>
        <v/>
      </c>
      <c r="H2058">
        <v>1933</v>
      </c>
      <c r="I2058"/>
      <c r="J2058" s="40" t="s">
        <v>85</v>
      </c>
      <c r="K2058" s="11" t="b">
        <v>0</v>
      </c>
    </row>
    <row r="2059" spans="1:11" x14ac:dyDescent="0.2">
      <c r="A2059">
        <v>2113</v>
      </c>
      <c r="B2059" t="s">
        <v>18</v>
      </c>
      <c r="C2059" s="11" t="s">
        <v>37</v>
      </c>
      <c r="D2059" t="s">
        <v>1984</v>
      </c>
      <c r="E2059">
        <v>62</v>
      </c>
      <c r="F2059" t="str">
        <f t="shared" si="64"/>
        <v/>
      </c>
      <c r="G2059" t="str">
        <f t="shared" si="65"/>
        <v/>
      </c>
      <c r="H2059">
        <v>1973</v>
      </c>
      <c r="I2059"/>
      <c r="J2059" s="40" t="s">
        <v>85</v>
      </c>
      <c r="K2059" s="11" t="b">
        <v>0</v>
      </c>
    </row>
    <row r="2060" spans="1:11" x14ac:dyDescent="0.2">
      <c r="A2060">
        <v>2114</v>
      </c>
      <c r="B2060" t="s">
        <v>67</v>
      </c>
      <c r="C2060" s="11" t="s">
        <v>40</v>
      </c>
      <c r="D2060" t="s">
        <v>1985</v>
      </c>
      <c r="E2060">
        <v>11.520000010728801</v>
      </c>
      <c r="F2060" t="str">
        <f t="shared" si="64"/>
        <v/>
      </c>
      <c r="G2060" t="str">
        <f t="shared" si="65"/>
        <v/>
      </c>
      <c r="H2060">
        <v>1976</v>
      </c>
      <c r="I2060"/>
      <c r="J2060" s="40">
        <v>0.38850000000000001</v>
      </c>
      <c r="K2060" s="11" t="b">
        <v>1</v>
      </c>
    </row>
    <row r="2061" spans="1:11" x14ac:dyDescent="0.2">
      <c r="A2061">
        <v>2115</v>
      </c>
      <c r="B2061" t="s">
        <v>66</v>
      </c>
      <c r="C2061" s="11" t="s">
        <v>41</v>
      </c>
      <c r="D2061" t="s">
        <v>1986</v>
      </c>
      <c r="E2061">
        <v>25.708800023943201</v>
      </c>
      <c r="F2061" t="str">
        <f t="shared" si="64"/>
        <v/>
      </c>
      <c r="G2061" t="str">
        <f t="shared" si="65"/>
        <v/>
      </c>
      <c r="H2061">
        <v>2004</v>
      </c>
      <c r="I2061"/>
      <c r="J2061" s="40">
        <v>0.47775000000000001</v>
      </c>
      <c r="K2061" s="11" t="b">
        <v>1</v>
      </c>
    </row>
    <row r="2062" spans="1:11" x14ac:dyDescent="0.2">
      <c r="A2062">
        <v>2116</v>
      </c>
      <c r="B2062" t="s">
        <v>9</v>
      </c>
      <c r="C2062" s="11" t="s">
        <v>41</v>
      </c>
      <c r="D2062" t="s">
        <v>1986</v>
      </c>
      <c r="E2062">
        <v>13.7200000062585</v>
      </c>
      <c r="F2062" t="str">
        <f t="shared" si="64"/>
        <v/>
      </c>
      <c r="G2062" t="str">
        <f t="shared" si="65"/>
        <v/>
      </c>
      <c r="H2062">
        <v>1995</v>
      </c>
      <c r="I2062"/>
      <c r="J2062" s="40">
        <v>0.36399999999999999</v>
      </c>
      <c r="K2062" s="11" t="b">
        <v>1</v>
      </c>
    </row>
    <row r="2063" spans="1:11" x14ac:dyDescent="0.2">
      <c r="A2063">
        <v>2117</v>
      </c>
      <c r="B2063" t="s">
        <v>65</v>
      </c>
      <c r="C2063" s="11" t="s">
        <v>41</v>
      </c>
      <c r="D2063" t="s">
        <v>1987</v>
      </c>
      <c r="E2063">
        <v>14.8</v>
      </c>
      <c r="F2063" t="str">
        <f t="shared" si="64"/>
        <v/>
      </c>
      <c r="G2063" t="str">
        <f t="shared" si="65"/>
        <v/>
      </c>
      <c r="H2063">
        <v>1983</v>
      </c>
      <c r="I2063"/>
      <c r="J2063" s="40" t="s">
        <v>85</v>
      </c>
      <c r="K2063" s="11" t="b">
        <v>1</v>
      </c>
    </row>
    <row r="2064" spans="1:11" x14ac:dyDescent="0.2">
      <c r="A2064">
        <v>2118</v>
      </c>
      <c r="B2064" t="s">
        <v>18</v>
      </c>
      <c r="C2064" s="11" t="s">
        <v>63</v>
      </c>
      <c r="D2064" t="s">
        <v>1988</v>
      </c>
      <c r="E2064">
        <v>437.2</v>
      </c>
      <c r="F2064" t="str">
        <f t="shared" si="64"/>
        <v/>
      </c>
      <c r="G2064" t="str">
        <f t="shared" si="65"/>
        <v/>
      </c>
      <c r="H2064">
        <v>1966</v>
      </c>
      <c r="I2064"/>
      <c r="J2064" s="40" t="s">
        <v>85</v>
      </c>
      <c r="K2064" s="11" t="b">
        <v>0</v>
      </c>
    </row>
    <row r="2065" spans="1:11" x14ac:dyDescent="0.2">
      <c r="A2065">
        <v>2119</v>
      </c>
      <c r="B2065" t="s">
        <v>8</v>
      </c>
      <c r="C2065" s="11" t="s">
        <v>50</v>
      </c>
      <c r="D2065" t="s">
        <v>1989</v>
      </c>
      <c r="E2065">
        <v>41.504960018932799</v>
      </c>
      <c r="F2065" t="str">
        <f t="shared" si="64"/>
        <v/>
      </c>
      <c r="G2065" t="str">
        <f t="shared" si="65"/>
        <v/>
      </c>
      <c r="H2065">
        <v>1995</v>
      </c>
      <c r="I2065"/>
      <c r="J2065" s="40">
        <v>0.36399999999999999</v>
      </c>
      <c r="K2065" s="11" t="b">
        <v>1</v>
      </c>
    </row>
    <row r="2066" spans="1:11" x14ac:dyDescent="0.2">
      <c r="A2066">
        <v>2120</v>
      </c>
      <c r="B2066" t="s">
        <v>18</v>
      </c>
      <c r="C2066" s="11" t="s">
        <v>47</v>
      </c>
      <c r="D2066" t="s">
        <v>1990</v>
      </c>
      <c r="E2066">
        <v>24.75</v>
      </c>
      <c r="F2066" t="str">
        <f t="shared" si="64"/>
        <v/>
      </c>
      <c r="G2066" t="str">
        <f t="shared" si="65"/>
        <v/>
      </c>
      <c r="H2066">
        <v>1957</v>
      </c>
      <c r="I2066"/>
      <c r="J2066" s="40" t="s">
        <v>85</v>
      </c>
      <c r="K2066" s="11" t="b">
        <v>0</v>
      </c>
    </row>
    <row r="2067" spans="1:11" x14ac:dyDescent="0.2">
      <c r="A2067">
        <v>2121</v>
      </c>
      <c r="B2067" t="s">
        <v>18</v>
      </c>
      <c r="C2067" s="11" t="s">
        <v>50</v>
      </c>
      <c r="D2067" t="s">
        <v>1991</v>
      </c>
      <c r="E2067">
        <v>17.7</v>
      </c>
      <c r="F2067" t="str">
        <f t="shared" si="64"/>
        <v/>
      </c>
      <c r="G2067" t="str">
        <f t="shared" si="65"/>
        <v/>
      </c>
      <c r="H2067">
        <v>1995</v>
      </c>
      <c r="I2067"/>
      <c r="J2067" s="40" t="s">
        <v>85</v>
      </c>
      <c r="K2067" s="11" t="b">
        <v>0</v>
      </c>
    </row>
    <row r="2068" spans="1:11" x14ac:dyDescent="0.2">
      <c r="A2068">
        <v>2122</v>
      </c>
      <c r="B2068" t="s">
        <v>18</v>
      </c>
      <c r="C2068" s="11" t="s">
        <v>58</v>
      </c>
      <c r="D2068" t="s">
        <v>1992</v>
      </c>
      <c r="E2068">
        <v>80</v>
      </c>
      <c r="F2068" t="str">
        <f t="shared" si="64"/>
        <v/>
      </c>
      <c r="G2068" t="str">
        <f t="shared" si="65"/>
        <v/>
      </c>
      <c r="H2068">
        <v>1967</v>
      </c>
      <c r="I2068"/>
      <c r="J2068" s="40" t="s">
        <v>85</v>
      </c>
      <c r="K2068" s="11" t="b">
        <v>0</v>
      </c>
    </row>
    <row r="2069" spans="1:11" x14ac:dyDescent="0.2">
      <c r="A2069">
        <v>2123</v>
      </c>
      <c r="B2069" t="s">
        <v>8</v>
      </c>
      <c r="C2069" s="11" t="s">
        <v>41</v>
      </c>
      <c r="D2069" t="s">
        <v>1993</v>
      </c>
      <c r="E2069">
        <v>10.1920000046492</v>
      </c>
      <c r="F2069" t="str">
        <f t="shared" si="64"/>
        <v/>
      </c>
      <c r="G2069" t="str">
        <f t="shared" si="65"/>
        <v/>
      </c>
      <c r="H2069">
        <v>1992</v>
      </c>
      <c r="I2069"/>
      <c r="J2069" s="40">
        <v>0.35619999999999996</v>
      </c>
      <c r="K2069" s="11" t="b">
        <v>1</v>
      </c>
    </row>
    <row r="2070" spans="1:11" x14ac:dyDescent="0.2">
      <c r="A2070">
        <v>2124</v>
      </c>
      <c r="B2070" t="s">
        <v>18</v>
      </c>
      <c r="C2070" s="11" t="s">
        <v>50</v>
      </c>
      <c r="D2070" t="s">
        <v>1994</v>
      </c>
      <c r="E2070">
        <v>29.54</v>
      </c>
      <c r="F2070" t="str">
        <f t="shared" si="64"/>
        <v/>
      </c>
      <c r="G2070" t="str">
        <f t="shared" si="65"/>
        <v/>
      </c>
      <c r="H2070">
        <v>1965</v>
      </c>
      <c r="I2070"/>
      <c r="J2070" s="40" t="s">
        <v>85</v>
      </c>
      <c r="K2070" s="11" t="b">
        <v>0</v>
      </c>
    </row>
    <row r="2071" spans="1:11" x14ac:dyDescent="0.2">
      <c r="A2071">
        <v>2125</v>
      </c>
      <c r="B2071" t="s">
        <v>21</v>
      </c>
      <c r="C2071" s="11" t="s">
        <v>37</v>
      </c>
      <c r="D2071" t="s">
        <v>1995</v>
      </c>
      <c r="E2071">
        <v>15</v>
      </c>
      <c r="F2071" t="str">
        <f t="shared" si="64"/>
        <v/>
      </c>
      <c r="G2071" t="str">
        <f t="shared" si="65"/>
        <v/>
      </c>
      <c r="H2071">
        <v>1994</v>
      </c>
      <c r="I2071"/>
      <c r="J2071" s="40" t="s">
        <v>85</v>
      </c>
      <c r="K2071" s="11" t="b">
        <v>1</v>
      </c>
    </row>
    <row r="2072" spans="1:11" x14ac:dyDescent="0.2">
      <c r="A2072">
        <v>2126</v>
      </c>
      <c r="B2072" t="s">
        <v>6</v>
      </c>
      <c r="C2072" s="11" t="s">
        <v>36</v>
      </c>
      <c r="D2072" t="s">
        <v>1996</v>
      </c>
      <c r="E2072">
        <v>246.44999992102399</v>
      </c>
      <c r="F2072" t="str">
        <f t="shared" si="64"/>
        <v/>
      </c>
      <c r="G2072" t="str">
        <f t="shared" si="65"/>
        <v/>
      </c>
      <c r="H2072">
        <v>1989</v>
      </c>
      <c r="I2072"/>
      <c r="J2072" s="40">
        <v>0.41993749999999996</v>
      </c>
      <c r="K2072" s="11" t="b">
        <v>0</v>
      </c>
    </row>
    <row r="2073" spans="1:11" x14ac:dyDescent="0.2">
      <c r="A2073">
        <v>2127</v>
      </c>
      <c r="B2073" t="s">
        <v>67</v>
      </c>
      <c r="C2073" s="11" t="s">
        <v>36</v>
      </c>
      <c r="D2073" t="s">
        <v>1996</v>
      </c>
      <c r="E2073">
        <v>201.600000187755</v>
      </c>
      <c r="F2073" t="str">
        <f t="shared" si="64"/>
        <v/>
      </c>
      <c r="G2073" t="str">
        <f t="shared" si="65"/>
        <v/>
      </c>
      <c r="H2073">
        <v>1974</v>
      </c>
      <c r="I2073"/>
      <c r="J2073" s="40">
        <v>0.38212499999999999</v>
      </c>
      <c r="K2073" s="11" t="b">
        <v>0</v>
      </c>
    </row>
    <row r="2074" spans="1:11" x14ac:dyDescent="0.2">
      <c r="A2074">
        <v>2128</v>
      </c>
      <c r="B2074" t="s">
        <v>9</v>
      </c>
      <c r="C2074" s="11" t="s">
        <v>36</v>
      </c>
      <c r="D2074" t="s">
        <v>1997</v>
      </c>
      <c r="E2074">
        <v>56.840000025927999</v>
      </c>
      <c r="F2074" t="str">
        <f t="shared" si="64"/>
        <v/>
      </c>
      <c r="G2074" t="str">
        <f t="shared" si="65"/>
        <v/>
      </c>
      <c r="H2074">
        <v>1971</v>
      </c>
      <c r="I2074"/>
      <c r="J2074" s="40">
        <v>0.30159999999999998</v>
      </c>
      <c r="K2074" s="11" t="b">
        <v>0</v>
      </c>
    </row>
    <row r="2075" spans="1:11" x14ac:dyDescent="0.2">
      <c r="A2075">
        <v>2129</v>
      </c>
      <c r="B2075" t="s">
        <v>18</v>
      </c>
      <c r="C2075" s="11" t="s">
        <v>37</v>
      </c>
      <c r="D2075" t="s">
        <v>1998</v>
      </c>
      <c r="E2075">
        <v>109</v>
      </c>
      <c r="F2075" t="str">
        <f t="shared" si="64"/>
        <v/>
      </c>
      <c r="G2075" t="str">
        <f t="shared" si="65"/>
        <v/>
      </c>
      <c r="H2075">
        <v>1964</v>
      </c>
      <c r="I2075"/>
      <c r="J2075" s="40" t="s">
        <v>85</v>
      </c>
      <c r="K2075" s="11" t="b">
        <v>0</v>
      </c>
    </row>
    <row r="2076" spans="1:11" x14ac:dyDescent="0.2">
      <c r="A2076">
        <v>2130</v>
      </c>
      <c r="B2076" t="s">
        <v>4</v>
      </c>
      <c r="C2076" s="11" t="s">
        <v>53</v>
      </c>
      <c r="D2076" t="s">
        <v>1999</v>
      </c>
      <c r="E2076">
        <v>690.64999945834302</v>
      </c>
      <c r="F2076" t="str">
        <f t="shared" si="64"/>
        <v/>
      </c>
      <c r="G2076" t="str">
        <f t="shared" si="65"/>
        <v/>
      </c>
      <c r="H2076">
        <v>1981</v>
      </c>
      <c r="I2076"/>
      <c r="J2076" s="40">
        <v>0.33</v>
      </c>
      <c r="K2076" s="11" t="b">
        <v>0</v>
      </c>
    </row>
    <row r="2077" spans="1:11" x14ac:dyDescent="0.2">
      <c r="A2077">
        <v>2131</v>
      </c>
      <c r="B2077" t="s">
        <v>5</v>
      </c>
      <c r="C2077" s="11" t="s">
        <v>53</v>
      </c>
      <c r="D2077" t="s">
        <v>2000</v>
      </c>
      <c r="E2077">
        <v>14.720000028610199</v>
      </c>
      <c r="F2077" t="str">
        <f t="shared" si="64"/>
        <v/>
      </c>
      <c r="G2077" t="str">
        <f t="shared" si="65"/>
        <v/>
      </c>
      <c r="H2077">
        <v>1975</v>
      </c>
      <c r="I2077"/>
      <c r="J2077" s="40">
        <v>0.36499999999999999</v>
      </c>
      <c r="K2077" s="11" t="b">
        <v>1</v>
      </c>
    </row>
    <row r="2078" spans="1:11" x14ac:dyDescent="0.2">
      <c r="A2078">
        <v>2132</v>
      </c>
      <c r="B2078" t="s">
        <v>67</v>
      </c>
      <c r="C2078" s="11" t="s">
        <v>53</v>
      </c>
      <c r="D2078" t="s">
        <v>2000</v>
      </c>
      <c r="E2078">
        <v>21.120000019669501</v>
      </c>
      <c r="F2078" t="str">
        <f t="shared" si="64"/>
        <v/>
      </c>
      <c r="G2078" t="str">
        <f t="shared" si="65"/>
        <v/>
      </c>
      <c r="H2078">
        <v>1954</v>
      </c>
      <c r="I2078"/>
      <c r="J2078" s="40">
        <v>0.31837499999999996</v>
      </c>
      <c r="K2078" s="11" t="b">
        <v>1</v>
      </c>
    </row>
    <row r="2079" spans="1:11" x14ac:dyDescent="0.2">
      <c r="A2079">
        <v>2133</v>
      </c>
      <c r="B2079" t="s">
        <v>18</v>
      </c>
      <c r="C2079" s="11" t="s">
        <v>50</v>
      </c>
      <c r="D2079" t="s">
        <v>2001</v>
      </c>
      <c r="E2079">
        <v>16.2</v>
      </c>
      <c r="F2079" t="str">
        <f t="shared" si="64"/>
        <v/>
      </c>
      <c r="G2079" t="str">
        <f t="shared" si="65"/>
        <v/>
      </c>
      <c r="H2079">
        <v>1953</v>
      </c>
      <c r="I2079"/>
      <c r="J2079" s="40" t="s">
        <v>85</v>
      </c>
      <c r="K2079" s="11" t="b">
        <v>0</v>
      </c>
    </row>
    <row r="2080" spans="1:11" x14ac:dyDescent="0.2">
      <c r="A2080">
        <v>2134</v>
      </c>
      <c r="B2080" t="s">
        <v>10</v>
      </c>
      <c r="C2080" s="11" t="s">
        <v>75</v>
      </c>
      <c r="D2080" t="s">
        <v>2002</v>
      </c>
      <c r="E2080">
        <v>800</v>
      </c>
      <c r="F2080">
        <f t="shared" si="64"/>
        <v>800</v>
      </c>
      <c r="G2080">
        <f t="shared" si="65"/>
        <v>6400</v>
      </c>
      <c r="H2080">
        <v>1992</v>
      </c>
      <c r="I2080"/>
      <c r="J2080" s="40" t="s">
        <v>85</v>
      </c>
      <c r="K2080" s="11" t="b">
        <v>0</v>
      </c>
    </row>
    <row r="2081" spans="1:11" x14ac:dyDescent="0.2">
      <c r="A2081">
        <v>2135</v>
      </c>
      <c r="B2081" t="s">
        <v>18</v>
      </c>
      <c r="C2081" s="11" t="s">
        <v>51</v>
      </c>
      <c r="D2081" t="s">
        <v>2003</v>
      </c>
      <c r="E2081">
        <v>15.01</v>
      </c>
      <c r="F2081" t="str">
        <f t="shared" si="64"/>
        <v/>
      </c>
      <c r="G2081" t="str">
        <f t="shared" si="65"/>
        <v/>
      </c>
      <c r="H2081">
        <v>1976</v>
      </c>
      <c r="I2081"/>
      <c r="J2081" s="40" t="s">
        <v>85</v>
      </c>
      <c r="K2081" s="11" t="b">
        <v>0</v>
      </c>
    </row>
    <row r="2082" spans="1:11" x14ac:dyDescent="0.2">
      <c r="A2082">
        <v>2136</v>
      </c>
      <c r="B2082" t="s">
        <v>18</v>
      </c>
      <c r="C2082" s="11" t="s">
        <v>51</v>
      </c>
      <c r="D2082" t="s">
        <v>2004</v>
      </c>
      <c r="E2082">
        <v>43.8</v>
      </c>
      <c r="F2082" t="str">
        <f t="shared" si="64"/>
        <v/>
      </c>
      <c r="G2082" t="str">
        <f t="shared" si="65"/>
        <v/>
      </c>
      <c r="H2082">
        <v>1922</v>
      </c>
      <c r="I2082"/>
      <c r="J2082" s="40" t="s">
        <v>85</v>
      </c>
      <c r="K2082" s="11" t="b">
        <v>0</v>
      </c>
    </row>
    <row r="2083" spans="1:11" x14ac:dyDescent="0.2">
      <c r="A2083">
        <v>2137</v>
      </c>
      <c r="B2083" t="s">
        <v>10</v>
      </c>
      <c r="C2083" s="11" t="s">
        <v>50</v>
      </c>
      <c r="D2083" t="s">
        <v>2005</v>
      </c>
      <c r="E2083">
        <v>292</v>
      </c>
      <c r="F2083">
        <f t="shared" si="64"/>
        <v>292</v>
      </c>
      <c r="G2083">
        <f t="shared" si="65"/>
        <v>2336</v>
      </c>
      <c r="H2083">
        <v>1981</v>
      </c>
      <c r="I2083"/>
      <c r="J2083" s="40" t="s">
        <v>85</v>
      </c>
      <c r="K2083" s="11" t="b">
        <v>0</v>
      </c>
    </row>
    <row r="2084" spans="1:11" x14ac:dyDescent="0.2">
      <c r="A2084">
        <v>2138</v>
      </c>
      <c r="B2084" t="s">
        <v>21</v>
      </c>
      <c r="C2084" s="11" t="s">
        <v>41</v>
      </c>
      <c r="D2084" t="s">
        <v>2006</v>
      </c>
      <c r="E2084">
        <v>18.559999999999999</v>
      </c>
      <c r="F2084" t="str">
        <f t="shared" si="64"/>
        <v/>
      </c>
      <c r="G2084" t="str">
        <f t="shared" si="65"/>
        <v/>
      </c>
      <c r="H2084">
        <v>2002</v>
      </c>
      <c r="I2084"/>
      <c r="J2084" s="40" t="s">
        <v>85</v>
      </c>
      <c r="K2084" s="11" t="b">
        <v>1</v>
      </c>
    </row>
    <row r="2085" spans="1:11" x14ac:dyDescent="0.2">
      <c r="A2085">
        <v>2139</v>
      </c>
      <c r="B2085" t="s">
        <v>6</v>
      </c>
      <c r="C2085" s="11" t="s">
        <v>36</v>
      </c>
      <c r="D2085" t="s">
        <v>2007</v>
      </c>
      <c r="E2085">
        <v>55.200000107288403</v>
      </c>
      <c r="F2085" t="str">
        <f t="shared" si="64"/>
        <v/>
      </c>
      <c r="G2085" t="str">
        <f t="shared" si="65"/>
        <v/>
      </c>
      <c r="H2085">
        <v>1972</v>
      </c>
      <c r="I2085"/>
      <c r="J2085" s="40">
        <v>0.35600000000000004</v>
      </c>
      <c r="K2085" s="11" t="b">
        <v>1</v>
      </c>
    </row>
    <row r="2086" spans="1:11" x14ac:dyDescent="0.2">
      <c r="A2086">
        <v>2140</v>
      </c>
      <c r="B2086" t="s">
        <v>18</v>
      </c>
      <c r="C2086" s="11" t="s">
        <v>36</v>
      </c>
      <c r="D2086" t="s">
        <v>2008</v>
      </c>
      <c r="E2086">
        <v>15</v>
      </c>
      <c r="F2086" t="str">
        <f t="shared" si="64"/>
        <v/>
      </c>
      <c r="G2086" t="str">
        <f t="shared" si="65"/>
        <v/>
      </c>
      <c r="H2086">
        <v>1987</v>
      </c>
      <c r="I2086"/>
      <c r="J2086" s="40" t="s">
        <v>85</v>
      </c>
      <c r="K2086" s="11" t="b">
        <v>0</v>
      </c>
    </row>
    <row r="2087" spans="1:11" x14ac:dyDescent="0.2">
      <c r="A2087">
        <v>2141</v>
      </c>
      <c r="B2087" t="s">
        <v>18</v>
      </c>
      <c r="C2087" s="11" t="s">
        <v>36</v>
      </c>
      <c r="D2087" t="s">
        <v>2009</v>
      </c>
      <c r="E2087">
        <v>27</v>
      </c>
      <c r="F2087" t="str">
        <f t="shared" si="64"/>
        <v/>
      </c>
      <c r="G2087" t="str">
        <f t="shared" si="65"/>
        <v/>
      </c>
      <c r="H2087">
        <v>1992</v>
      </c>
      <c r="I2087"/>
      <c r="J2087" s="40" t="s">
        <v>85</v>
      </c>
      <c r="K2087" s="11" t="b">
        <v>0</v>
      </c>
    </row>
    <row r="2088" spans="1:11" x14ac:dyDescent="0.2">
      <c r="A2088">
        <v>2142</v>
      </c>
      <c r="B2088" t="s">
        <v>67</v>
      </c>
      <c r="C2088" s="11" t="s">
        <v>55</v>
      </c>
      <c r="D2088" t="s">
        <v>2010</v>
      </c>
      <c r="E2088">
        <v>33.600000031292403</v>
      </c>
      <c r="F2088" t="str">
        <f t="shared" si="64"/>
        <v/>
      </c>
      <c r="G2088" t="str">
        <f t="shared" si="65"/>
        <v/>
      </c>
      <c r="H2088">
        <v>1981</v>
      </c>
      <c r="I2088"/>
      <c r="J2088" s="40">
        <v>0.40443750000000001</v>
      </c>
      <c r="K2088" s="11" t="b">
        <v>0</v>
      </c>
    </row>
    <row r="2089" spans="1:11" x14ac:dyDescent="0.2">
      <c r="A2089">
        <v>2143</v>
      </c>
      <c r="B2089" t="s">
        <v>21</v>
      </c>
      <c r="C2089" s="11" t="s">
        <v>36</v>
      </c>
      <c r="D2089" t="s">
        <v>2011</v>
      </c>
      <c r="E2089">
        <v>76</v>
      </c>
      <c r="F2089" t="str">
        <f t="shared" si="64"/>
        <v/>
      </c>
      <c r="G2089" t="str">
        <f t="shared" si="65"/>
        <v/>
      </c>
      <c r="H2089">
        <v>2002</v>
      </c>
      <c r="I2089"/>
      <c r="J2089" s="40" t="s">
        <v>85</v>
      </c>
      <c r="K2089" s="11" t="b">
        <v>1</v>
      </c>
    </row>
    <row r="2090" spans="1:11" x14ac:dyDescent="0.2">
      <c r="A2090">
        <v>2144</v>
      </c>
      <c r="B2090" t="s">
        <v>18</v>
      </c>
      <c r="C2090" s="11" t="s">
        <v>36</v>
      </c>
      <c r="D2090" t="s">
        <v>2012</v>
      </c>
      <c r="E2090">
        <v>33</v>
      </c>
      <c r="F2090" t="str">
        <f t="shared" si="64"/>
        <v/>
      </c>
      <c r="G2090" t="str">
        <f t="shared" si="65"/>
        <v/>
      </c>
      <c r="H2090">
        <v>1946</v>
      </c>
      <c r="I2090"/>
      <c r="J2090" s="40" t="s">
        <v>85</v>
      </c>
      <c r="K2090" s="11" t="b">
        <v>0</v>
      </c>
    </row>
    <row r="2091" spans="1:11" x14ac:dyDescent="0.2">
      <c r="A2091">
        <v>2145</v>
      </c>
      <c r="B2091" t="s">
        <v>21</v>
      </c>
      <c r="C2091" s="11" t="s">
        <v>37</v>
      </c>
      <c r="D2091" t="s">
        <v>2013</v>
      </c>
      <c r="E2091">
        <v>72</v>
      </c>
      <c r="F2091" t="str">
        <f t="shared" si="64"/>
        <v/>
      </c>
      <c r="G2091" t="str">
        <f t="shared" si="65"/>
        <v/>
      </c>
      <c r="H2091">
        <v>1964</v>
      </c>
      <c r="I2091"/>
      <c r="J2091" s="40" t="s">
        <v>85</v>
      </c>
      <c r="K2091" s="11" t="b">
        <v>1</v>
      </c>
    </row>
    <row r="2092" spans="1:11" x14ac:dyDescent="0.2">
      <c r="A2092">
        <v>2146</v>
      </c>
      <c r="B2092" t="s">
        <v>6</v>
      </c>
      <c r="C2092" s="11" t="s">
        <v>37</v>
      </c>
      <c r="D2092" t="s">
        <v>2013</v>
      </c>
      <c r="E2092">
        <v>28.829999990761301</v>
      </c>
      <c r="F2092" t="str">
        <f t="shared" si="64"/>
        <v/>
      </c>
      <c r="G2092" t="str">
        <f t="shared" si="65"/>
        <v/>
      </c>
      <c r="H2092">
        <v>1964</v>
      </c>
      <c r="I2092"/>
      <c r="J2092" s="40">
        <v>0.34025</v>
      </c>
      <c r="K2092" s="11" t="b">
        <v>1</v>
      </c>
    </row>
    <row r="2093" spans="1:11" x14ac:dyDescent="0.2">
      <c r="A2093">
        <v>2147</v>
      </c>
      <c r="B2093" t="s">
        <v>65</v>
      </c>
      <c r="C2093" s="11" t="s">
        <v>51</v>
      </c>
      <c r="D2093" t="s">
        <v>2014</v>
      </c>
      <c r="E2093">
        <v>17.2</v>
      </c>
      <c r="F2093" t="str">
        <f t="shared" si="64"/>
        <v/>
      </c>
      <c r="G2093" t="str">
        <f t="shared" si="65"/>
        <v/>
      </c>
      <c r="H2093">
        <v>1999</v>
      </c>
      <c r="I2093"/>
      <c r="J2093" s="40" t="s">
        <v>85</v>
      </c>
      <c r="K2093" s="11" t="b">
        <v>1</v>
      </c>
    </row>
    <row r="2094" spans="1:11" x14ac:dyDescent="0.2">
      <c r="A2094">
        <v>2148</v>
      </c>
      <c r="B2094" t="s">
        <v>65</v>
      </c>
      <c r="C2094" s="11" t="s">
        <v>51</v>
      </c>
      <c r="D2094" t="s">
        <v>2015</v>
      </c>
      <c r="E2094">
        <v>11</v>
      </c>
      <c r="F2094" t="str">
        <f t="shared" si="64"/>
        <v/>
      </c>
      <c r="G2094" t="str">
        <f t="shared" si="65"/>
        <v/>
      </c>
      <c r="H2094">
        <v>1995</v>
      </c>
      <c r="I2094"/>
      <c r="J2094" s="40" t="s">
        <v>85</v>
      </c>
      <c r="K2094" s="11" t="b">
        <v>1</v>
      </c>
    </row>
    <row r="2095" spans="1:11" x14ac:dyDescent="0.2">
      <c r="A2095">
        <v>2149</v>
      </c>
      <c r="B2095" t="s">
        <v>65</v>
      </c>
      <c r="C2095" s="11" t="s">
        <v>51</v>
      </c>
      <c r="D2095" t="s">
        <v>2016</v>
      </c>
      <c r="E2095">
        <v>12.4</v>
      </c>
      <c r="F2095" t="str">
        <f t="shared" si="64"/>
        <v/>
      </c>
      <c r="G2095" t="str">
        <f t="shared" si="65"/>
        <v/>
      </c>
      <c r="H2095">
        <v>1984</v>
      </c>
      <c r="I2095"/>
      <c r="J2095" s="40" t="s">
        <v>85</v>
      </c>
      <c r="K2095" s="11" t="b">
        <v>1</v>
      </c>
    </row>
    <row r="2096" spans="1:11" x14ac:dyDescent="0.2">
      <c r="A2096">
        <v>2150</v>
      </c>
      <c r="B2096" t="s">
        <v>65</v>
      </c>
      <c r="C2096" s="11" t="s">
        <v>51</v>
      </c>
      <c r="D2096" t="s">
        <v>2017</v>
      </c>
      <c r="E2096">
        <v>12.4</v>
      </c>
      <c r="F2096" t="str">
        <f t="shared" si="64"/>
        <v/>
      </c>
      <c r="G2096" t="str">
        <f t="shared" si="65"/>
        <v/>
      </c>
      <c r="H2096">
        <v>1964</v>
      </c>
      <c r="I2096"/>
      <c r="J2096" s="40" t="s">
        <v>85</v>
      </c>
      <c r="K2096" s="11" t="b">
        <v>1</v>
      </c>
    </row>
    <row r="2097" spans="1:11" x14ac:dyDescent="0.2">
      <c r="A2097">
        <v>2151</v>
      </c>
      <c r="B2097" t="s">
        <v>18</v>
      </c>
      <c r="C2097" s="11" t="s">
        <v>35</v>
      </c>
      <c r="D2097" t="s">
        <v>2018</v>
      </c>
      <c r="E2097">
        <v>44.2</v>
      </c>
      <c r="F2097" t="str">
        <f t="shared" si="64"/>
        <v/>
      </c>
      <c r="G2097" t="str">
        <f t="shared" si="65"/>
        <v/>
      </c>
      <c r="H2097">
        <v>1965</v>
      </c>
      <c r="I2097"/>
      <c r="J2097" s="40" t="s">
        <v>85</v>
      </c>
      <c r="K2097" s="11" t="b">
        <v>0</v>
      </c>
    </row>
    <row r="2098" spans="1:11" x14ac:dyDescent="0.2">
      <c r="A2098">
        <v>2152</v>
      </c>
      <c r="B2098" t="s">
        <v>18</v>
      </c>
      <c r="C2098" s="11" t="s">
        <v>35</v>
      </c>
      <c r="D2098" t="s">
        <v>2019</v>
      </c>
      <c r="E2098">
        <v>45</v>
      </c>
      <c r="F2098" t="str">
        <f t="shared" si="64"/>
        <v/>
      </c>
      <c r="G2098" t="str">
        <f t="shared" si="65"/>
        <v/>
      </c>
      <c r="H2098">
        <v>1967</v>
      </c>
      <c r="I2098"/>
      <c r="J2098" s="40" t="s">
        <v>85</v>
      </c>
      <c r="K2098" s="11" t="b">
        <v>0</v>
      </c>
    </row>
    <row r="2099" spans="1:11" x14ac:dyDescent="0.2">
      <c r="A2099">
        <v>2153</v>
      </c>
      <c r="B2099" t="s">
        <v>18</v>
      </c>
      <c r="C2099" s="11" t="s">
        <v>37</v>
      </c>
      <c r="D2099" t="s">
        <v>2020</v>
      </c>
      <c r="E2099">
        <v>52.5</v>
      </c>
      <c r="F2099" t="str">
        <f t="shared" si="64"/>
        <v/>
      </c>
      <c r="G2099" t="str">
        <f t="shared" si="65"/>
        <v/>
      </c>
      <c r="H2099">
        <v>1975</v>
      </c>
      <c r="I2099"/>
      <c r="J2099" s="40" t="s">
        <v>85</v>
      </c>
      <c r="K2099" s="11" t="b">
        <v>0</v>
      </c>
    </row>
    <row r="2100" spans="1:11" x14ac:dyDescent="0.2">
      <c r="A2100">
        <v>2154</v>
      </c>
      <c r="B2100" t="s">
        <v>18</v>
      </c>
      <c r="C2100" s="11" t="s">
        <v>35</v>
      </c>
      <c r="D2100" t="s">
        <v>2021</v>
      </c>
      <c r="E2100">
        <v>1240</v>
      </c>
      <c r="F2100" t="str">
        <f t="shared" si="64"/>
        <v/>
      </c>
      <c r="G2100" t="str">
        <f t="shared" si="65"/>
        <v/>
      </c>
      <c r="H2100">
        <v>1981</v>
      </c>
      <c r="I2100"/>
      <c r="J2100" s="40" t="s">
        <v>85</v>
      </c>
      <c r="K2100" s="11" t="b">
        <v>0</v>
      </c>
    </row>
    <row r="2101" spans="1:11" x14ac:dyDescent="0.2">
      <c r="A2101">
        <v>2155</v>
      </c>
      <c r="B2101" t="s">
        <v>18</v>
      </c>
      <c r="C2101" s="11" t="s">
        <v>35</v>
      </c>
      <c r="D2101" t="s">
        <v>2022</v>
      </c>
      <c r="E2101">
        <v>80</v>
      </c>
      <c r="F2101" t="str">
        <f t="shared" si="64"/>
        <v/>
      </c>
      <c r="G2101" t="str">
        <f t="shared" si="65"/>
        <v/>
      </c>
      <c r="H2101">
        <v>1981</v>
      </c>
      <c r="I2101"/>
      <c r="J2101" s="40" t="s">
        <v>85</v>
      </c>
      <c r="K2101" s="11" t="b">
        <v>0</v>
      </c>
    </row>
    <row r="2102" spans="1:11" x14ac:dyDescent="0.2">
      <c r="A2102">
        <v>2156</v>
      </c>
      <c r="B2102" t="s">
        <v>18</v>
      </c>
      <c r="C2102" s="11" t="s">
        <v>37</v>
      </c>
      <c r="D2102" t="s">
        <v>2023</v>
      </c>
      <c r="E2102">
        <v>140</v>
      </c>
      <c r="F2102" t="str">
        <f t="shared" si="64"/>
        <v/>
      </c>
      <c r="G2102" t="str">
        <f t="shared" si="65"/>
        <v/>
      </c>
      <c r="H2102">
        <v>1963</v>
      </c>
      <c r="I2102"/>
      <c r="J2102" s="40" t="s">
        <v>85</v>
      </c>
      <c r="K2102" s="11" t="b">
        <v>0</v>
      </c>
    </row>
    <row r="2103" spans="1:11" x14ac:dyDescent="0.2">
      <c r="A2103">
        <v>2157</v>
      </c>
      <c r="B2103" t="s">
        <v>18</v>
      </c>
      <c r="C2103" s="11" t="s">
        <v>35</v>
      </c>
      <c r="D2103" t="s">
        <v>2024</v>
      </c>
      <c r="E2103">
        <v>42</v>
      </c>
      <c r="F2103" t="str">
        <f t="shared" si="64"/>
        <v/>
      </c>
      <c r="G2103" t="str">
        <f t="shared" si="65"/>
        <v/>
      </c>
      <c r="H2103">
        <v>1985</v>
      </c>
      <c r="I2103"/>
      <c r="J2103" s="40" t="s">
        <v>85</v>
      </c>
      <c r="K2103" s="11" t="b">
        <v>0</v>
      </c>
    </row>
    <row r="2104" spans="1:11" x14ac:dyDescent="0.2">
      <c r="A2104">
        <v>2158</v>
      </c>
      <c r="B2104" t="s">
        <v>6</v>
      </c>
      <c r="C2104" s="11" t="s">
        <v>40</v>
      </c>
      <c r="D2104" t="s">
        <v>2025</v>
      </c>
      <c r="E2104">
        <v>69.749999977648301</v>
      </c>
      <c r="F2104" t="str">
        <f t="shared" si="64"/>
        <v/>
      </c>
      <c r="G2104" t="str">
        <f t="shared" si="65"/>
        <v/>
      </c>
      <c r="H2104">
        <v>1979</v>
      </c>
      <c r="I2104"/>
      <c r="J2104" s="40">
        <v>0.38806249999999998</v>
      </c>
      <c r="K2104" s="11" t="b">
        <v>1</v>
      </c>
    </row>
    <row r="2105" spans="1:11" x14ac:dyDescent="0.2">
      <c r="A2105">
        <v>2159</v>
      </c>
      <c r="B2105" t="s">
        <v>6</v>
      </c>
      <c r="C2105" s="11" t="s">
        <v>40</v>
      </c>
      <c r="D2105" t="s">
        <v>2026</v>
      </c>
      <c r="E2105">
        <v>17.297999994456799</v>
      </c>
      <c r="F2105" t="str">
        <f t="shared" si="64"/>
        <v/>
      </c>
      <c r="G2105" t="str">
        <f t="shared" si="65"/>
        <v/>
      </c>
      <c r="H2105">
        <v>1917</v>
      </c>
      <c r="I2105"/>
      <c r="J2105" s="40">
        <v>0.19043749999999998</v>
      </c>
      <c r="K2105" s="11" t="b">
        <v>0</v>
      </c>
    </row>
    <row r="2106" spans="1:11" x14ac:dyDescent="0.2">
      <c r="A2106">
        <v>2160</v>
      </c>
      <c r="B2106" t="s">
        <v>7</v>
      </c>
      <c r="C2106" s="11" t="s">
        <v>45</v>
      </c>
      <c r="D2106" t="s">
        <v>2027</v>
      </c>
      <c r="E2106">
        <v>22.752000021189499</v>
      </c>
      <c r="F2106" t="str">
        <f t="shared" si="64"/>
        <v/>
      </c>
      <c r="G2106" t="str">
        <f t="shared" si="65"/>
        <v/>
      </c>
      <c r="H2106">
        <v>1999</v>
      </c>
      <c r="I2106"/>
      <c r="J2106" s="40">
        <v>0.52666666666666662</v>
      </c>
      <c r="K2106" s="11" t="b">
        <v>0</v>
      </c>
    </row>
    <row r="2107" spans="1:11" x14ac:dyDescent="0.2">
      <c r="A2107">
        <v>2161</v>
      </c>
      <c r="B2107" t="s">
        <v>18</v>
      </c>
      <c r="C2107" s="11" t="s">
        <v>35</v>
      </c>
      <c r="D2107" t="s">
        <v>2028</v>
      </c>
      <c r="E2107">
        <v>22.5</v>
      </c>
      <c r="F2107" t="str">
        <f t="shared" si="64"/>
        <v/>
      </c>
      <c r="G2107" t="str">
        <f t="shared" si="65"/>
        <v/>
      </c>
      <c r="H2107">
        <v>1937</v>
      </c>
      <c r="I2107"/>
      <c r="J2107" s="40" t="s">
        <v>85</v>
      </c>
      <c r="K2107" s="11" t="b">
        <v>0</v>
      </c>
    </row>
    <row r="2108" spans="1:11" x14ac:dyDescent="0.2">
      <c r="A2108">
        <v>2162</v>
      </c>
      <c r="B2108" t="s">
        <v>7</v>
      </c>
      <c r="C2108" s="11" t="s">
        <v>36</v>
      </c>
      <c r="D2108" t="s">
        <v>2029</v>
      </c>
      <c r="E2108">
        <v>97.920000091195107</v>
      </c>
      <c r="F2108" t="str">
        <f t="shared" si="64"/>
        <v/>
      </c>
      <c r="G2108" t="str">
        <f t="shared" si="65"/>
        <v/>
      </c>
      <c r="H2108">
        <v>2000</v>
      </c>
      <c r="I2108"/>
      <c r="J2108" s="40">
        <v>0.53333333333333333</v>
      </c>
      <c r="K2108" s="11" t="b">
        <v>0</v>
      </c>
    </row>
    <row r="2109" spans="1:11" x14ac:dyDescent="0.2">
      <c r="A2109">
        <v>2163</v>
      </c>
      <c r="B2109" t="s">
        <v>6</v>
      </c>
      <c r="C2109" s="11" t="s">
        <v>36</v>
      </c>
      <c r="D2109" t="s">
        <v>2029</v>
      </c>
      <c r="E2109">
        <v>46.964999984949799</v>
      </c>
      <c r="F2109" t="str">
        <f t="shared" si="64"/>
        <v/>
      </c>
      <c r="G2109" t="str">
        <f t="shared" si="65"/>
        <v/>
      </c>
      <c r="H2109">
        <v>1971</v>
      </c>
      <c r="I2109"/>
      <c r="J2109" s="40">
        <v>0.36256250000000001</v>
      </c>
      <c r="K2109" s="11" t="b">
        <v>1</v>
      </c>
    </row>
    <row r="2110" spans="1:11" x14ac:dyDescent="0.2">
      <c r="A2110">
        <v>2164</v>
      </c>
      <c r="B2110" t="s">
        <v>18</v>
      </c>
      <c r="C2110" s="11" t="s">
        <v>36</v>
      </c>
      <c r="D2110" t="s">
        <v>2029</v>
      </c>
      <c r="E2110">
        <v>20.399999999999999</v>
      </c>
      <c r="F2110" t="str">
        <f t="shared" si="64"/>
        <v/>
      </c>
      <c r="G2110" t="str">
        <f t="shared" si="65"/>
        <v/>
      </c>
      <c r="H2110">
        <v>1985</v>
      </c>
      <c r="I2110"/>
      <c r="J2110" s="40" t="s">
        <v>85</v>
      </c>
      <c r="K2110" s="11" t="b">
        <v>0</v>
      </c>
    </row>
    <row r="2111" spans="1:11" x14ac:dyDescent="0.2">
      <c r="A2111">
        <v>2165</v>
      </c>
      <c r="B2111" t="s">
        <v>67</v>
      </c>
      <c r="C2111" s="11" t="s">
        <v>36</v>
      </c>
      <c r="D2111" t="s">
        <v>2030</v>
      </c>
      <c r="E2111">
        <v>40.800000037997997</v>
      </c>
      <c r="F2111" t="str">
        <f t="shared" si="64"/>
        <v/>
      </c>
      <c r="G2111" t="str">
        <f t="shared" si="65"/>
        <v/>
      </c>
      <c r="H2111">
        <v>1964</v>
      </c>
      <c r="I2111"/>
      <c r="J2111" s="40">
        <v>0.35025000000000001</v>
      </c>
      <c r="K2111" s="11" t="b">
        <v>1</v>
      </c>
    </row>
    <row r="2112" spans="1:11" x14ac:dyDescent="0.2">
      <c r="A2112">
        <v>2166</v>
      </c>
      <c r="B2112" t="s">
        <v>6</v>
      </c>
      <c r="C2112" s="11" t="s">
        <v>36</v>
      </c>
      <c r="D2112" t="s">
        <v>2031</v>
      </c>
      <c r="E2112">
        <v>128.33999995887299</v>
      </c>
      <c r="F2112" t="str">
        <f t="shared" si="64"/>
        <v/>
      </c>
      <c r="G2112" t="str">
        <f t="shared" si="65"/>
        <v/>
      </c>
      <c r="H2112">
        <v>1975</v>
      </c>
      <c r="I2112"/>
      <c r="J2112" s="40">
        <v>0.37531249999999999</v>
      </c>
      <c r="K2112" s="11" t="b">
        <v>1</v>
      </c>
    </row>
    <row r="2113" spans="1:11" x14ac:dyDescent="0.2">
      <c r="A2113">
        <v>2167</v>
      </c>
      <c r="B2113" t="s">
        <v>8</v>
      </c>
      <c r="C2113" s="11" t="s">
        <v>36</v>
      </c>
      <c r="D2113" t="s">
        <v>2031</v>
      </c>
      <c r="E2113">
        <v>48.510000022128203</v>
      </c>
      <c r="F2113" t="str">
        <f t="shared" si="64"/>
        <v/>
      </c>
      <c r="G2113" t="str">
        <f t="shared" si="65"/>
        <v/>
      </c>
      <c r="H2113">
        <v>1986</v>
      </c>
      <c r="I2113"/>
      <c r="J2113" s="40">
        <v>0.34060000000000001</v>
      </c>
      <c r="K2113" s="11" t="b">
        <v>0</v>
      </c>
    </row>
    <row r="2114" spans="1:11" x14ac:dyDescent="0.2">
      <c r="A2114">
        <v>2168</v>
      </c>
      <c r="B2114" t="s">
        <v>9</v>
      </c>
      <c r="C2114" s="11" t="s">
        <v>36</v>
      </c>
      <c r="D2114" t="s">
        <v>2031</v>
      </c>
      <c r="E2114">
        <v>11.270000005140901</v>
      </c>
      <c r="F2114" t="str">
        <f t="shared" ref="F2114:F2177" si="66">IF(B2114="PSP",E2114,"")</f>
        <v/>
      </c>
      <c r="G2114" t="str">
        <f t="shared" ref="G2114:G2177" si="67">IF(B2114="PSP",E2114*8,"")</f>
        <v/>
      </c>
      <c r="H2114">
        <v>1971</v>
      </c>
      <c r="I2114"/>
      <c r="J2114" s="40">
        <v>0.30159999999999998</v>
      </c>
      <c r="K2114" s="11" t="b">
        <v>1</v>
      </c>
    </row>
    <row r="2115" spans="1:11" x14ac:dyDescent="0.2">
      <c r="A2115">
        <v>2169</v>
      </c>
      <c r="B2115" t="s">
        <v>10</v>
      </c>
      <c r="C2115" s="11" t="s">
        <v>37</v>
      </c>
      <c r="D2115" t="s">
        <v>2032</v>
      </c>
      <c r="E2115">
        <v>55</v>
      </c>
      <c r="F2115">
        <f t="shared" si="66"/>
        <v>55</v>
      </c>
      <c r="G2115">
        <f t="shared" si="67"/>
        <v>440</v>
      </c>
      <c r="H2115">
        <v>1987</v>
      </c>
      <c r="I2115"/>
      <c r="J2115" s="40" t="s">
        <v>85</v>
      </c>
      <c r="K2115" s="11" t="b">
        <v>0</v>
      </c>
    </row>
    <row r="2116" spans="1:11" x14ac:dyDescent="0.2">
      <c r="A2116">
        <v>2170</v>
      </c>
      <c r="B2116" t="s">
        <v>9</v>
      </c>
      <c r="C2116" s="11" t="s">
        <v>38</v>
      </c>
      <c r="D2116" t="s">
        <v>2033</v>
      </c>
      <c r="E2116">
        <v>141.12000006437299</v>
      </c>
      <c r="F2116" t="str">
        <f t="shared" si="66"/>
        <v/>
      </c>
      <c r="G2116" t="str">
        <f t="shared" si="67"/>
        <v/>
      </c>
      <c r="H2116">
        <v>1972</v>
      </c>
      <c r="I2116"/>
      <c r="J2116" s="40">
        <v>0.30420000000000003</v>
      </c>
      <c r="K2116" s="11" t="b">
        <v>0</v>
      </c>
    </row>
    <row r="2117" spans="1:11" x14ac:dyDescent="0.2">
      <c r="A2117">
        <v>2171</v>
      </c>
      <c r="B2117" t="s">
        <v>67</v>
      </c>
      <c r="C2117" s="11" t="s">
        <v>38</v>
      </c>
      <c r="D2117" t="s">
        <v>2033</v>
      </c>
      <c r="E2117">
        <v>528.00000049173798</v>
      </c>
      <c r="F2117" t="str">
        <f t="shared" si="66"/>
        <v/>
      </c>
      <c r="G2117" t="str">
        <f t="shared" si="67"/>
        <v/>
      </c>
      <c r="H2117">
        <v>1974</v>
      </c>
      <c r="I2117"/>
      <c r="J2117" s="40">
        <v>0.38212499999999999</v>
      </c>
      <c r="K2117" s="11" t="b">
        <v>0</v>
      </c>
    </row>
    <row r="2118" spans="1:11" x14ac:dyDescent="0.2">
      <c r="A2118">
        <v>2172</v>
      </c>
      <c r="B2118" t="s">
        <v>18</v>
      </c>
      <c r="C2118" s="11" t="s">
        <v>36</v>
      </c>
      <c r="D2118" t="s">
        <v>2034</v>
      </c>
      <c r="E2118">
        <v>12</v>
      </c>
      <c r="F2118" t="str">
        <f t="shared" si="66"/>
        <v/>
      </c>
      <c r="G2118" t="str">
        <f t="shared" si="67"/>
        <v/>
      </c>
      <c r="H2118">
        <v>1997</v>
      </c>
      <c r="I2118"/>
      <c r="J2118" s="40" t="s">
        <v>85</v>
      </c>
      <c r="K2118" s="11" t="b">
        <v>0</v>
      </c>
    </row>
    <row r="2119" spans="1:11" x14ac:dyDescent="0.2">
      <c r="A2119">
        <v>2173</v>
      </c>
      <c r="B2119" t="s">
        <v>8</v>
      </c>
      <c r="C2119" s="11" t="s">
        <v>36</v>
      </c>
      <c r="D2119" t="s">
        <v>2035</v>
      </c>
      <c r="E2119">
        <v>37.5732000171393</v>
      </c>
      <c r="F2119" t="str">
        <f t="shared" si="66"/>
        <v/>
      </c>
      <c r="G2119" t="str">
        <f t="shared" si="67"/>
        <v/>
      </c>
      <c r="H2119">
        <v>1995</v>
      </c>
      <c r="I2119"/>
      <c r="J2119" s="40">
        <v>0.36399999999999999</v>
      </c>
      <c r="K2119" s="11" t="b">
        <v>1</v>
      </c>
    </row>
    <row r="2120" spans="1:11" x14ac:dyDescent="0.2">
      <c r="A2120">
        <v>2174</v>
      </c>
      <c r="B2120" t="s">
        <v>10</v>
      </c>
      <c r="C2120" s="11" t="s">
        <v>52</v>
      </c>
      <c r="D2120" t="s">
        <v>2036</v>
      </c>
      <c r="E2120">
        <v>1000</v>
      </c>
      <c r="F2120">
        <f t="shared" si="66"/>
        <v>1000</v>
      </c>
      <c r="G2120">
        <f t="shared" si="67"/>
        <v>8000</v>
      </c>
      <c r="H2120">
        <v>1982</v>
      </c>
      <c r="I2120"/>
      <c r="J2120" s="40" t="s">
        <v>85</v>
      </c>
      <c r="K2120" s="11" t="b">
        <v>0</v>
      </c>
    </row>
    <row r="2121" spans="1:11" x14ac:dyDescent="0.2">
      <c r="A2121">
        <v>2175</v>
      </c>
      <c r="B2121" t="s">
        <v>10</v>
      </c>
      <c r="C2121" s="11" t="s">
        <v>52</v>
      </c>
      <c r="D2121" t="s">
        <v>2037</v>
      </c>
      <c r="E2121">
        <v>125</v>
      </c>
      <c r="F2121">
        <f t="shared" si="66"/>
        <v>125</v>
      </c>
      <c r="G2121">
        <f t="shared" si="67"/>
        <v>1000</v>
      </c>
      <c r="H2121">
        <v>1980</v>
      </c>
      <c r="I2121"/>
      <c r="J2121" s="40" t="s">
        <v>85</v>
      </c>
      <c r="K2121" s="11" t="b">
        <v>0</v>
      </c>
    </row>
    <row r="2122" spans="1:11" x14ac:dyDescent="0.2">
      <c r="A2122">
        <v>2176</v>
      </c>
      <c r="B2122" t="s">
        <v>66</v>
      </c>
      <c r="C2122" s="11" t="s">
        <v>57</v>
      </c>
      <c r="D2122" t="s">
        <v>2038</v>
      </c>
      <c r="E2122">
        <v>12.288000011444099</v>
      </c>
      <c r="F2122" t="str">
        <f t="shared" si="66"/>
        <v/>
      </c>
      <c r="G2122" t="str">
        <f t="shared" si="67"/>
        <v/>
      </c>
      <c r="H2122">
        <v>1992</v>
      </c>
      <c r="I2122"/>
      <c r="J2122" s="40">
        <v>0.4395</v>
      </c>
      <c r="K2122" s="11" t="b">
        <v>1</v>
      </c>
    </row>
    <row r="2123" spans="1:11" x14ac:dyDescent="0.2">
      <c r="A2123">
        <v>2177</v>
      </c>
      <c r="B2123" t="s">
        <v>18</v>
      </c>
      <c r="C2123" s="11" t="s">
        <v>57</v>
      </c>
      <c r="D2123" t="s">
        <v>2039</v>
      </c>
      <c r="E2123">
        <v>55.28</v>
      </c>
      <c r="F2123" t="str">
        <f t="shared" si="66"/>
        <v/>
      </c>
      <c r="G2123" t="str">
        <f t="shared" si="67"/>
        <v/>
      </c>
      <c r="H2123">
        <v>1967</v>
      </c>
      <c r="I2123"/>
      <c r="J2123" s="40" t="s">
        <v>85</v>
      </c>
      <c r="K2123" s="11" t="b">
        <v>0</v>
      </c>
    </row>
    <row r="2124" spans="1:11" x14ac:dyDescent="0.2">
      <c r="A2124">
        <v>2178</v>
      </c>
      <c r="B2124" t="s">
        <v>18</v>
      </c>
      <c r="C2124" s="11" t="s">
        <v>44</v>
      </c>
      <c r="D2124" t="s">
        <v>2040</v>
      </c>
      <c r="E2124">
        <v>546</v>
      </c>
      <c r="F2124" t="str">
        <f t="shared" si="66"/>
        <v/>
      </c>
      <c r="G2124" t="str">
        <f t="shared" si="67"/>
        <v/>
      </c>
      <c r="H2124">
        <v>1959</v>
      </c>
      <c r="I2124"/>
      <c r="J2124" s="40" t="s">
        <v>85</v>
      </c>
      <c r="K2124" s="11" t="b">
        <v>0</v>
      </c>
    </row>
    <row r="2125" spans="1:11" x14ac:dyDescent="0.2">
      <c r="A2125">
        <v>2179</v>
      </c>
      <c r="B2125" t="s">
        <v>18</v>
      </c>
      <c r="C2125" s="11" t="s">
        <v>51</v>
      </c>
      <c r="D2125" t="s">
        <v>2041</v>
      </c>
      <c r="E2125">
        <v>180</v>
      </c>
      <c r="F2125" t="str">
        <f t="shared" si="66"/>
        <v/>
      </c>
      <c r="G2125" t="str">
        <f t="shared" si="67"/>
        <v/>
      </c>
      <c r="H2125">
        <v>1975</v>
      </c>
      <c r="I2125"/>
      <c r="J2125" s="40" t="s">
        <v>85</v>
      </c>
      <c r="K2125" s="11" t="b">
        <v>0</v>
      </c>
    </row>
    <row r="2126" spans="1:11" x14ac:dyDescent="0.2">
      <c r="A2126">
        <v>2180</v>
      </c>
      <c r="B2126" t="s">
        <v>18</v>
      </c>
      <c r="C2126" s="11" t="s">
        <v>57</v>
      </c>
      <c r="D2126" t="s">
        <v>2042</v>
      </c>
      <c r="E2126">
        <v>17.399999999999999</v>
      </c>
      <c r="F2126" t="str">
        <f t="shared" si="66"/>
        <v/>
      </c>
      <c r="G2126" t="str">
        <f t="shared" si="67"/>
        <v/>
      </c>
      <c r="H2126">
        <v>2010</v>
      </c>
      <c r="I2126"/>
      <c r="J2126" s="40" t="s">
        <v>85</v>
      </c>
      <c r="K2126" s="11" t="b">
        <v>0</v>
      </c>
    </row>
    <row r="2127" spans="1:11" x14ac:dyDescent="0.2">
      <c r="A2127">
        <v>2181</v>
      </c>
      <c r="B2127" t="s">
        <v>18</v>
      </c>
      <c r="C2127" s="11" t="s">
        <v>44</v>
      </c>
      <c r="D2127" t="s">
        <v>2043</v>
      </c>
      <c r="E2127">
        <v>24</v>
      </c>
      <c r="F2127" t="str">
        <f t="shared" si="66"/>
        <v/>
      </c>
      <c r="G2127" t="str">
        <f t="shared" si="67"/>
        <v/>
      </c>
      <c r="H2127">
        <v>1952</v>
      </c>
      <c r="I2127"/>
      <c r="J2127" s="40" t="s">
        <v>85</v>
      </c>
      <c r="K2127" s="11" t="b">
        <v>0</v>
      </c>
    </row>
    <row r="2128" spans="1:11" x14ac:dyDescent="0.2">
      <c r="A2128">
        <v>2182</v>
      </c>
      <c r="B2128" t="s">
        <v>7</v>
      </c>
      <c r="C2128" s="11" t="s">
        <v>52</v>
      </c>
      <c r="D2128" t="s">
        <v>2044</v>
      </c>
      <c r="E2128">
        <v>1209.6000011265301</v>
      </c>
      <c r="F2128" t="str">
        <f t="shared" si="66"/>
        <v/>
      </c>
      <c r="G2128" t="str">
        <f t="shared" si="67"/>
        <v/>
      </c>
      <c r="H2128">
        <v>2001</v>
      </c>
      <c r="I2128"/>
      <c r="J2128" s="40">
        <v>0.54</v>
      </c>
      <c r="K2128" s="11" t="b">
        <v>0</v>
      </c>
    </row>
    <row r="2129" spans="1:11" x14ac:dyDescent="0.2">
      <c r="A2129">
        <v>2183</v>
      </c>
      <c r="B2129" t="s">
        <v>8</v>
      </c>
      <c r="C2129" s="11" t="s">
        <v>52</v>
      </c>
      <c r="D2129" t="s">
        <v>2044</v>
      </c>
      <c r="E2129">
        <v>246.96000011265301</v>
      </c>
      <c r="F2129" t="str">
        <f t="shared" si="66"/>
        <v/>
      </c>
      <c r="G2129" t="str">
        <f t="shared" si="67"/>
        <v/>
      </c>
      <c r="H2129">
        <v>2001</v>
      </c>
      <c r="I2129"/>
      <c r="J2129" s="40">
        <v>0.37959999999999999</v>
      </c>
      <c r="K2129" s="11" t="b">
        <v>1</v>
      </c>
    </row>
    <row r="2130" spans="1:11" x14ac:dyDescent="0.2">
      <c r="A2130">
        <v>2184</v>
      </c>
      <c r="B2130" t="s">
        <v>18</v>
      </c>
      <c r="C2130" s="11" t="s">
        <v>44</v>
      </c>
      <c r="D2130" t="s">
        <v>2045</v>
      </c>
      <c r="E2130">
        <v>11.2</v>
      </c>
      <c r="F2130" t="str">
        <f t="shared" si="66"/>
        <v/>
      </c>
      <c r="G2130" t="str">
        <f t="shared" si="67"/>
        <v/>
      </c>
      <c r="H2130">
        <v>1910</v>
      </c>
      <c r="I2130"/>
      <c r="J2130" s="40" t="s">
        <v>85</v>
      </c>
      <c r="K2130" s="11" t="b">
        <v>0</v>
      </c>
    </row>
    <row r="2131" spans="1:11" x14ac:dyDescent="0.2">
      <c r="A2131">
        <v>2185</v>
      </c>
      <c r="B2131" t="s">
        <v>6</v>
      </c>
      <c r="C2131" s="11" t="s">
        <v>44</v>
      </c>
      <c r="D2131" t="s">
        <v>2046</v>
      </c>
      <c r="E2131">
        <v>27.434999991208301</v>
      </c>
      <c r="F2131" t="str">
        <f t="shared" si="66"/>
        <v/>
      </c>
      <c r="G2131" t="str">
        <f t="shared" si="67"/>
        <v/>
      </c>
      <c r="H2131">
        <v>1935</v>
      </c>
      <c r="I2131"/>
      <c r="J2131" s="40">
        <v>0.24781249999999999</v>
      </c>
      <c r="K2131" s="11" t="b">
        <v>0</v>
      </c>
    </row>
    <row r="2132" spans="1:11" x14ac:dyDescent="0.2">
      <c r="A2132">
        <v>2186</v>
      </c>
      <c r="B2132" t="s">
        <v>10</v>
      </c>
      <c r="C2132" s="11" t="s">
        <v>44</v>
      </c>
      <c r="D2132" t="s">
        <v>2047</v>
      </c>
      <c r="E2132">
        <v>310</v>
      </c>
      <c r="F2132">
        <f t="shared" si="66"/>
        <v>310</v>
      </c>
      <c r="G2132">
        <f t="shared" si="67"/>
        <v>2480</v>
      </c>
      <c r="H2132">
        <v>1975</v>
      </c>
      <c r="I2132"/>
      <c r="J2132" s="40" t="s">
        <v>85</v>
      </c>
      <c r="K2132" s="11" t="b">
        <v>0</v>
      </c>
    </row>
    <row r="2133" spans="1:11" x14ac:dyDescent="0.2">
      <c r="A2133">
        <v>2187</v>
      </c>
      <c r="B2133" t="s">
        <v>7</v>
      </c>
      <c r="C2133" s="11" t="s">
        <v>57</v>
      </c>
      <c r="D2133" t="s">
        <v>2048</v>
      </c>
      <c r="E2133">
        <v>38.112000035494603</v>
      </c>
      <c r="F2133" t="str">
        <f t="shared" si="66"/>
        <v/>
      </c>
      <c r="G2133" t="str">
        <f t="shared" si="67"/>
        <v/>
      </c>
      <c r="H2133">
        <v>1991</v>
      </c>
      <c r="I2133"/>
      <c r="J2133" s="40">
        <v>0.47333333333333338</v>
      </c>
      <c r="K2133" s="11" t="b">
        <v>0</v>
      </c>
    </row>
    <row r="2134" spans="1:11" x14ac:dyDescent="0.2">
      <c r="A2134">
        <v>2188</v>
      </c>
      <c r="B2134" t="s">
        <v>9</v>
      </c>
      <c r="C2134" s="11" t="s">
        <v>57</v>
      </c>
      <c r="D2134" t="s">
        <v>2048</v>
      </c>
      <c r="E2134">
        <v>40.1800000183284</v>
      </c>
      <c r="F2134" t="str">
        <f t="shared" si="66"/>
        <v/>
      </c>
      <c r="G2134" t="str">
        <f t="shared" si="67"/>
        <v/>
      </c>
      <c r="H2134">
        <v>2000</v>
      </c>
      <c r="I2134"/>
      <c r="J2134" s="40">
        <v>0.377</v>
      </c>
      <c r="K2134" s="11" t="b">
        <v>1</v>
      </c>
    </row>
    <row r="2135" spans="1:11" x14ac:dyDescent="0.2">
      <c r="A2135">
        <v>2189</v>
      </c>
      <c r="B2135" t="s">
        <v>8</v>
      </c>
      <c r="C2135" s="11" t="s">
        <v>57</v>
      </c>
      <c r="D2135" t="s">
        <v>2049</v>
      </c>
      <c r="E2135">
        <v>21.285600009709601</v>
      </c>
      <c r="F2135" t="str">
        <f t="shared" si="66"/>
        <v/>
      </c>
      <c r="G2135" t="str">
        <f t="shared" si="67"/>
        <v/>
      </c>
      <c r="H2135">
        <v>2000</v>
      </c>
      <c r="I2135"/>
      <c r="J2135" s="40">
        <v>0.377</v>
      </c>
      <c r="K2135" s="11" t="b">
        <v>1</v>
      </c>
    </row>
    <row r="2136" spans="1:11" x14ac:dyDescent="0.2">
      <c r="A2136">
        <v>2190</v>
      </c>
      <c r="B2136" t="s">
        <v>65</v>
      </c>
      <c r="C2136" s="11" t="s">
        <v>57</v>
      </c>
      <c r="D2136" t="s">
        <v>2049</v>
      </c>
      <c r="E2136">
        <v>49</v>
      </c>
      <c r="F2136" t="str">
        <f t="shared" si="66"/>
        <v/>
      </c>
      <c r="G2136" t="str">
        <f t="shared" si="67"/>
        <v/>
      </c>
      <c r="H2136">
        <v>1999</v>
      </c>
      <c r="I2136"/>
      <c r="J2136" s="40" t="s">
        <v>85</v>
      </c>
      <c r="K2136" s="11" t="b">
        <v>1</v>
      </c>
    </row>
    <row r="2137" spans="1:11" x14ac:dyDescent="0.2">
      <c r="A2137">
        <v>2191</v>
      </c>
      <c r="B2137" t="s">
        <v>18</v>
      </c>
      <c r="C2137" s="11" t="s">
        <v>44</v>
      </c>
      <c r="D2137" t="s">
        <v>2050</v>
      </c>
      <c r="E2137">
        <v>17.885000000000002</v>
      </c>
      <c r="F2137" t="str">
        <f t="shared" si="66"/>
        <v/>
      </c>
      <c r="G2137" t="str">
        <f t="shared" si="67"/>
        <v/>
      </c>
      <c r="H2137">
        <v>1982</v>
      </c>
      <c r="I2137"/>
      <c r="J2137" s="40" t="s">
        <v>85</v>
      </c>
      <c r="K2137" s="11" t="b">
        <v>0</v>
      </c>
    </row>
    <row r="2138" spans="1:11" x14ac:dyDescent="0.2">
      <c r="A2138">
        <v>2192</v>
      </c>
      <c r="B2138" t="s">
        <v>18</v>
      </c>
      <c r="C2138" s="11" t="s">
        <v>44</v>
      </c>
      <c r="D2138" t="s">
        <v>2051</v>
      </c>
      <c r="E2138">
        <v>26.16</v>
      </c>
      <c r="F2138" t="str">
        <f t="shared" si="66"/>
        <v/>
      </c>
      <c r="G2138" t="str">
        <f t="shared" si="67"/>
        <v/>
      </c>
      <c r="H2138">
        <v>1932</v>
      </c>
      <c r="I2138"/>
      <c r="J2138" s="40" t="s">
        <v>85</v>
      </c>
      <c r="K2138" s="11" t="b">
        <v>0</v>
      </c>
    </row>
    <row r="2139" spans="1:11" x14ac:dyDescent="0.2">
      <c r="A2139">
        <v>2193</v>
      </c>
      <c r="B2139" t="s">
        <v>18</v>
      </c>
      <c r="C2139" s="11" t="s">
        <v>51</v>
      </c>
      <c r="D2139" t="s">
        <v>2052</v>
      </c>
      <c r="E2139">
        <v>28</v>
      </c>
      <c r="F2139" t="str">
        <f t="shared" si="66"/>
        <v/>
      </c>
      <c r="G2139" t="str">
        <f t="shared" si="67"/>
        <v/>
      </c>
      <c r="H2139">
        <v>1988</v>
      </c>
      <c r="I2139"/>
      <c r="J2139" s="40" t="s">
        <v>85</v>
      </c>
      <c r="K2139" s="11" t="b">
        <v>0</v>
      </c>
    </row>
    <row r="2140" spans="1:11" x14ac:dyDescent="0.2">
      <c r="A2140">
        <v>2194</v>
      </c>
      <c r="B2140" t="s">
        <v>21</v>
      </c>
      <c r="C2140" s="11" t="s">
        <v>44</v>
      </c>
      <c r="D2140" t="s">
        <v>2053</v>
      </c>
      <c r="E2140">
        <v>69</v>
      </c>
      <c r="F2140" t="str">
        <f t="shared" si="66"/>
        <v/>
      </c>
      <c r="G2140" t="str">
        <f t="shared" si="67"/>
        <v/>
      </c>
      <c r="H2140">
        <v>2010</v>
      </c>
      <c r="I2140"/>
      <c r="J2140" s="40" t="s">
        <v>85</v>
      </c>
      <c r="K2140" s="11" t="b">
        <v>1</v>
      </c>
    </row>
    <row r="2141" spans="1:11" x14ac:dyDescent="0.2">
      <c r="A2141">
        <v>2195</v>
      </c>
      <c r="B2141" t="s">
        <v>67</v>
      </c>
      <c r="C2141" s="11" t="s">
        <v>44</v>
      </c>
      <c r="D2141" t="s">
        <v>2054</v>
      </c>
      <c r="E2141">
        <v>26.880000025034001</v>
      </c>
      <c r="F2141" t="str">
        <f t="shared" si="66"/>
        <v/>
      </c>
      <c r="G2141" t="str">
        <f t="shared" si="67"/>
        <v/>
      </c>
      <c r="H2141">
        <v>1955</v>
      </c>
      <c r="I2141"/>
      <c r="J2141" s="40">
        <v>0.32156249999999997</v>
      </c>
      <c r="K2141" s="11" t="b">
        <v>0</v>
      </c>
    </row>
    <row r="2142" spans="1:11" x14ac:dyDescent="0.2">
      <c r="A2142">
        <v>2196</v>
      </c>
      <c r="B2142" t="s">
        <v>9</v>
      </c>
      <c r="C2142" s="11" t="s">
        <v>44</v>
      </c>
      <c r="D2142" t="s">
        <v>2055</v>
      </c>
      <c r="E2142">
        <v>32.340000014752199</v>
      </c>
      <c r="F2142" t="str">
        <f t="shared" si="66"/>
        <v/>
      </c>
      <c r="G2142" t="str">
        <f t="shared" si="67"/>
        <v/>
      </c>
      <c r="H2142">
        <v>1964</v>
      </c>
      <c r="I2142"/>
      <c r="J2142" s="40">
        <v>0.28339999999999999</v>
      </c>
      <c r="K2142" s="11" t="b">
        <v>0</v>
      </c>
    </row>
    <row r="2143" spans="1:11" x14ac:dyDescent="0.2">
      <c r="A2143">
        <v>2197</v>
      </c>
      <c r="B2143" t="s">
        <v>6</v>
      </c>
      <c r="C2143" s="11" t="s">
        <v>44</v>
      </c>
      <c r="D2143" t="s">
        <v>2056</v>
      </c>
      <c r="E2143">
        <v>464.99999985098799</v>
      </c>
      <c r="F2143" t="str">
        <f t="shared" si="66"/>
        <v/>
      </c>
      <c r="G2143" t="str">
        <f t="shared" si="67"/>
        <v/>
      </c>
      <c r="H2143">
        <v>1971</v>
      </c>
      <c r="I2143"/>
      <c r="J2143" s="40">
        <v>0.36256250000000001</v>
      </c>
      <c r="K2143" s="11" t="b">
        <v>0</v>
      </c>
    </row>
    <row r="2144" spans="1:11" x14ac:dyDescent="0.2">
      <c r="A2144">
        <v>2198</v>
      </c>
      <c r="B2144" t="s">
        <v>67</v>
      </c>
      <c r="C2144" s="11" t="s">
        <v>44</v>
      </c>
      <c r="D2144" t="s">
        <v>2057</v>
      </c>
      <c r="E2144">
        <v>56.544000052660699</v>
      </c>
      <c r="F2144" t="str">
        <f t="shared" si="66"/>
        <v/>
      </c>
      <c r="G2144" t="str">
        <f t="shared" si="67"/>
        <v/>
      </c>
      <c r="H2144">
        <v>1971</v>
      </c>
      <c r="I2144"/>
      <c r="J2144" s="40">
        <v>0.37256250000000002</v>
      </c>
      <c r="K2144" s="11" t="b">
        <v>1</v>
      </c>
    </row>
    <row r="2145" spans="1:11" x14ac:dyDescent="0.2">
      <c r="A2145">
        <v>2199</v>
      </c>
      <c r="B2145" t="s">
        <v>18</v>
      </c>
      <c r="C2145" s="11" t="s">
        <v>52</v>
      </c>
      <c r="D2145" t="s">
        <v>2058</v>
      </c>
      <c r="E2145">
        <v>25.9</v>
      </c>
      <c r="F2145" t="str">
        <f t="shared" si="66"/>
        <v/>
      </c>
      <c r="G2145" t="str">
        <f t="shared" si="67"/>
        <v/>
      </c>
      <c r="H2145">
        <v>1958</v>
      </c>
      <c r="I2145"/>
      <c r="J2145" s="40" t="s">
        <v>85</v>
      </c>
      <c r="K2145" s="11" t="b">
        <v>0</v>
      </c>
    </row>
    <row r="2146" spans="1:11" x14ac:dyDescent="0.2">
      <c r="A2146">
        <v>2200</v>
      </c>
      <c r="B2146" t="s">
        <v>5</v>
      </c>
      <c r="C2146" s="11" t="s">
        <v>57</v>
      </c>
      <c r="D2146" t="s">
        <v>2059</v>
      </c>
      <c r="E2146">
        <v>46.000000089407003</v>
      </c>
      <c r="F2146" t="str">
        <f t="shared" si="66"/>
        <v/>
      </c>
      <c r="G2146" t="str">
        <f t="shared" si="67"/>
        <v/>
      </c>
      <c r="H2146">
        <v>1993</v>
      </c>
      <c r="I2146"/>
      <c r="J2146" s="40">
        <v>0.41899999999999998</v>
      </c>
      <c r="K2146" s="11" t="b">
        <v>0</v>
      </c>
    </row>
    <row r="2147" spans="1:11" x14ac:dyDescent="0.2">
      <c r="A2147">
        <v>2201</v>
      </c>
      <c r="B2147" t="s">
        <v>18</v>
      </c>
      <c r="C2147" s="11" t="s">
        <v>51</v>
      </c>
      <c r="D2147" t="s">
        <v>2060</v>
      </c>
      <c r="E2147">
        <v>24</v>
      </c>
      <c r="F2147" t="str">
        <f t="shared" si="66"/>
        <v/>
      </c>
      <c r="G2147" t="str">
        <f t="shared" si="67"/>
        <v/>
      </c>
      <c r="H2147">
        <v>2003</v>
      </c>
      <c r="I2147"/>
      <c r="J2147" s="40" t="s">
        <v>85</v>
      </c>
      <c r="K2147" s="11" t="b">
        <v>0</v>
      </c>
    </row>
    <row r="2148" spans="1:11" x14ac:dyDescent="0.2">
      <c r="A2148">
        <v>2202</v>
      </c>
      <c r="B2148" t="s">
        <v>10</v>
      </c>
      <c r="C2148" s="11" t="s">
        <v>43</v>
      </c>
      <c r="D2148" t="s">
        <v>2061</v>
      </c>
      <c r="E2148">
        <v>140</v>
      </c>
      <c r="F2148">
        <f t="shared" si="66"/>
        <v>140</v>
      </c>
      <c r="G2148">
        <f t="shared" si="67"/>
        <v>1120</v>
      </c>
      <c r="H2148">
        <v>1981</v>
      </c>
      <c r="I2148"/>
      <c r="J2148" s="40" t="s">
        <v>85</v>
      </c>
      <c r="K2148" s="11" t="b">
        <v>0</v>
      </c>
    </row>
    <row r="2149" spans="1:11" x14ac:dyDescent="0.2">
      <c r="A2149">
        <v>2203</v>
      </c>
      <c r="B2149" t="s">
        <v>18</v>
      </c>
      <c r="C2149" s="11" t="s">
        <v>44</v>
      </c>
      <c r="D2149" t="s">
        <v>2062</v>
      </c>
      <c r="E2149">
        <v>13</v>
      </c>
      <c r="F2149" t="str">
        <f t="shared" si="66"/>
        <v/>
      </c>
      <c r="G2149" t="str">
        <f t="shared" si="67"/>
        <v/>
      </c>
      <c r="H2149">
        <v>1945</v>
      </c>
      <c r="I2149"/>
      <c r="J2149" s="40" t="s">
        <v>85</v>
      </c>
      <c r="K2149" s="11" t="b">
        <v>0</v>
      </c>
    </row>
    <row r="2150" spans="1:11" x14ac:dyDescent="0.2">
      <c r="A2150">
        <v>2204</v>
      </c>
      <c r="B2150" t="s">
        <v>18</v>
      </c>
      <c r="C2150" s="11" t="s">
        <v>57</v>
      </c>
      <c r="D2150" t="s">
        <v>2063</v>
      </c>
      <c r="E2150">
        <v>100</v>
      </c>
      <c r="F2150" t="str">
        <f t="shared" si="66"/>
        <v/>
      </c>
      <c r="G2150" t="str">
        <f t="shared" si="67"/>
        <v/>
      </c>
      <c r="H2150">
        <v>1991</v>
      </c>
      <c r="I2150"/>
      <c r="J2150" s="40" t="s">
        <v>85</v>
      </c>
      <c r="K2150" s="11" t="b">
        <v>0</v>
      </c>
    </row>
    <row r="2151" spans="1:11" x14ac:dyDescent="0.2">
      <c r="A2151">
        <v>2205</v>
      </c>
      <c r="B2151" t="s">
        <v>6</v>
      </c>
      <c r="C2151" s="11" t="s">
        <v>57</v>
      </c>
      <c r="D2151" t="s">
        <v>2064</v>
      </c>
      <c r="E2151">
        <v>576.59999981522606</v>
      </c>
      <c r="F2151" t="str">
        <f t="shared" si="66"/>
        <v/>
      </c>
      <c r="G2151" t="str">
        <f t="shared" si="67"/>
        <v/>
      </c>
      <c r="H2151">
        <v>1971</v>
      </c>
      <c r="I2151"/>
      <c r="J2151" s="40">
        <v>0.36256250000000001</v>
      </c>
      <c r="K2151" s="11" t="b">
        <v>0</v>
      </c>
    </row>
    <row r="2152" spans="1:11" x14ac:dyDescent="0.2">
      <c r="A2152">
        <v>2206</v>
      </c>
      <c r="B2152" t="s">
        <v>18</v>
      </c>
      <c r="C2152" s="11" t="s">
        <v>57</v>
      </c>
      <c r="D2152" t="s">
        <v>2065</v>
      </c>
      <c r="E2152">
        <v>28.86</v>
      </c>
      <c r="F2152" t="str">
        <f t="shared" si="66"/>
        <v/>
      </c>
      <c r="G2152" t="str">
        <f t="shared" si="67"/>
        <v/>
      </c>
      <c r="H2152">
        <v>1954</v>
      </c>
      <c r="I2152"/>
      <c r="J2152" s="40" t="s">
        <v>85</v>
      </c>
      <c r="K2152" s="11" t="b">
        <v>0</v>
      </c>
    </row>
    <row r="2153" spans="1:11" x14ac:dyDescent="0.2">
      <c r="A2153">
        <v>2207</v>
      </c>
      <c r="B2153" t="s">
        <v>18</v>
      </c>
      <c r="C2153" s="11" t="s">
        <v>44</v>
      </c>
      <c r="D2153" t="s">
        <v>2066</v>
      </c>
      <c r="E2153">
        <v>146</v>
      </c>
      <c r="F2153" t="str">
        <f t="shared" si="66"/>
        <v/>
      </c>
      <c r="G2153" t="str">
        <f t="shared" si="67"/>
        <v/>
      </c>
      <c r="H2153">
        <v>1973</v>
      </c>
      <c r="I2153"/>
      <c r="J2153" s="40" t="s">
        <v>85</v>
      </c>
      <c r="K2153" s="11" t="b">
        <v>0</v>
      </c>
    </row>
    <row r="2154" spans="1:11" x14ac:dyDescent="0.2">
      <c r="A2154">
        <v>2208</v>
      </c>
      <c r="B2154" t="s">
        <v>18</v>
      </c>
      <c r="C2154" s="11" t="s">
        <v>57</v>
      </c>
      <c r="D2154" t="s">
        <v>2067</v>
      </c>
      <c r="E2154">
        <v>25.1</v>
      </c>
      <c r="F2154" t="str">
        <f t="shared" si="66"/>
        <v/>
      </c>
      <c r="G2154" t="str">
        <f t="shared" si="67"/>
        <v/>
      </c>
      <c r="H2154">
        <v>1992</v>
      </c>
      <c r="I2154"/>
      <c r="J2154" s="40" t="s">
        <v>85</v>
      </c>
      <c r="K2154" s="11" t="b">
        <v>0</v>
      </c>
    </row>
    <row r="2155" spans="1:11" x14ac:dyDescent="0.2">
      <c r="A2155">
        <v>2209</v>
      </c>
      <c r="B2155" t="s">
        <v>7</v>
      </c>
      <c r="C2155" s="11" t="s">
        <v>52</v>
      </c>
      <c r="D2155" t="s">
        <v>2068</v>
      </c>
      <c r="E2155">
        <v>297.600000277162</v>
      </c>
      <c r="F2155" t="str">
        <f t="shared" si="66"/>
        <v/>
      </c>
      <c r="G2155" t="str">
        <f t="shared" si="67"/>
        <v/>
      </c>
      <c r="H2155">
        <v>2001</v>
      </c>
      <c r="I2155"/>
      <c r="J2155" s="40">
        <v>0.54</v>
      </c>
      <c r="K2155" s="11" t="b">
        <v>0</v>
      </c>
    </row>
    <row r="2156" spans="1:11" x14ac:dyDescent="0.2">
      <c r="A2156">
        <v>2210</v>
      </c>
      <c r="B2156" t="s">
        <v>6</v>
      </c>
      <c r="C2156" s="11" t="s">
        <v>52</v>
      </c>
      <c r="D2156" t="s">
        <v>2068</v>
      </c>
      <c r="E2156">
        <v>557.99999982118595</v>
      </c>
      <c r="F2156" t="str">
        <f t="shared" si="66"/>
        <v/>
      </c>
      <c r="G2156" t="str">
        <f t="shared" si="67"/>
        <v/>
      </c>
      <c r="H2156">
        <v>1968</v>
      </c>
      <c r="I2156"/>
      <c r="J2156" s="40">
        <v>0.35299999999999998</v>
      </c>
      <c r="K2156" s="11" t="b">
        <v>0</v>
      </c>
    </row>
    <row r="2157" spans="1:11" x14ac:dyDescent="0.2">
      <c r="A2157">
        <v>2211</v>
      </c>
      <c r="B2157" t="s">
        <v>8</v>
      </c>
      <c r="C2157" s="11" t="s">
        <v>52</v>
      </c>
      <c r="D2157" t="s">
        <v>2068</v>
      </c>
      <c r="E2157">
        <v>437.08000019937799</v>
      </c>
      <c r="F2157" t="str">
        <f t="shared" si="66"/>
        <v/>
      </c>
      <c r="G2157" t="str">
        <f t="shared" si="67"/>
        <v/>
      </c>
      <c r="H2157">
        <v>1999</v>
      </c>
      <c r="I2157"/>
      <c r="J2157" s="40">
        <v>0.37439999999999996</v>
      </c>
      <c r="K2157" s="11" t="b">
        <v>0</v>
      </c>
    </row>
    <row r="2158" spans="1:11" x14ac:dyDescent="0.2">
      <c r="A2158">
        <v>2212</v>
      </c>
      <c r="B2158" t="s">
        <v>18</v>
      </c>
      <c r="C2158" s="11" t="s">
        <v>52</v>
      </c>
      <c r="D2158" t="s">
        <v>2069</v>
      </c>
      <c r="E2158">
        <v>29.5</v>
      </c>
      <c r="F2158" t="str">
        <f t="shared" si="66"/>
        <v/>
      </c>
      <c r="G2158" t="str">
        <f t="shared" si="67"/>
        <v/>
      </c>
      <c r="H2158">
        <v>1943</v>
      </c>
      <c r="I2158"/>
      <c r="J2158" s="40" t="s">
        <v>85</v>
      </c>
      <c r="K2158" s="11" t="b">
        <v>0</v>
      </c>
    </row>
    <row r="2159" spans="1:11" x14ac:dyDescent="0.2">
      <c r="A2159">
        <v>2213</v>
      </c>
      <c r="B2159" t="s">
        <v>18</v>
      </c>
      <c r="C2159" s="11" t="s">
        <v>44</v>
      </c>
      <c r="D2159" t="s">
        <v>2070</v>
      </c>
      <c r="E2159">
        <v>29.7</v>
      </c>
      <c r="F2159" t="str">
        <f t="shared" si="66"/>
        <v/>
      </c>
      <c r="G2159" t="str">
        <f t="shared" si="67"/>
        <v/>
      </c>
      <c r="H2159">
        <v>1949</v>
      </c>
      <c r="I2159"/>
      <c r="J2159" s="40" t="s">
        <v>85</v>
      </c>
      <c r="K2159" s="11" t="b">
        <v>0</v>
      </c>
    </row>
    <row r="2160" spans="1:11" x14ac:dyDescent="0.2">
      <c r="A2160">
        <v>2214</v>
      </c>
      <c r="B2160" t="s">
        <v>18</v>
      </c>
      <c r="C2160" s="11" t="s">
        <v>57</v>
      </c>
      <c r="D2160" t="s">
        <v>2071</v>
      </c>
      <c r="E2160">
        <v>18</v>
      </c>
      <c r="F2160" t="str">
        <f t="shared" si="66"/>
        <v/>
      </c>
      <c r="G2160" t="str">
        <f t="shared" si="67"/>
        <v/>
      </c>
      <c r="H2160">
        <v>2001</v>
      </c>
      <c r="I2160"/>
      <c r="J2160" s="40" t="s">
        <v>85</v>
      </c>
      <c r="K2160" s="11" t="b">
        <v>0</v>
      </c>
    </row>
    <row r="2161" spans="1:11" x14ac:dyDescent="0.2">
      <c r="A2161">
        <v>2215</v>
      </c>
      <c r="B2161" t="s">
        <v>8</v>
      </c>
      <c r="C2161" s="11" t="s">
        <v>57</v>
      </c>
      <c r="D2161" t="s">
        <v>2072</v>
      </c>
      <c r="E2161">
        <v>14.210000006482</v>
      </c>
      <c r="F2161" t="str">
        <f t="shared" si="66"/>
        <v/>
      </c>
      <c r="G2161" t="str">
        <f t="shared" si="67"/>
        <v/>
      </c>
      <c r="H2161">
        <v>1993</v>
      </c>
      <c r="I2161"/>
      <c r="J2161" s="40">
        <v>0.35880000000000001</v>
      </c>
      <c r="K2161" s="11" t="b">
        <v>1</v>
      </c>
    </row>
    <row r="2162" spans="1:11" x14ac:dyDescent="0.2">
      <c r="A2162">
        <v>2216</v>
      </c>
      <c r="B2162" t="s">
        <v>7</v>
      </c>
      <c r="C2162" s="11" t="s">
        <v>50</v>
      </c>
      <c r="D2162" t="s">
        <v>2073</v>
      </c>
      <c r="E2162">
        <v>57.216000053286599</v>
      </c>
      <c r="F2162" t="str">
        <f t="shared" si="66"/>
        <v/>
      </c>
      <c r="G2162" t="str">
        <f t="shared" si="67"/>
        <v/>
      </c>
      <c r="H2162">
        <v>1994</v>
      </c>
      <c r="I2162"/>
      <c r="J2162" s="40">
        <v>0.49333333333333335</v>
      </c>
      <c r="K2162" s="11" t="b">
        <v>0</v>
      </c>
    </row>
    <row r="2163" spans="1:11" x14ac:dyDescent="0.2">
      <c r="A2163">
        <v>2217</v>
      </c>
      <c r="B2163" t="s">
        <v>18</v>
      </c>
      <c r="C2163" s="11" t="s">
        <v>44</v>
      </c>
      <c r="D2163" t="s">
        <v>2074</v>
      </c>
      <c r="E2163">
        <v>30</v>
      </c>
      <c r="F2163" t="str">
        <f t="shared" si="66"/>
        <v/>
      </c>
      <c r="G2163" t="str">
        <f t="shared" si="67"/>
        <v/>
      </c>
      <c r="H2163">
        <v>1920</v>
      </c>
      <c r="I2163"/>
      <c r="J2163" s="40" t="s">
        <v>85</v>
      </c>
      <c r="K2163" s="11" t="b">
        <v>0</v>
      </c>
    </row>
    <row r="2164" spans="1:11" x14ac:dyDescent="0.2">
      <c r="A2164">
        <v>2218</v>
      </c>
      <c r="B2164" t="s">
        <v>18</v>
      </c>
      <c r="C2164" s="11" t="s">
        <v>44</v>
      </c>
      <c r="D2164" t="s">
        <v>2075</v>
      </c>
      <c r="E2164">
        <v>11</v>
      </c>
      <c r="F2164" t="str">
        <f t="shared" si="66"/>
        <v/>
      </c>
      <c r="G2164" t="str">
        <f t="shared" si="67"/>
        <v/>
      </c>
      <c r="H2164">
        <v>1984</v>
      </c>
      <c r="I2164"/>
      <c r="J2164" s="40" t="s">
        <v>85</v>
      </c>
      <c r="K2164" s="11" t="b">
        <v>0</v>
      </c>
    </row>
    <row r="2165" spans="1:11" x14ac:dyDescent="0.2">
      <c r="A2165">
        <v>2219</v>
      </c>
      <c r="B2165" t="s">
        <v>66</v>
      </c>
      <c r="C2165" s="11" t="s">
        <v>44</v>
      </c>
      <c r="D2165" t="s">
        <v>2076</v>
      </c>
      <c r="E2165">
        <v>11.952000011131201</v>
      </c>
      <c r="F2165" t="str">
        <f t="shared" si="66"/>
        <v/>
      </c>
      <c r="G2165" t="str">
        <f t="shared" si="67"/>
        <v/>
      </c>
      <c r="H2165">
        <v>1993</v>
      </c>
      <c r="I2165"/>
      <c r="J2165" s="40">
        <v>0.44268749999999996</v>
      </c>
      <c r="K2165" s="11" t="b">
        <v>1</v>
      </c>
    </row>
    <row r="2166" spans="1:11" x14ac:dyDescent="0.2">
      <c r="A2166">
        <v>2220</v>
      </c>
      <c r="B2166" t="s">
        <v>66</v>
      </c>
      <c r="C2166" s="11" t="s">
        <v>44</v>
      </c>
      <c r="D2166" t="s">
        <v>2076</v>
      </c>
      <c r="E2166">
        <v>32.3520000301301</v>
      </c>
      <c r="F2166" t="str">
        <f t="shared" si="66"/>
        <v/>
      </c>
      <c r="G2166" t="str">
        <f t="shared" si="67"/>
        <v/>
      </c>
      <c r="H2166">
        <v>1958</v>
      </c>
      <c r="I2166"/>
      <c r="J2166" s="40">
        <v>0.33112499999999995</v>
      </c>
      <c r="K2166" s="11" t="b">
        <v>0</v>
      </c>
    </row>
    <row r="2167" spans="1:11" x14ac:dyDescent="0.2">
      <c r="A2167">
        <v>2221</v>
      </c>
      <c r="B2167" t="s">
        <v>18</v>
      </c>
      <c r="C2167" s="11" t="s">
        <v>47</v>
      </c>
      <c r="D2167" t="s">
        <v>2077</v>
      </c>
      <c r="E2167">
        <v>18.899999999999999</v>
      </c>
      <c r="F2167" t="str">
        <f t="shared" si="66"/>
        <v/>
      </c>
      <c r="G2167" t="str">
        <f t="shared" si="67"/>
        <v/>
      </c>
      <c r="H2167">
        <v>1936</v>
      </c>
      <c r="I2167"/>
      <c r="J2167" s="40" t="s">
        <v>85</v>
      </c>
      <c r="K2167" s="11" t="b">
        <v>0</v>
      </c>
    </row>
    <row r="2168" spans="1:11" x14ac:dyDescent="0.2">
      <c r="A2168">
        <v>2223</v>
      </c>
      <c r="B2168" t="s">
        <v>18</v>
      </c>
      <c r="C2168" s="11" t="s">
        <v>35</v>
      </c>
      <c r="D2168" t="s">
        <v>2078</v>
      </c>
      <c r="E2168">
        <v>183.8</v>
      </c>
      <c r="F2168" t="str">
        <f t="shared" si="66"/>
        <v/>
      </c>
      <c r="G2168" t="str">
        <f t="shared" si="67"/>
        <v/>
      </c>
      <c r="H2168">
        <v>1974</v>
      </c>
      <c r="I2168"/>
      <c r="J2168" s="40" t="s">
        <v>85</v>
      </c>
      <c r="K2168" s="11" t="b">
        <v>0</v>
      </c>
    </row>
    <row r="2169" spans="1:11" x14ac:dyDescent="0.2">
      <c r="A2169">
        <v>2224</v>
      </c>
      <c r="B2169" t="s">
        <v>18</v>
      </c>
      <c r="C2169" s="11" t="s">
        <v>44</v>
      </c>
      <c r="D2169" t="s">
        <v>2079</v>
      </c>
      <c r="E2169">
        <v>38.9</v>
      </c>
      <c r="F2169" t="str">
        <f t="shared" si="66"/>
        <v/>
      </c>
      <c r="G2169" t="str">
        <f t="shared" si="67"/>
        <v/>
      </c>
      <c r="H2169">
        <v>1965</v>
      </c>
      <c r="I2169"/>
      <c r="J2169" s="40" t="s">
        <v>85</v>
      </c>
      <c r="K2169" s="11" t="b">
        <v>0</v>
      </c>
    </row>
    <row r="2170" spans="1:11" x14ac:dyDescent="0.2">
      <c r="A2170">
        <v>2225</v>
      </c>
      <c r="B2170" t="s">
        <v>18</v>
      </c>
      <c r="C2170" s="11" t="s">
        <v>37</v>
      </c>
      <c r="D2170" t="s">
        <v>2080</v>
      </c>
      <c r="E2170">
        <v>57</v>
      </c>
      <c r="F2170" t="str">
        <f t="shared" si="66"/>
        <v/>
      </c>
      <c r="G2170" t="str">
        <f t="shared" si="67"/>
        <v/>
      </c>
      <c r="H2170">
        <v>1956</v>
      </c>
      <c r="I2170"/>
      <c r="J2170" s="40" t="s">
        <v>85</v>
      </c>
      <c r="K2170" s="11" t="b">
        <v>0</v>
      </c>
    </row>
    <row r="2171" spans="1:11" x14ac:dyDescent="0.2">
      <c r="A2171">
        <v>2226</v>
      </c>
      <c r="B2171" t="s">
        <v>18</v>
      </c>
      <c r="C2171" s="11" t="s">
        <v>57</v>
      </c>
      <c r="D2171" t="s">
        <v>2081</v>
      </c>
      <c r="E2171">
        <v>42</v>
      </c>
      <c r="F2171" t="str">
        <f t="shared" si="66"/>
        <v/>
      </c>
      <c r="G2171" t="str">
        <f t="shared" si="67"/>
        <v/>
      </c>
      <c r="H2171">
        <v>1923</v>
      </c>
      <c r="I2171"/>
      <c r="J2171" s="40" t="s">
        <v>85</v>
      </c>
      <c r="K2171" s="11" t="b">
        <v>0</v>
      </c>
    </row>
    <row r="2172" spans="1:11" x14ac:dyDescent="0.2">
      <c r="A2172">
        <v>2227</v>
      </c>
      <c r="B2172" t="s">
        <v>18</v>
      </c>
      <c r="C2172" s="11" t="s">
        <v>57</v>
      </c>
      <c r="D2172" t="s">
        <v>2082</v>
      </c>
      <c r="E2172">
        <v>41.4</v>
      </c>
      <c r="F2172" t="str">
        <f t="shared" si="66"/>
        <v/>
      </c>
      <c r="G2172" t="str">
        <f t="shared" si="67"/>
        <v/>
      </c>
      <c r="H2172">
        <v>1932</v>
      </c>
      <c r="I2172"/>
      <c r="J2172" s="40" t="s">
        <v>85</v>
      </c>
      <c r="K2172" s="11" t="b">
        <v>0</v>
      </c>
    </row>
    <row r="2173" spans="1:11" x14ac:dyDescent="0.2">
      <c r="A2173">
        <v>2228</v>
      </c>
      <c r="B2173" t="s">
        <v>7</v>
      </c>
      <c r="C2173" s="11" t="s">
        <v>42</v>
      </c>
      <c r="D2173" t="s">
        <v>2083</v>
      </c>
      <c r="E2173">
        <v>472.32000043988199</v>
      </c>
      <c r="F2173" t="str">
        <f t="shared" si="66"/>
        <v/>
      </c>
      <c r="G2173" t="str">
        <f t="shared" si="67"/>
        <v/>
      </c>
      <c r="H2173">
        <v>1976</v>
      </c>
      <c r="I2173"/>
      <c r="J2173" s="40">
        <v>0.37333333333333335</v>
      </c>
      <c r="K2173" s="11" t="b">
        <v>0</v>
      </c>
    </row>
    <row r="2174" spans="1:11" x14ac:dyDescent="0.2">
      <c r="A2174">
        <v>2229</v>
      </c>
      <c r="B2174" t="s">
        <v>8</v>
      </c>
      <c r="C2174" s="11" t="s">
        <v>42</v>
      </c>
      <c r="D2174" t="s">
        <v>2083</v>
      </c>
      <c r="E2174">
        <v>89.180000040680198</v>
      </c>
      <c r="F2174" t="str">
        <f t="shared" si="66"/>
        <v/>
      </c>
      <c r="G2174" t="str">
        <f t="shared" si="67"/>
        <v/>
      </c>
      <c r="H2174">
        <v>1986</v>
      </c>
      <c r="I2174"/>
      <c r="J2174" s="40">
        <v>0.34060000000000001</v>
      </c>
      <c r="K2174" s="11" t="b">
        <v>0</v>
      </c>
    </row>
    <row r="2175" spans="1:11" x14ac:dyDescent="0.2">
      <c r="A2175">
        <v>2230</v>
      </c>
      <c r="B2175" t="s">
        <v>6</v>
      </c>
      <c r="C2175" s="11" t="s">
        <v>40</v>
      </c>
      <c r="D2175" t="s">
        <v>2084</v>
      </c>
      <c r="E2175">
        <v>985.79999968409504</v>
      </c>
      <c r="F2175" t="str">
        <f t="shared" si="66"/>
        <v/>
      </c>
      <c r="G2175" t="str">
        <f t="shared" si="67"/>
        <v/>
      </c>
      <c r="H2175">
        <v>1966</v>
      </c>
      <c r="I2175"/>
      <c r="J2175" s="40">
        <v>0.34662500000000002</v>
      </c>
      <c r="K2175" s="11" t="b">
        <v>0</v>
      </c>
    </row>
    <row r="2176" spans="1:11" x14ac:dyDescent="0.2">
      <c r="A2176">
        <v>2231</v>
      </c>
      <c r="B2176" t="s">
        <v>9</v>
      </c>
      <c r="C2176" s="11" t="s">
        <v>37</v>
      </c>
      <c r="D2176" t="s">
        <v>2085</v>
      </c>
      <c r="E2176">
        <v>235.20000010728799</v>
      </c>
      <c r="F2176" t="str">
        <f t="shared" si="66"/>
        <v/>
      </c>
      <c r="G2176" t="str">
        <f t="shared" si="67"/>
        <v/>
      </c>
      <c r="H2176">
        <v>1972</v>
      </c>
      <c r="I2176"/>
      <c r="J2176" s="40">
        <v>0.30420000000000003</v>
      </c>
      <c r="K2176" s="11" t="b">
        <v>0</v>
      </c>
    </row>
    <row r="2177" spans="1:11" x14ac:dyDescent="0.2">
      <c r="A2177">
        <v>2232</v>
      </c>
      <c r="B2177" t="s">
        <v>18</v>
      </c>
      <c r="C2177" s="11" t="s">
        <v>37</v>
      </c>
      <c r="D2177" t="s">
        <v>2086</v>
      </c>
      <c r="E2177">
        <v>11.3</v>
      </c>
      <c r="F2177" t="str">
        <f t="shared" si="66"/>
        <v/>
      </c>
      <c r="G2177" t="str">
        <f t="shared" si="67"/>
        <v/>
      </c>
      <c r="H2177">
        <v>1932</v>
      </c>
      <c r="I2177"/>
      <c r="J2177" s="40" t="s">
        <v>85</v>
      </c>
      <c r="K2177" s="11" t="b">
        <v>0</v>
      </c>
    </row>
    <row r="2178" spans="1:11" x14ac:dyDescent="0.2">
      <c r="A2178">
        <v>2233</v>
      </c>
      <c r="B2178" t="s">
        <v>18</v>
      </c>
      <c r="C2178" s="11" t="s">
        <v>44</v>
      </c>
      <c r="D2178" t="s">
        <v>2087</v>
      </c>
      <c r="E2178">
        <v>349</v>
      </c>
      <c r="F2178" t="str">
        <f t="shared" ref="F2178:F2241" si="68">IF(B2178="PSP",E2178,"")</f>
        <v/>
      </c>
      <c r="G2178" t="str">
        <f t="shared" ref="G2178:G2241" si="69">IF(B2178="PSP",E2178*8,"")</f>
        <v/>
      </c>
      <c r="H2178">
        <v>1945</v>
      </c>
      <c r="I2178"/>
      <c r="J2178" s="40" t="s">
        <v>85</v>
      </c>
      <c r="K2178" s="11" t="b">
        <v>0</v>
      </c>
    </row>
    <row r="2179" spans="1:11" x14ac:dyDescent="0.2">
      <c r="A2179">
        <v>2234</v>
      </c>
      <c r="B2179" t="s">
        <v>18</v>
      </c>
      <c r="C2179" s="11" t="s">
        <v>35</v>
      </c>
      <c r="D2179" t="s">
        <v>2088</v>
      </c>
      <c r="E2179">
        <v>32</v>
      </c>
      <c r="F2179" t="str">
        <f t="shared" si="68"/>
        <v/>
      </c>
      <c r="G2179" t="str">
        <f t="shared" si="69"/>
        <v/>
      </c>
      <c r="H2179">
        <v>1999</v>
      </c>
      <c r="I2179"/>
      <c r="J2179" s="40" t="s">
        <v>85</v>
      </c>
      <c r="K2179" s="11" t="b">
        <v>0</v>
      </c>
    </row>
    <row r="2180" spans="1:11" x14ac:dyDescent="0.2">
      <c r="A2180">
        <v>2235</v>
      </c>
      <c r="B2180" t="s">
        <v>67</v>
      </c>
      <c r="C2180" s="11" t="s">
        <v>52</v>
      </c>
      <c r="D2180" t="s">
        <v>2089</v>
      </c>
      <c r="E2180">
        <v>133.440000124276</v>
      </c>
      <c r="F2180" t="str">
        <f t="shared" si="68"/>
        <v/>
      </c>
      <c r="G2180" t="str">
        <f t="shared" si="69"/>
        <v/>
      </c>
      <c r="H2180">
        <v>1976</v>
      </c>
      <c r="I2180"/>
      <c r="J2180" s="40">
        <v>0.38850000000000001</v>
      </c>
      <c r="K2180" s="11" t="b">
        <v>1</v>
      </c>
    </row>
    <row r="2181" spans="1:11" x14ac:dyDescent="0.2">
      <c r="A2181">
        <v>2236</v>
      </c>
      <c r="B2181" t="s">
        <v>18</v>
      </c>
      <c r="C2181" s="11" t="s">
        <v>44</v>
      </c>
      <c r="D2181" t="s">
        <v>2090</v>
      </c>
      <c r="E2181">
        <v>35.642000000000003</v>
      </c>
      <c r="F2181" t="str">
        <f t="shared" si="68"/>
        <v/>
      </c>
      <c r="G2181" t="str">
        <f t="shared" si="69"/>
        <v/>
      </c>
      <c r="H2181">
        <v>1998</v>
      </c>
      <c r="I2181"/>
      <c r="J2181" s="40" t="s">
        <v>85</v>
      </c>
      <c r="K2181" s="11" t="b">
        <v>0</v>
      </c>
    </row>
    <row r="2182" spans="1:11" x14ac:dyDescent="0.2">
      <c r="A2182">
        <v>2237</v>
      </c>
      <c r="B2182" t="s">
        <v>18</v>
      </c>
      <c r="C2182" s="11" t="s">
        <v>50</v>
      </c>
      <c r="D2182" t="s">
        <v>2091</v>
      </c>
      <c r="E2182">
        <v>14</v>
      </c>
      <c r="F2182" t="str">
        <f t="shared" si="68"/>
        <v/>
      </c>
      <c r="G2182" t="str">
        <f t="shared" si="69"/>
        <v/>
      </c>
      <c r="H2182">
        <v>1999</v>
      </c>
      <c r="I2182"/>
      <c r="J2182" s="40" t="s">
        <v>85</v>
      </c>
      <c r="K2182" s="11" t="b">
        <v>0</v>
      </c>
    </row>
    <row r="2183" spans="1:11" x14ac:dyDescent="0.2">
      <c r="A2183">
        <v>2238</v>
      </c>
      <c r="B2183" t="s">
        <v>18</v>
      </c>
      <c r="C2183" s="11" t="s">
        <v>52</v>
      </c>
      <c r="D2183" t="s">
        <v>2092</v>
      </c>
      <c r="E2183">
        <v>121.8</v>
      </c>
      <c r="F2183" t="str">
        <f t="shared" si="68"/>
        <v/>
      </c>
      <c r="G2183" t="str">
        <f t="shared" si="69"/>
        <v/>
      </c>
      <c r="H2183">
        <v>1951</v>
      </c>
      <c r="I2183"/>
      <c r="J2183" s="40" t="s">
        <v>85</v>
      </c>
      <c r="K2183" s="11" t="b">
        <v>0</v>
      </c>
    </row>
    <row r="2184" spans="1:11" x14ac:dyDescent="0.2">
      <c r="A2184">
        <v>2239</v>
      </c>
      <c r="B2184" t="s">
        <v>8</v>
      </c>
      <c r="C2184" s="11" t="s">
        <v>43</v>
      </c>
      <c r="D2184" t="s">
        <v>2093</v>
      </c>
      <c r="E2184">
        <v>37.240000016987302</v>
      </c>
      <c r="F2184" t="str">
        <f t="shared" si="68"/>
        <v/>
      </c>
      <c r="G2184" t="str">
        <f t="shared" si="69"/>
        <v/>
      </c>
      <c r="H2184">
        <v>1997</v>
      </c>
      <c r="I2184"/>
      <c r="J2184" s="40">
        <v>0.36920000000000003</v>
      </c>
      <c r="K2184" s="11" t="b">
        <v>1</v>
      </c>
    </row>
    <row r="2185" spans="1:11" x14ac:dyDescent="0.2">
      <c r="A2185">
        <v>2240</v>
      </c>
      <c r="B2185" t="s">
        <v>18</v>
      </c>
      <c r="C2185" s="11" t="s">
        <v>44</v>
      </c>
      <c r="D2185" t="s">
        <v>2094</v>
      </c>
      <c r="E2185">
        <v>22.5</v>
      </c>
      <c r="F2185" t="str">
        <f t="shared" si="68"/>
        <v/>
      </c>
      <c r="G2185" t="str">
        <f t="shared" si="69"/>
        <v/>
      </c>
      <c r="H2185">
        <v>1962</v>
      </c>
      <c r="I2185"/>
      <c r="J2185" s="40" t="s">
        <v>85</v>
      </c>
      <c r="K2185" s="11" t="b">
        <v>0</v>
      </c>
    </row>
    <row r="2186" spans="1:11" x14ac:dyDescent="0.2">
      <c r="A2186">
        <v>2241</v>
      </c>
      <c r="B2186" t="s">
        <v>67</v>
      </c>
      <c r="C2186" s="11" t="s">
        <v>44</v>
      </c>
      <c r="D2186" t="s">
        <v>2095</v>
      </c>
      <c r="E2186">
        <v>10.7520000100136</v>
      </c>
      <c r="F2186" t="str">
        <f t="shared" si="68"/>
        <v/>
      </c>
      <c r="G2186" t="str">
        <f t="shared" si="69"/>
        <v/>
      </c>
      <c r="H2186">
        <v>1970</v>
      </c>
      <c r="I2186"/>
      <c r="J2186" s="40">
        <v>0.36937500000000001</v>
      </c>
      <c r="K2186" s="11" t="b">
        <v>0</v>
      </c>
    </row>
    <row r="2187" spans="1:11" x14ac:dyDescent="0.2">
      <c r="A2187">
        <v>2242</v>
      </c>
      <c r="B2187" t="s">
        <v>18</v>
      </c>
      <c r="C2187" s="11" t="s">
        <v>37</v>
      </c>
      <c r="D2187" t="s">
        <v>2096</v>
      </c>
      <c r="E2187">
        <v>16.2</v>
      </c>
      <c r="F2187" t="str">
        <f t="shared" si="68"/>
        <v/>
      </c>
      <c r="G2187" t="str">
        <f t="shared" si="69"/>
        <v/>
      </c>
      <c r="H2187">
        <v>1976</v>
      </c>
      <c r="I2187"/>
      <c r="J2187" s="40" t="s">
        <v>85</v>
      </c>
      <c r="K2187" s="11" t="b">
        <v>0</v>
      </c>
    </row>
    <row r="2188" spans="1:11" x14ac:dyDescent="0.2">
      <c r="A2188">
        <v>2243</v>
      </c>
      <c r="B2188" t="s">
        <v>18</v>
      </c>
      <c r="C2188" s="11" t="s">
        <v>41</v>
      </c>
      <c r="D2188" t="s">
        <v>2097</v>
      </c>
      <c r="E2188">
        <v>13.5</v>
      </c>
      <c r="F2188" t="str">
        <f t="shared" si="68"/>
        <v/>
      </c>
      <c r="G2188" t="str">
        <f t="shared" si="69"/>
        <v/>
      </c>
      <c r="H2188">
        <v>1981</v>
      </c>
      <c r="I2188"/>
      <c r="J2188" s="40" t="s">
        <v>85</v>
      </c>
      <c r="K2188" s="11" t="b">
        <v>0</v>
      </c>
    </row>
    <row r="2189" spans="1:11" x14ac:dyDescent="0.2">
      <c r="A2189">
        <v>2244</v>
      </c>
      <c r="B2189" t="s">
        <v>21</v>
      </c>
      <c r="C2189" s="11" t="s">
        <v>41</v>
      </c>
      <c r="D2189" t="s">
        <v>2098</v>
      </c>
      <c r="E2189">
        <v>20</v>
      </c>
      <c r="F2189" t="str">
        <f t="shared" si="68"/>
        <v/>
      </c>
      <c r="G2189" t="str">
        <f t="shared" si="69"/>
        <v/>
      </c>
      <c r="H2189">
        <v>2004</v>
      </c>
      <c r="I2189"/>
      <c r="J2189" s="40" t="s">
        <v>85</v>
      </c>
      <c r="K2189" s="11" t="b">
        <v>0</v>
      </c>
    </row>
    <row r="2190" spans="1:11" x14ac:dyDescent="0.2">
      <c r="A2190">
        <v>2245</v>
      </c>
      <c r="B2190" t="s">
        <v>18</v>
      </c>
      <c r="C2190" s="11" t="s">
        <v>50</v>
      </c>
      <c r="D2190" t="s">
        <v>2099</v>
      </c>
      <c r="E2190">
        <v>23.425000000000001</v>
      </c>
      <c r="F2190" t="str">
        <f t="shared" si="68"/>
        <v/>
      </c>
      <c r="G2190" t="str">
        <f t="shared" si="69"/>
        <v/>
      </c>
      <c r="H2190">
        <v>1968</v>
      </c>
      <c r="I2190"/>
      <c r="J2190" s="40" t="s">
        <v>85</v>
      </c>
      <c r="K2190" s="11" t="b">
        <v>0</v>
      </c>
    </row>
    <row r="2191" spans="1:11" x14ac:dyDescent="0.2">
      <c r="A2191">
        <v>2246</v>
      </c>
      <c r="B2191" t="s">
        <v>8</v>
      </c>
      <c r="C2191" s="11" t="s">
        <v>44</v>
      </c>
      <c r="D2191" t="s">
        <v>2100</v>
      </c>
      <c r="E2191">
        <v>78.400000035762801</v>
      </c>
      <c r="F2191" t="str">
        <f t="shared" si="68"/>
        <v/>
      </c>
      <c r="G2191" t="str">
        <f t="shared" si="69"/>
        <v/>
      </c>
      <c r="H2191">
        <v>1999</v>
      </c>
      <c r="I2191"/>
      <c r="J2191" s="40">
        <v>0.37439999999999996</v>
      </c>
      <c r="K2191" s="11" t="b">
        <v>1</v>
      </c>
    </row>
    <row r="2192" spans="1:11" x14ac:dyDescent="0.2">
      <c r="A2192">
        <v>2247</v>
      </c>
      <c r="B2192" t="s">
        <v>18</v>
      </c>
      <c r="C2192" s="11" t="s">
        <v>37</v>
      </c>
      <c r="D2192" t="s">
        <v>2101</v>
      </c>
      <c r="E2192">
        <v>160</v>
      </c>
      <c r="F2192" t="str">
        <f t="shared" si="68"/>
        <v/>
      </c>
      <c r="G2192" t="str">
        <f t="shared" si="69"/>
        <v/>
      </c>
      <c r="H2192">
        <v>1973</v>
      </c>
      <c r="I2192"/>
      <c r="J2192" s="40" t="s">
        <v>85</v>
      </c>
      <c r="K2192" s="11" t="b">
        <v>0</v>
      </c>
    </row>
    <row r="2193" spans="1:11" x14ac:dyDescent="0.2">
      <c r="A2193">
        <v>2248</v>
      </c>
      <c r="B2193" t="s">
        <v>7</v>
      </c>
      <c r="C2193" s="11" t="s">
        <v>34</v>
      </c>
      <c r="D2193" t="s">
        <v>2102</v>
      </c>
      <c r="E2193">
        <v>849.600000791252</v>
      </c>
      <c r="F2193" t="str">
        <f t="shared" si="68"/>
        <v/>
      </c>
      <c r="G2193" t="str">
        <f t="shared" si="69"/>
        <v/>
      </c>
      <c r="H2193">
        <v>2010</v>
      </c>
      <c r="I2193"/>
      <c r="J2193" s="40">
        <v>0.6</v>
      </c>
      <c r="K2193" s="11" t="b">
        <v>0</v>
      </c>
    </row>
    <row r="2194" spans="1:11" x14ac:dyDescent="0.2">
      <c r="A2194">
        <v>2249</v>
      </c>
      <c r="B2194" t="s">
        <v>18</v>
      </c>
      <c r="C2194" s="11" t="s">
        <v>37</v>
      </c>
      <c r="D2194" t="s">
        <v>2103</v>
      </c>
      <c r="E2194">
        <v>92</v>
      </c>
      <c r="F2194" t="str">
        <f t="shared" si="68"/>
        <v/>
      </c>
      <c r="G2194" t="str">
        <f t="shared" si="69"/>
        <v/>
      </c>
      <c r="H2194">
        <v>1960</v>
      </c>
      <c r="I2194"/>
      <c r="J2194" s="40" t="s">
        <v>85</v>
      </c>
      <c r="K2194" s="11" t="b">
        <v>0</v>
      </c>
    </row>
    <row r="2195" spans="1:11" x14ac:dyDescent="0.2">
      <c r="A2195">
        <v>2250</v>
      </c>
      <c r="B2195" t="s">
        <v>18</v>
      </c>
      <c r="C2195" s="11" t="s">
        <v>50</v>
      </c>
      <c r="D2195" t="s">
        <v>2104</v>
      </c>
      <c r="E2195">
        <v>74</v>
      </c>
      <c r="F2195" t="str">
        <f t="shared" si="68"/>
        <v/>
      </c>
      <c r="G2195" t="str">
        <f t="shared" si="69"/>
        <v/>
      </c>
      <c r="H2195">
        <v>1979</v>
      </c>
      <c r="I2195"/>
      <c r="J2195" s="40" t="s">
        <v>85</v>
      </c>
      <c r="K2195" s="11" t="b">
        <v>0</v>
      </c>
    </row>
    <row r="2196" spans="1:11" x14ac:dyDescent="0.2">
      <c r="A2196">
        <v>2251</v>
      </c>
      <c r="B2196" t="s">
        <v>18</v>
      </c>
      <c r="C2196" s="11" t="s">
        <v>41</v>
      </c>
      <c r="D2196" t="s">
        <v>2105</v>
      </c>
      <c r="E2196">
        <v>164</v>
      </c>
      <c r="F2196" t="str">
        <f t="shared" si="68"/>
        <v/>
      </c>
      <c r="G2196" t="str">
        <f t="shared" si="69"/>
        <v/>
      </c>
      <c r="H2196">
        <v>1975</v>
      </c>
      <c r="I2196"/>
      <c r="J2196" s="40" t="s">
        <v>85</v>
      </c>
      <c r="K2196" s="11" t="b">
        <v>0</v>
      </c>
    </row>
    <row r="2197" spans="1:11" x14ac:dyDescent="0.2">
      <c r="A2197">
        <v>2252</v>
      </c>
      <c r="B2197" t="s">
        <v>10</v>
      </c>
      <c r="C2197" s="11" t="s">
        <v>41</v>
      </c>
      <c r="D2197" t="s">
        <v>2105</v>
      </c>
      <c r="E2197">
        <v>164</v>
      </c>
      <c r="F2197">
        <f t="shared" si="68"/>
        <v>164</v>
      </c>
      <c r="G2197">
        <f t="shared" si="69"/>
        <v>1312</v>
      </c>
      <c r="H2197">
        <v>1977</v>
      </c>
      <c r="I2197"/>
      <c r="J2197" s="40" t="s">
        <v>85</v>
      </c>
      <c r="K2197" s="11" t="b">
        <v>0</v>
      </c>
    </row>
    <row r="2198" spans="1:11" x14ac:dyDescent="0.2">
      <c r="A2198">
        <v>2253</v>
      </c>
      <c r="B2198" t="s">
        <v>8</v>
      </c>
      <c r="C2198" s="11" t="s">
        <v>43</v>
      </c>
      <c r="D2198" t="s">
        <v>2106</v>
      </c>
      <c r="E2198">
        <v>37.240000016987302</v>
      </c>
      <c r="F2198" t="str">
        <f t="shared" si="68"/>
        <v/>
      </c>
      <c r="G2198" t="str">
        <f t="shared" si="69"/>
        <v/>
      </c>
      <c r="H2198">
        <v>1993</v>
      </c>
      <c r="I2198"/>
      <c r="J2198" s="40">
        <v>0.35880000000000001</v>
      </c>
      <c r="K2198" s="11" t="b">
        <v>1</v>
      </c>
    </row>
    <row r="2199" spans="1:11" x14ac:dyDescent="0.2">
      <c r="A2199">
        <v>2254</v>
      </c>
      <c r="B2199" t="s">
        <v>18</v>
      </c>
      <c r="C2199" s="11" t="s">
        <v>37</v>
      </c>
      <c r="D2199" t="s">
        <v>2107</v>
      </c>
      <c r="E2199">
        <v>51</v>
      </c>
      <c r="F2199" t="str">
        <f t="shared" si="68"/>
        <v/>
      </c>
      <c r="G2199" t="str">
        <f t="shared" si="69"/>
        <v/>
      </c>
      <c r="H2199">
        <v>1936</v>
      </c>
      <c r="I2199"/>
      <c r="J2199" s="40" t="s">
        <v>85</v>
      </c>
      <c r="K2199" s="11" t="b">
        <v>0</v>
      </c>
    </row>
    <row r="2200" spans="1:11" x14ac:dyDescent="0.2">
      <c r="A2200">
        <v>2255</v>
      </c>
      <c r="B2200" t="s">
        <v>18</v>
      </c>
      <c r="C2200" s="11" t="s">
        <v>50</v>
      </c>
      <c r="D2200" t="s">
        <v>2108</v>
      </c>
      <c r="E2200">
        <v>31.5</v>
      </c>
      <c r="F2200" t="str">
        <f t="shared" si="68"/>
        <v/>
      </c>
      <c r="G2200" t="str">
        <f t="shared" si="69"/>
        <v/>
      </c>
      <c r="H2200">
        <v>1998</v>
      </c>
      <c r="I2200"/>
      <c r="J2200" s="40" t="s">
        <v>85</v>
      </c>
      <c r="K2200" s="11" t="b">
        <v>0</v>
      </c>
    </row>
    <row r="2201" spans="1:11" x14ac:dyDescent="0.2">
      <c r="A2201">
        <v>2256</v>
      </c>
      <c r="B2201" t="s">
        <v>18</v>
      </c>
      <c r="C2201" s="11" t="s">
        <v>37</v>
      </c>
      <c r="D2201" t="s">
        <v>2109</v>
      </c>
      <c r="E2201">
        <v>32</v>
      </c>
      <c r="F2201" t="str">
        <f t="shared" si="68"/>
        <v/>
      </c>
      <c r="G2201" t="str">
        <f t="shared" si="69"/>
        <v/>
      </c>
      <c r="H2201">
        <v>2004</v>
      </c>
      <c r="I2201"/>
      <c r="J2201" s="40" t="s">
        <v>85</v>
      </c>
      <c r="K2201" s="11" t="b">
        <v>0</v>
      </c>
    </row>
    <row r="2202" spans="1:11" x14ac:dyDescent="0.2">
      <c r="A2202">
        <v>2257</v>
      </c>
      <c r="B2202" t="s">
        <v>18</v>
      </c>
      <c r="C2202" s="11" t="s">
        <v>35</v>
      </c>
      <c r="D2202" t="s">
        <v>2110</v>
      </c>
      <c r="E2202">
        <v>90</v>
      </c>
      <c r="F2202" t="str">
        <f t="shared" si="68"/>
        <v/>
      </c>
      <c r="G2202" t="str">
        <f t="shared" si="69"/>
        <v/>
      </c>
      <c r="H2202">
        <v>1964</v>
      </c>
      <c r="I2202"/>
      <c r="J2202" s="40" t="s">
        <v>85</v>
      </c>
      <c r="K2202" s="11" t="b">
        <v>0</v>
      </c>
    </row>
    <row r="2203" spans="1:11" x14ac:dyDescent="0.2">
      <c r="A2203">
        <v>2258</v>
      </c>
      <c r="B2203" t="s">
        <v>7</v>
      </c>
      <c r="C2203" s="11" t="s">
        <v>41</v>
      </c>
      <c r="D2203" t="s">
        <v>2111</v>
      </c>
      <c r="E2203">
        <v>22.9440000213683</v>
      </c>
      <c r="F2203" t="str">
        <f t="shared" si="68"/>
        <v/>
      </c>
      <c r="G2203" t="str">
        <f t="shared" si="69"/>
        <v/>
      </c>
      <c r="H2203">
        <v>1994</v>
      </c>
      <c r="I2203"/>
      <c r="J2203" s="40">
        <v>0.49333333333333335</v>
      </c>
      <c r="K2203" s="11" t="b">
        <v>0</v>
      </c>
    </row>
    <row r="2204" spans="1:11" x14ac:dyDescent="0.2">
      <c r="A2204">
        <v>2259</v>
      </c>
      <c r="B2204" t="s">
        <v>18</v>
      </c>
      <c r="C2204" s="11" t="s">
        <v>57</v>
      </c>
      <c r="D2204" t="s">
        <v>2112</v>
      </c>
      <c r="E2204">
        <v>52</v>
      </c>
      <c r="F2204" t="str">
        <f t="shared" si="68"/>
        <v/>
      </c>
      <c r="G2204" t="str">
        <f t="shared" si="69"/>
        <v/>
      </c>
      <c r="H2204">
        <v>1977</v>
      </c>
      <c r="I2204"/>
      <c r="J2204" s="40" t="s">
        <v>85</v>
      </c>
      <c r="K2204" s="11" t="b">
        <v>0</v>
      </c>
    </row>
    <row r="2205" spans="1:11" x14ac:dyDescent="0.2">
      <c r="A2205">
        <v>2260</v>
      </c>
      <c r="B2205" t="s">
        <v>18</v>
      </c>
      <c r="C2205" s="11" t="s">
        <v>52</v>
      </c>
      <c r="D2205" t="s">
        <v>2113</v>
      </c>
      <c r="E2205">
        <v>189.01</v>
      </c>
      <c r="F2205" t="str">
        <f t="shared" si="68"/>
        <v/>
      </c>
      <c r="G2205" t="str">
        <f t="shared" si="69"/>
        <v/>
      </c>
      <c r="H2205">
        <v>1957</v>
      </c>
      <c r="I2205"/>
      <c r="J2205" s="40" t="s">
        <v>85</v>
      </c>
      <c r="K2205" s="11" t="b">
        <v>0</v>
      </c>
    </row>
    <row r="2206" spans="1:11" x14ac:dyDescent="0.2">
      <c r="A2206">
        <v>2261</v>
      </c>
      <c r="B2206" t="s">
        <v>18</v>
      </c>
      <c r="C2206" s="11" t="s">
        <v>44</v>
      </c>
      <c r="D2206" t="s">
        <v>2114</v>
      </c>
      <c r="E2206">
        <v>44</v>
      </c>
      <c r="F2206" t="str">
        <f t="shared" si="68"/>
        <v/>
      </c>
      <c r="G2206" t="str">
        <f t="shared" si="69"/>
        <v/>
      </c>
      <c r="H2206">
        <v>1983</v>
      </c>
      <c r="I2206"/>
      <c r="J2206" s="40" t="s">
        <v>85</v>
      </c>
      <c r="K2206" s="11" t="b">
        <v>0</v>
      </c>
    </row>
    <row r="2207" spans="1:11" x14ac:dyDescent="0.2">
      <c r="A2207">
        <v>2262</v>
      </c>
      <c r="B2207" t="s">
        <v>18</v>
      </c>
      <c r="C2207" s="11" t="s">
        <v>52</v>
      </c>
      <c r="D2207" t="s">
        <v>2115</v>
      </c>
      <c r="E2207">
        <v>28</v>
      </c>
      <c r="F2207" t="str">
        <f t="shared" si="68"/>
        <v/>
      </c>
      <c r="G2207" t="str">
        <f t="shared" si="69"/>
        <v/>
      </c>
      <c r="H2207">
        <v>1964</v>
      </c>
      <c r="I2207"/>
      <c r="J2207" s="40" t="s">
        <v>85</v>
      </c>
      <c r="K2207" s="11" t="b">
        <v>0</v>
      </c>
    </row>
    <row r="2208" spans="1:11" x14ac:dyDescent="0.2">
      <c r="A2208">
        <v>2263</v>
      </c>
      <c r="B2208" t="s">
        <v>9</v>
      </c>
      <c r="C2208" s="11" t="s">
        <v>36</v>
      </c>
      <c r="D2208" t="s">
        <v>2116</v>
      </c>
      <c r="E2208">
        <v>21.266000009700701</v>
      </c>
      <c r="F2208" t="str">
        <f t="shared" si="68"/>
        <v/>
      </c>
      <c r="G2208" t="str">
        <f t="shared" si="69"/>
        <v/>
      </c>
      <c r="H2208">
        <v>1976</v>
      </c>
      <c r="I2208"/>
      <c r="J2208" s="40">
        <v>0.31459999999999999</v>
      </c>
      <c r="K2208" s="11" t="b">
        <v>0</v>
      </c>
    </row>
    <row r="2209" spans="1:11" x14ac:dyDescent="0.2">
      <c r="A2209">
        <v>2264</v>
      </c>
      <c r="B2209" t="s">
        <v>67</v>
      </c>
      <c r="C2209" s="11" t="s">
        <v>40</v>
      </c>
      <c r="D2209" t="s">
        <v>2117</v>
      </c>
      <c r="E2209">
        <v>11.520000010728801</v>
      </c>
      <c r="F2209" t="str">
        <f t="shared" si="68"/>
        <v/>
      </c>
      <c r="G2209" t="str">
        <f t="shared" si="69"/>
        <v/>
      </c>
      <c r="H2209">
        <v>1974</v>
      </c>
      <c r="I2209"/>
      <c r="J2209" s="40">
        <v>0.38212499999999999</v>
      </c>
      <c r="K2209" s="11" t="b">
        <v>1</v>
      </c>
    </row>
    <row r="2210" spans="1:11" x14ac:dyDescent="0.2">
      <c r="A2210">
        <v>2265</v>
      </c>
      <c r="B2210" t="s">
        <v>68</v>
      </c>
      <c r="C2210" s="11" t="s">
        <v>52</v>
      </c>
      <c r="D2210" t="s">
        <v>2118</v>
      </c>
      <c r="E2210">
        <v>20</v>
      </c>
      <c r="F2210" t="str">
        <f t="shared" si="68"/>
        <v/>
      </c>
      <c r="G2210" t="str">
        <f t="shared" si="69"/>
        <v/>
      </c>
      <c r="H2210">
        <v>2005</v>
      </c>
      <c r="I2210"/>
      <c r="J2210" s="40" t="s">
        <v>85</v>
      </c>
      <c r="K2210" s="11" t="b">
        <v>0</v>
      </c>
    </row>
    <row r="2211" spans="1:11" x14ac:dyDescent="0.2">
      <c r="A2211">
        <v>2266</v>
      </c>
      <c r="B2211" t="s">
        <v>18</v>
      </c>
      <c r="C2211" s="11" t="s">
        <v>44</v>
      </c>
      <c r="D2211" t="s">
        <v>2119</v>
      </c>
      <c r="E2211">
        <v>41.8</v>
      </c>
      <c r="F2211" t="str">
        <f t="shared" si="68"/>
        <v/>
      </c>
      <c r="G2211" t="str">
        <f t="shared" si="69"/>
        <v/>
      </c>
      <c r="H2211">
        <v>1987</v>
      </c>
      <c r="I2211"/>
      <c r="J2211" s="40" t="s">
        <v>85</v>
      </c>
      <c r="K2211" s="11" t="b">
        <v>0</v>
      </c>
    </row>
    <row r="2212" spans="1:11" x14ac:dyDescent="0.2">
      <c r="A2212">
        <v>2267</v>
      </c>
      <c r="B2212" t="s">
        <v>7</v>
      </c>
      <c r="C2212" s="11" t="s">
        <v>60</v>
      </c>
      <c r="D2212" t="s">
        <v>2120</v>
      </c>
      <c r="E2212">
        <v>827.52000077068794</v>
      </c>
      <c r="F2212" t="str">
        <f t="shared" si="68"/>
        <v/>
      </c>
      <c r="G2212" t="str">
        <f t="shared" si="69"/>
        <v/>
      </c>
      <c r="H2212">
        <v>2009</v>
      </c>
      <c r="I2212"/>
      <c r="J2212" s="40">
        <v>0.59333333333333327</v>
      </c>
      <c r="K2212" s="11" t="b">
        <v>0</v>
      </c>
    </row>
    <row r="2213" spans="1:11" x14ac:dyDescent="0.2">
      <c r="A2213">
        <v>2268</v>
      </c>
      <c r="B2213" t="s">
        <v>8</v>
      </c>
      <c r="C2213" s="11" t="s">
        <v>52</v>
      </c>
      <c r="D2213" t="s">
        <v>2121</v>
      </c>
      <c r="E2213">
        <v>241.080000109971</v>
      </c>
      <c r="F2213" t="str">
        <f t="shared" si="68"/>
        <v/>
      </c>
      <c r="G2213" t="str">
        <f t="shared" si="69"/>
        <v/>
      </c>
      <c r="H2213">
        <v>1992</v>
      </c>
      <c r="I2213"/>
      <c r="J2213" s="40">
        <v>0.35619999999999996</v>
      </c>
      <c r="K2213" s="11" t="b">
        <v>0</v>
      </c>
    </row>
    <row r="2214" spans="1:11" x14ac:dyDescent="0.2">
      <c r="A2214">
        <v>2269</v>
      </c>
      <c r="B2214" t="s">
        <v>66</v>
      </c>
      <c r="C2214" s="11" t="s">
        <v>63</v>
      </c>
      <c r="D2214" t="s">
        <v>2122</v>
      </c>
      <c r="E2214">
        <v>11.520000010728801</v>
      </c>
      <c r="F2214" t="str">
        <f t="shared" si="68"/>
        <v/>
      </c>
      <c r="G2214" t="str">
        <f t="shared" si="69"/>
        <v/>
      </c>
      <c r="H2214">
        <v>1961</v>
      </c>
      <c r="I2214"/>
      <c r="J2214" s="40">
        <v>0.34068750000000003</v>
      </c>
      <c r="K2214" s="11" t="b">
        <v>1</v>
      </c>
    </row>
    <row r="2215" spans="1:11" x14ac:dyDescent="0.2">
      <c r="A2215">
        <v>2270</v>
      </c>
      <c r="B2215" t="s">
        <v>18</v>
      </c>
      <c r="C2215" s="11" t="s">
        <v>57</v>
      </c>
      <c r="D2215" t="s">
        <v>2123</v>
      </c>
      <c r="E2215">
        <v>48.8</v>
      </c>
      <c r="F2215" t="str">
        <f t="shared" si="68"/>
        <v/>
      </c>
      <c r="G2215" t="str">
        <f t="shared" si="69"/>
        <v/>
      </c>
      <c r="H2215">
        <v>1948</v>
      </c>
      <c r="I2215"/>
      <c r="J2215" s="40" t="s">
        <v>85</v>
      </c>
      <c r="K2215" s="11" t="b">
        <v>0</v>
      </c>
    </row>
    <row r="2216" spans="1:11" x14ac:dyDescent="0.2">
      <c r="A2216">
        <v>2271</v>
      </c>
      <c r="B2216" t="s">
        <v>18</v>
      </c>
      <c r="C2216" s="11" t="s">
        <v>57</v>
      </c>
      <c r="D2216" t="s">
        <v>2124</v>
      </c>
      <c r="E2216">
        <v>80.8</v>
      </c>
      <c r="F2216" t="str">
        <f t="shared" si="68"/>
        <v/>
      </c>
      <c r="G2216" t="str">
        <f t="shared" si="69"/>
        <v/>
      </c>
      <c r="H2216">
        <v>1966</v>
      </c>
      <c r="I2216"/>
      <c r="J2216" s="40" t="s">
        <v>85</v>
      </c>
      <c r="K2216" s="11" t="b">
        <v>0</v>
      </c>
    </row>
    <row r="2217" spans="1:11" x14ac:dyDescent="0.2">
      <c r="A2217">
        <v>2272</v>
      </c>
      <c r="B2217" t="s">
        <v>18</v>
      </c>
      <c r="C2217" s="11" t="s">
        <v>57</v>
      </c>
      <c r="D2217" t="s">
        <v>2125</v>
      </c>
      <c r="E2217">
        <v>20</v>
      </c>
      <c r="F2217" t="str">
        <f t="shared" si="68"/>
        <v/>
      </c>
      <c r="G2217" t="str">
        <f t="shared" si="69"/>
        <v/>
      </c>
      <c r="H2217">
        <v>1952</v>
      </c>
      <c r="I2217"/>
      <c r="J2217" s="40" t="s">
        <v>85</v>
      </c>
      <c r="K2217" s="11" t="b">
        <v>0</v>
      </c>
    </row>
    <row r="2218" spans="1:11" x14ac:dyDescent="0.2">
      <c r="A2218">
        <v>2274</v>
      </c>
      <c r="B2218" t="s">
        <v>18</v>
      </c>
      <c r="C2218" s="11" t="s">
        <v>52</v>
      </c>
      <c r="D2218" t="s">
        <v>2126</v>
      </c>
      <c r="E2218">
        <v>63</v>
      </c>
      <c r="F2218" t="str">
        <f t="shared" si="68"/>
        <v/>
      </c>
      <c r="G2218" t="str">
        <f t="shared" si="69"/>
        <v/>
      </c>
      <c r="H2218">
        <v>1954</v>
      </c>
      <c r="I2218"/>
      <c r="J2218" s="40" t="s">
        <v>85</v>
      </c>
      <c r="K2218" s="11" t="b">
        <v>0</v>
      </c>
    </row>
    <row r="2219" spans="1:11" x14ac:dyDescent="0.2">
      <c r="A2219">
        <v>2275</v>
      </c>
      <c r="B2219" t="s">
        <v>18</v>
      </c>
      <c r="C2219" s="11" t="s">
        <v>37</v>
      </c>
      <c r="D2219" t="s">
        <v>2127</v>
      </c>
      <c r="E2219">
        <v>150</v>
      </c>
      <c r="F2219" t="str">
        <f t="shared" si="68"/>
        <v/>
      </c>
      <c r="G2219" t="str">
        <f t="shared" si="69"/>
        <v/>
      </c>
      <c r="H2219">
        <v>1959</v>
      </c>
      <c r="I2219"/>
      <c r="J2219" s="40" t="s">
        <v>85</v>
      </c>
      <c r="K2219" s="11" t="b">
        <v>0</v>
      </c>
    </row>
    <row r="2220" spans="1:11" x14ac:dyDescent="0.2">
      <c r="A2220">
        <v>2276</v>
      </c>
      <c r="B2220" t="s">
        <v>18</v>
      </c>
      <c r="C2220" s="11" t="s">
        <v>57</v>
      </c>
      <c r="D2220" t="s">
        <v>2128</v>
      </c>
      <c r="E2220">
        <v>13.6</v>
      </c>
      <c r="F2220" t="str">
        <f t="shared" si="68"/>
        <v/>
      </c>
      <c r="G2220" t="str">
        <f t="shared" si="69"/>
        <v/>
      </c>
      <c r="H2220">
        <v>1965</v>
      </c>
      <c r="I2220"/>
      <c r="J2220" s="40" t="s">
        <v>85</v>
      </c>
      <c r="K2220" s="11" t="b">
        <v>0</v>
      </c>
    </row>
    <row r="2221" spans="1:11" x14ac:dyDescent="0.2">
      <c r="A2221">
        <v>2277</v>
      </c>
      <c r="B2221" t="s">
        <v>18</v>
      </c>
      <c r="C2221" s="11" t="s">
        <v>44</v>
      </c>
      <c r="D2221" t="s">
        <v>2129</v>
      </c>
      <c r="E2221">
        <v>20.3</v>
      </c>
      <c r="F2221" t="str">
        <f t="shared" si="68"/>
        <v/>
      </c>
      <c r="G2221" t="str">
        <f t="shared" si="69"/>
        <v/>
      </c>
      <c r="H2221">
        <v>1932</v>
      </c>
      <c r="I2221"/>
      <c r="J2221" s="40" t="s">
        <v>85</v>
      </c>
      <c r="K2221" s="11" t="b">
        <v>0</v>
      </c>
    </row>
    <row r="2222" spans="1:11" x14ac:dyDescent="0.2">
      <c r="A2222">
        <v>2278</v>
      </c>
      <c r="B2222" t="s">
        <v>67</v>
      </c>
      <c r="C2222" s="11" t="s">
        <v>52</v>
      </c>
      <c r="D2222" t="s">
        <v>2130</v>
      </c>
      <c r="E2222">
        <v>28.224000026285601</v>
      </c>
      <c r="F2222" t="str">
        <f t="shared" si="68"/>
        <v/>
      </c>
      <c r="G2222" t="str">
        <f t="shared" si="69"/>
        <v/>
      </c>
      <c r="H2222">
        <v>1961</v>
      </c>
      <c r="I2222"/>
      <c r="J2222" s="40">
        <v>0.34068750000000003</v>
      </c>
      <c r="K2222" s="11" t="b">
        <v>0</v>
      </c>
    </row>
    <row r="2223" spans="1:11" x14ac:dyDescent="0.2">
      <c r="A2223">
        <v>2279</v>
      </c>
      <c r="B2223" t="s">
        <v>18</v>
      </c>
      <c r="C2223" s="11" t="s">
        <v>44</v>
      </c>
      <c r="D2223" t="s">
        <v>2131</v>
      </c>
      <c r="E2223">
        <v>30.9</v>
      </c>
      <c r="F2223" t="str">
        <f t="shared" si="68"/>
        <v/>
      </c>
      <c r="G2223" t="str">
        <f t="shared" si="69"/>
        <v/>
      </c>
      <c r="H2223">
        <v>1957</v>
      </c>
      <c r="I2223"/>
      <c r="J2223" s="40" t="s">
        <v>85</v>
      </c>
      <c r="K2223" s="11" t="b">
        <v>0</v>
      </c>
    </row>
    <row r="2224" spans="1:11" x14ac:dyDescent="0.2">
      <c r="A2224">
        <v>2280</v>
      </c>
      <c r="B2224" t="s">
        <v>18</v>
      </c>
      <c r="C2224" s="11" t="s">
        <v>51</v>
      </c>
      <c r="D2224" t="s">
        <v>2132</v>
      </c>
      <c r="E2224">
        <v>11</v>
      </c>
      <c r="F2224" t="str">
        <f t="shared" si="68"/>
        <v/>
      </c>
      <c r="G2224" t="str">
        <f t="shared" si="69"/>
        <v/>
      </c>
      <c r="H2224">
        <v>2001</v>
      </c>
      <c r="I2224"/>
      <c r="J2224" s="40" t="s">
        <v>85</v>
      </c>
      <c r="K2224" s="11" t="b">
        <v>0</v>
      </c>
    </row>
    <row r="2225" spans="1:11" x14ac:dyDescent="0.2">
      <c r="A2225">
        <v>2281</v>
      </c>
      <c r="B2225" t="s">
        <v>18</v>
      </c>
      <c r="C2225" s="11" t="s">
        <v>35</v>
      </c>
      <c r="D2225" t="s">
        <v>2133</v>
      </c>
      <c r="E2225">
        <v>26</v>
      </c>
      <c r="F2225" t="str">
        <f t="shared" si="68"/>
        <v/>
      </c>
      <c r="G2225" t="str">
        <f t="shared" si="69"/>
        <v/>
      </c>
      <c r="H2225">
        <v>1981</v>
      </c>
      <c r="I2225"/>
      <c r="J2225" s="40" t="s">
        <v>85</v>
      </c>
      <c r="K2225" s="11" t="b">
        <v>0</v>
      </c>
    </row>
    <row r="2226" spans="1:11" x14ac:dyDescent="0.2">
      <c r="A2226">
        <v>2282</v>
      </c>
      <c r="B2226" t="s">
        <v>18</v>
      </c>
      <c r="C2226" s="11" t="s">
        <v>51</v>
      </c>
      <c r="D2226" t="s">
        <v>2134</v>
      </c>
      <c r="E2226">
        <v>106</v>
      </c>
      <c r="F2226" t="str">
        <f t="shared" si="68"/>
        <v/>
      </c>
      <c r="G2226" t="str">
        <f t="shared" si="69"/>
        <v/>
      </c>
      <c r="H2226">
        <v>1992</v>
      </c>
      <c r="I2226"/>
      <c r="J2226" s="40" t="s">
        <v>85</v>
      </c>
      <c r="K2226" s="11" t="b">
        <v>0</v>
      </c>
    </row>
    <row r="2227" spans="1:11" x14ac:dyDescent="0.2">
      <c r="A2227">
        <v>2283</v>
      </c>
      <c r="B2227" t="s">
        <v>18</v>
      </c>
      <c r="C2227" s="11" t="s">
        <v>50</v>
      </c>
      <c r="D2227" t="s">
        <v>2135</v>
      </c>
      <c r="E2227">
        <v>16.2</v>
      </c>
      <c r="F2227" t="str">
        <f t="shared" si="68"/>
        <v/>
      </c>
      <c r="G2227" t="str">
        <f t="shared" si="69"/>
        <v/>
      </c>
      <c r="H2227">
        <v>1933</v>
      </c>
      <c r="I2227"/>
      <c r="J2227" s="40" t="s">
        <v>85</v>
      </c>
      <c r="K2227" s="11" t="b">
        <v>0</v>
      </c>
    </row>
    <row r="2228" spans="1:11" x14ac:dyDescent="0.2">
      <c r="A2228">
        <v>2284</v>
      </c>
      <c r="B2228" t="s">
        <v>7</v>
      </c>
      <c r="C2228" s="11" t="s">
        <v>41</v>
      </c>
      <c r="D2228" t="s">
        <v>2136</v>
      </c>
      <c r="E2228">
        <v>86.400000080466299</v>
      </c>
      <c r="F2228" t="str">
        <f t="shared" si="68"/>
        <v/>
      </c>
      <c r="G2228" t="str">
        <f t="shared" si="69"/>
        <v/>
      </c>
      <c r="H2228">
        <v>2000</v>
      </c>
      <c r="I2228"/>
      <c r="J2228" s="40">
        <v>0.53333333333333333</v>
      </c>
      <c r="K2228" s="11" t="b">
        <v>0</v>
      </c>
    </row>
    <row r="2229" spans="1:11" x14ac:dyDescent="0.2">
      <c r="A2229">
        <v>2285</v>
      </c>
      <c r="B2229" t="s">
        <v>6</v>
      </c>
      <c r="C2229" s="11" t="s">
        <v>41</v>
      </c>
      <c r="D2229" t="s">
        <v>2136</v>
      </c>
      <c r="E2229">
        <v>139.87199995517699</v>
      </c>
      <c r="F2229" t="str">
        <f t="shared" si="68"/>
        <v/>
      </c>
      <c r="G2229" t="str">
        <f t="shared" si="69"/>
        <v/>
      </c>
      <c r="H2229">
        <v>1967</v>
      </c>
      <c r="I2229"/>
      <c r="J2229" s="40">
        <v>0.34981250000000003</v>
      </c>
      <c r="K2229" s="11" t="b">
        <v>0</v>
      </c>
    </row>
    <row r="2230" spans="1:11" x14ac:dyDescent="0.2">
      <c r="A2230">
        <v>2286</v>
      </c>
      <c r="B2230" t="s">
        <v>66</v>
      </c>
      <c r="C2230" s="11" t="s">
        <v>41</v>
      </c>
      <c r="D2230" t="s">
        <v>2136</v>
      </c>
      <c r="E2230">
        <v>288.00000026822102</v>
      </c>
      <c r="F2230" t="str">
        <f t="shared" si="68"/>
        <v/>
      </c>
      <c r="G2230" t="str">
        <f t="shared" si="69"/>
        <v/>
      </c>
      <c r="H2230">
        <v>1976</v>
      </c>
      <c r="I2230"/>
      <c r="J2230" s="40">
        <v>0.38850000000000001</v>
      </c>
      <c r="K2230" s="11" t="b">
        <v>0</v>
      </c>
    </row>
    <row r="2231" spans="1:11" x14ac:dyDescent="0.2">
      <c r="A2231">
        <v>2287</v>
      </c>
      <c r="B2231" t="s">
        <v>8</v>
      </c>
      <c r="C2231" s="11" t="s">
        <v>41</v>
      </c>
      <c r="D2231" t="s">
        <v>2136</v>
      </c>
      <c r="E2231">
        <v>120.736000055075</v>
      </c>
      <c r="F2231" t="str">
        <f t="shared" si="68"/>
        <v/>
      </c>
      <c r="G2231" t="str">
        <f t="shared" si="69"/>
        <v/>
      </c>
      <c r="H2231">
        <v>1977</v>
      </c>
      <c r="I2231"/>
      <c r="J2231" s="40">
        <v>0.31719999999999998</v>
      </c>
      <c r="K2231" s="11" t="b">
        <v>0</v>
      </c>
    </row>
    <row r="2232" spans="1:11" x14ac:dyDescent="0.2">
      <c r="A2232">
        <v>2288</v>
      </c>
      <c r="B2232" t="s">
        <v>65</v>
      </c>
      <c r="C2232" s="11" t="s">
        <v>41</v>
      </c>
      <c r="D2232" t="s">
        <v>2137</v>
      </c>
      <c r="E2232">
        <v>22</v>
      </c>
      <c r="F2232" t="str">
        <f t="shared" si="68"/>
        <v/>
      </c>
      <c r="G2232" t="str">
        <f t="shared" si="69"/>
        <v/>
      </c>
      <c r="H2232">
        <v>2004</v>
      </c>
      <c r="I2232"/>
      <c r="J2232" s="40" t="s">
        <v>85</v>
      </c>
      <c r="K2232" s="11" t="b">
        <v>0</v>
      </c>
    </row>
    <row r="2233" spans="1:11" x14ac:dyDescent="0.2">
      <c r="A2233">
        <v>2289</v>
      </c>
      <c r="B2233" t="s">
        <v>18</v>
      </c>
      <c r="C2233" s="11" t="s">
        <v>44</v>
      </c>
      <c r="D2233" t="s">
        <v>2138</v>
      </c>
      <c r="E2233">
        <v>126.12</v>
      </c>
      <c r="F2233" t="str">
        <f t="shared" si="68"/>
        <v/>
      </c>
      <c r="G2233" t="str">
        <f t="shared" si="69"/>
        <v/>
      </c>
      <c r="H2233">
        <v>1931</v>
      </c>
      <c r="I2233"/>
      <c r="J2233" s="40" t="s">
        <v>85</v>
      </c>
      <c r="K2233" s="11" t="b">
        <v>0</v>
      </c>
    </row>
    <row r="2234" spans="1:11" x14ac:dyDescent="0.2">
      <c r="A2234">
        <v>2290</v>
      </c>
      <c r="B2234" t="s">
        <v>18</v>
      </c>
      <c r="C2234" s="11" t="s">
        <v>50</v>
      </c>
      <c r="D2234" t="s">
        <v>2139</v>
      </c>
      <c r="E2234">
        <v>27.99</v>
      </c>
      <c r="F2234" t="str">
        <f t="shared" si="68"/>
        <v/>
      </c>
      <c r="G2234" t="str">
        <f t="shared" si="69"/>
        <v/>
      </c>
      <c r="H2234">
        <v>1949</v>
      </c>
      <c r="I2234"/>
      <c r="J2234" s="40" t="s">
        <v>85</v>
      </c>
      <c r="K2234" s="11" t="b">
        <v>0</v>
      </c>
    </row>
    <row r="2235" spans="1:11" x14ac:dyDescent="0.2">
      <c r="A2235">
        <v>2291</v>
      </c>
      <c r="B2235" t="s">
        <v>67</v>
      </c>
      <c r="C2235" s="11" t="s">
        <v>44</v>
      </c>
      <c r="D2235" t="s">
        <v>2140</v>
      </c>
      <c r="E2235">
        <v>12.4800000116229</v>
      </c>
      <c r="F2235" t="str">
        <f t="shared" si="68"/>
        <v/>
      </c>
      <c r="G2235" t="str">
        <f t="shared" si="69"/>
        <v/>
      </c>
      <c r="H2235">
        <v>1972</v>
      </c>
      <c r="I2235"/>
      <c r="J2235" s="40">
        <v>0.37575000000000003</v>
      </c>
      <c r="K2235" s="11" t="b">
        <v>1</v>
      </c>
    </row>
    <row r="2236" spans="1:11" x14ac:dyDescent="0.2">
      <c r="A2236">
        <v>2292</v>
      </c>
      <c r="B2236" t="s">
        <v>67</v>
      </c>
      <c r="C2236" s="11" t="s">
        <v>44</v>
      </c>
      <c r="D2236" t="s">
        <v>2141</v>
      </c>
      <c r="E2236">
        <v>26.880000025034001</v>
      </c>
      <c r="F2236" t="str">
        <f t="shared" si="68"/>
        <v/>
      </c>
      <c r="G2236" t="str">
        <f t="shared" si="69"/>
        <v/>
      </c>
      <c r="H2236">
        <v>1972</v>
      </c>
      <c r="I2236"/>
      <c r="J2236" s="40">
        <v>0.37575000000000003</v>
      </c>
      <c r="K2236" s="11" t="b">
        <v>0</v>
      </c>
    </row>
    <row r="2237" spans="1:11" x14ac:dyDescent="0.2">
      <c r="A2237">
        <v>2293</v>
      </c>
      <c r="B2237" t="s">
        <v>18</v>
      </c>
      <c r="C2237" s="11" t="s">
        <v>51</v>
      </c>
      <c r="D2237" t="s">
        <v>2142</v>
      </c>
      <c r="E2237">
        <v>69.900000000000006</v>
      </c>
      <c r="F2237" t="str">
        <f t="shared" si="68"/>
        <v/>
      </c>
      <c r="G2237" t="str">
        <f t="shared" si="69"/>
        <v/>
      </c>
      <c r="H2237">
        <v>1950</v>
      </c>
      <c r="I2237"/>
      <c r="J2237" s="40" t="s">
        <v>85</v>
      </c>
      <c r="K2237" s="11" t="b">
        <v>0</v>
      </c>
    </row>
    <row r="2238" spans="1:11" x14ac:dyDescent="0.2">
      <c r="A2238">
        <v>2294</v>
      </c>
      <c r="B2238" t="s">
        <v>7</v>
      </c>
      <c r="C2238" s="11" t="s">
        <v>63</v>
      </c>
      <c r="D2238" t="s">
        <v>2143</v>
      </c>
      <c r="E2238">
        <v>910.08000084757805</v>
      </c>
      <c r="F2238" t="str">
        <f t="shared" si="68"/>
        <v/>
      </c>
      <c r="G2238" t="str">
        <f t="shared" si="69"/>
        <v/>
      </c>
      <c r="H2238">
        <v>1997</v>
      </c>
      <c r="I2238"/>
      <c r="J2238" s="40">
        <v>0.51333333333333331</v>
      </c>
      <c r="K2238" s="11" t="b">
        <v>0</v>
      </c>
    </row>
    <row r="2239" spans="1:11" x14ac:dyDescent="0.2">
      <c r="A2239">
        <v>2295</v>
      </c>
      <c r="B2239" t="s">
        <v>66</v>
      </c>
      <c r="C2239" s="11" t="s">
        <v>63</v>
      </c>
      <c r="D2239" t="s">
        <v>2143</v>
      </c>
      <c r="E2239">
        <v>144.00000013411</v>
      </c>
      <c r="F2239" t="str">
        <f t="shared" si="68"/>
        <v/>
      </c>
      <c r="G2239" t="str">
        <f t="shared" si="69"/>
        <v/>
      </c>
      <c r="H2239">
        <v>1972</v>
      </c>
      <c r="I2239"/>
      <c r="J2239" s="40">
        <v>0.37575000000000003</v>
      </c>
      <c r="K2239" s="11" t="b">
        <v>0</v>
      </c>
    </row>
    <row r="2240" spans="1:11" x14ac:dyDescent="0.2">
      <c r="A2240">
        <v>2296</v>
      </c>
      <c r="B2240" t="s">
        <v>9</v>
      </c>
      <c r="C2240" s="11" t="s">
        <v>63</v>
      </c>
      <c r="D2240" t="s">
        <v>2143</v>
      </c>
      <c r="E2240">
        <v>111.720000050962</v>
      </c>
      <c r="F2240" t="str">
        <f t="shared" si="68"/>
        <v/>
      </c>
      <c r="G2240" t="str">
        <f t="shared" si="69"/>
        <v/>
      </c>
      <c r="H2240">
        <v>1979</v>
      </c>
      <c r="I2240"/>
      <c r="J2240" s="40">
        <v>0.32240000000000002</v>
      </c>
      <c r="K2240" s="11" t="b">
        <v>0</v>
      </c>
    </row>
    <row r="2241" spans="1:11" x14ac:dyDescent="0.2">
      <c r="A2241">
        <v>2297</v>
      </c>
      <c r="B2241" t="s">
        <v>67</v>
      </c>
      <c r="C2241" s="11" t="s">
        <v>63</v>
      </c>
      <c r="D2241" t="s">
        <v>2143</v>
      </c>
      <c r="E2241">
        <v>288.00000026822102</v>
      </c>
      <c r="F2241" t="str">
        <f t="shared" si="68"/>
        <v/>
      </c>
      <c r="G2241" t="str">
        <f t="shared" si="69"/>
        <v/>
      </c>
      <c r="H2241">
        <v>1973</v>
      </c>
      <c r="I2241"/>
      <c r="J2241" s="40">
        <v>0.37893749999999998</v>
      </c>
      <c r="K2241" s="11" t="b">
        <v>0</v>
      </c>
    </row>
    <row r="2242" spans="1:11" x14ac:dyDescent="0.2">
      <c r="A2242">
        <v>2298</v>
      </c>
      <c r="B2242" t="s">
        <v>8</v>
      </c>
      <c r="C2242" s="11" t="s">
        <v>63</v>
      </c>
      <c r="D2242" t="s">
        <v>2144</v>
      </c>
      <c r="E2242">
        <v>104.860000047833</v>
      </c>
      <c r="F2242" t="str">
        <f t="shared" ref="F2242:F2305" si="70">IF(B2242="PSP",E2242,"")</f>
        <v/>
      </c>
      <c r="G2242" t="str">
        <f t="shared" ref="G2242:G2305" si="71">IF(B2242="PSP",E2242*8,"")</f>
        <v/>
      </c>
      <c r="H2242">
        <v>2004</v>
      </c>
      <c r="I2242"/>
      <c r="J2242" s="40">
        <v>0.38740000000000002</v>
      </c>
      <c r="K2242" s="11" t="b">
        <v>0</v>
      </c>
    </row>
    <row r="2243" spans="1:11" x14ac:dyDescent="0.2">
      <c r="A2243">
        <v>2299</v>
      </c>
      <c r="B2243" t="s">
        <v>18</v>
      </c>
      <c r="C2243" s="11" t="s">
        <v>37</v>
      </c>
      <c r="D2243" t="s">
        <v>2145</v>
      </c>
      <c r="E2243">
        <v>206.1</v>
      </c>
      <c r="F2243" t="str">
        <f t="shared" si="70"/>
        <v/>
      </c>
      <c r="G2243" t="str">
        <f t="shared" si="71"/>
        <v/>
      </c>
      <c r="H2243">
        <v>1962</v>
      </c>
      <c r="I2243"/>
      <c r="J2243" s="40" t="s">
        <v>85</v>
      </c>
      <c r="K2243" s="11" t="b">
        <v>0</v>
      </c>
    </row>
    <row r="2244" spans="1:11" x14ac:dyDescent="0.2">
      <c r="A2244">
        <v>2300</v>
      </c>
      <c r="B2244" t="s">
        <v>18</v>
      </c>
      <c r="C2244" s="11" t="s">
        <v>44</v>
      </c>
      <c r="D2244" t="s">
        <v>2146</v>
      </c>
      <c r="E2244">
        <v>12.5</v>
      </c>
      <c r="F2244" t="str">
        <f t="shared" si="70"/>
        <v/>
      </c>
      <c r="G2244" t="str">
        <f t="shared" si="71"/>
        <v/>
      </c>
      <c r="H2244">
        <v>1994</v>
      </c>
      <c r="I2244"/>
      <c r="J2244" s="40" t="s">
        <v>85</v>
      </c>
      <c r="K2244" s="11" t="b">
        <v>0</v>
      </c>
    </row>
    <row r="2245" spans="1:11" x14ac:dyDescent="0.2">
      <c r="A2245">
        <v>2301</v>
      </c>
      <c r="B2245" t="s">
        <v>6</v>
      </c>
      <c r="C2245" s="11" t="s">
        <v>40</v>
      </c>
      <c r="D2245" t="s">
        <v>2147</v>
      </c>
      <c r="E2245">
        <v>1074.14999965578</v>
      </c>
      <c r="F2245" t="str">
        <f t="shared" si="70"/>
        <v/>
      </c>
      <c r="G2245" t="str">
        <f t="shared" si="71"/>
        <v/>
      </c>
      <c r="H2245">
        <v>1967</v>
      </c>
      <c r="I2245"/>
      <c r="J2245" s="40">
        <v>0.34981250000000003</v>
      </c>
      <c r="K2245" s="11" t="b">
        <v>0</v>
      </c>
    </row>
    <row r="2246" spans="1:11" x14ac:dyDescent="0.2">
      <c r="A2246">
        <v>2302</v>
      </c>
      <c r="B2246" t="s">
        <v>18</v>
      </c>
      <c r="C2246" s="11" t="s">
        <v>44</v>
      </c>
      <c r="D2246" t="s">
        <v>2148</v>
      </c>
      <c r="E2246">
        <v>14</v>
      </c>
      <c r="F2246" t="str">
        <f t="shared" si="70"/>
        <v/>
      </c>
      <c r="G2246" t="str">
        <f t="shared" si="71"/>
        <v/>
      </c>
      <c r="H2246">
        <v>1992</v>
      </c>
      <c r="I2246"/>
      <c r="J2246" s="40" t="s">
        <v>85</v>
      </c>
      <c r="K2246" s="11" t="b">
        <v>0</v>
      </c>
    </row>
    <row r="2247" spans="1:11" x14ac:dyDescent="0.2">
      <c r="A2247">
        <v>2303</v>
      </c>
      <c r="B2247" t="s">
        <v>18</v>
      </c>
      <c r="C2247" s="11" t="s">
        <v>51</v>
      </c>
      <c r="D2247" t="s">
        <v>2149</v>
      </c>
      <c r="E2247">
        <v>47.2</v>
      </c>
      <c r="F2247" t="str">
        <f t="shared" si="70"/>
        <v/>
      </c>
      <c r="G2247" t="str">
        <f t="shared" si="71"/>
        <v/>
      </c>
      <c r="H2247">
        <v>1941</v>
      </c>
      <c r="I2247"/>
      <c r="J2247" s="40" t="s">
        <v>85</v>
      </c>
      <c r="K2247" s="11" t="b">
        <v>0</v>
      </c>
    </row>
    <row r="2248" spans="1:11" x14ac:dyDescent="0.2">
      <c r="A2248">
        <v>2304</v>
      </c>
      <c r="B2248" t="s">
        <v>10</v>
      </c>
      <c r="C2248" s="11" t="s">
        <v>51</v>
      </c>
      <c r="D2248" t="s">
        <v>2149</v>
      </c>
      <c r="E2248">
        <v>46.5</v>
      </c>
      <c r="F2248">
        <f t="shared" si="70"/>
        <v>46.5</v>
      </c>
      <c r="G2248">
        <f t="shared" si="71"/>
        <v>372</v>
      </c>
      <c r="H2248">
        <v>1975</v>
      </c>
      <c r="I2248"/>
      <c r="J2248" s="40" t="s">
        <v>85</v>
      </c>
      <c r="K2248" s="11" t="b">
        <v>0</v>
      </c>
    </row>
    <row r="2249" spans="1:11" x14ac:dyDescent="0.2">
      <c r="A2249">
        <v>2305</v>
      </c>
      <c r="B2249" t="s">
        <v>18</v>
      </c>
      <c r="C2249" s="11" t="s">
        <v>51</v>
      </c>
      <c r="D2249" t="s">
        <v>2150</v>
      </c>
      <c r="E2249">
        <v>16.07</v>
      </c>
      <c r="F2249" t="str">
        <f t="shared" si="70"/>
        <v/>
      </c>
      <c r="G2249" t="str">
        <f t="shared" si="71"/>
        <v/>
      </c>
      <c r="H2249">
        <v>1953</v>
      </c>
      <c r="I2249"/>
      <c r="J2249" s="40" t="s">
        <v>85</v>
      </c>
      <c r="K2249" s="11" t="b">
        <v>0</v>
      </c>
    </row>
    <row r="2250" spans="1:11" x14ac:dyDescent="0.2">
      <c r="A2250">
        <v>2306</v>
      </c>
      <c r="B2250" t="s">
        <v>18</v>
      </c>
      <c r="C2250" s="11" t="s">
        <v>44</v>
      </c>
      <c r="D2250" t="s">
        <v>2151</v>
      </c>
      <c r="E2250">
        <v>21.1</v>
      </c>
      <c r="F2250" t="str">
        <f t="shared" si="70"/>
        <v/>
      </c>
      <c r="G2250" t="str">
        <f t="shared" si="71"/>
        <v/>
      </c>
      <c r="H2250">
        <v>1954</v>
      </c>
      <c r="I2250"/>
      <c r="J2250" s="40" t="s">
        <v>85</v>
      </c>
      <c r="K2250" s="11" t="b">
        <v>0</v>
      </c>
    </row>
    <row r="2251" spans="1:11" x14ac:dyDescent="0.2">
      <c r="A2251">
        <v>2307</v>
      </c>
      <c r="B2251" t="s">
        <v>10</v>
      </c>
      <c r="C2251" s="11" t="s">
        <v>44</v>
      </c>
      <c r="D2251" t="s">
        <v>2152</v>
      </c>
      <c r="E2251">
        <v>485</v>
      </c>
      <c r="F2251">
        <f t="shared" si="70"/>
        <v>485</v>
      </c>
      <c r="G2251">
        <f t="shared" si="71"/>
        <v>3880</v>
      </c>
      <c r="H2251">
        <v>1976</v>
      </c>
      <c r="I2251"/>
      <c r="J2251" s="40" t="s">
        <v>85</v>
      </c>
      <c r="K2251" s="11" t="b">
        <v>0</v>
      </c>
    </row>
    <row r="2252" spans="1:11" x14ac:dyDescent="0.2">
      <c r="A2252">
        <v>2308</v>
      </c>
      <c r="B2252" t="s">
        <v>18</v>
      </c>
      <c r="C2252" s="11" t="s">
        <v>44</v>
      </c>
      <c r="D2252" t="s">
        <v>2153</v>
      </c>
      <c r="E2252">
        <v>17.510000000000002</v>
      </c>
      <c r="F2252" t="str">
        <f t="shared" si="70"/>
        <v/>
      </c>
      <c r="G2252" t="str">
        <f t="shared" si="71"/>
        <v/>
      </c>
      <c r="H2252">
        <v>1985</v>
      </c>
      <c r="I2252"/>
      <c r="J2252" s="40" t="s">
        <v>85</v>
      </c>
      <c r="K2252" s="11" t="b">
        <v>0</v>
      </c>
    </row>
    <row r="2253" spans="1:11" x14ac:dyDescent="0.2">
      <c r="A2253">
        <v>2309</v>
      </c>
      <c r="B2253" t="s">
        <v>6</v>
      </c>
      <c r="C2253" s="11" t="s">
        <v>44</v>
      </c>
      <c r="D2253" t="s">
        <v>2154</v>
      </c>
      <c r="E2253">
        <v>1348.49999956787</v>
      </c>
      <c r="F2253" t="str">
        <f t="shared" si="70"/>
        <v/>
      </c>
      <c r="G2253" t="str">
        <f t="shared" si="71"/>
        <v/>
      </c>
      <c r="H2253">
        <v>1968</v>
      </c>
      <c r="I2253"/>
      <c r="J2253" s="40">
        <v>0.35299999999999998</v>
      </c>
      <c r="K2253" s="11" t="b">
        <v>0</v>
      </c>
    </row>
    <row r="2254" spans="1:11" x14ac:dyDescent="0.2">
      <c r="A2254">
        <v>2310</v>
      </c>
      <c r="B2254" t="s">
        <v>18</v>
      </c>
      <c r="C2254" s="11" t="s">
        <v>44</v>
      </c>
      <c r="D2254" t="s">
        <v>2155</v>
      </c>
      <c r="E2254">
        <v>10.199999999999999</v>
      </c>
      <c r="F2254" t="str">
        <f t="shared" si="70"/>
        <v/>
      </c>
      <c r="G2254" t="str">
        <f t="shared" si="71"/>
        <v/>
      </c>
      <c r="H2254">
        <v>1953</v>
      </c>
      <c r="I2254"/>
      <c r="J2254" s="40" t="s">
        <v>85</v>
      </c>
      <c r="K2254" s="11" t="b">
        <v>0</v>
      </c>
    </row>
    <row r="2255" spans="1:11" x14ac:dyDescent="0.2">
      <c r="A2255">
        <v>2311</v>
      </c>
      <c r="B2255" t="s">
        <v>18</v>
      </c>
      <c r="C2255" s="11" t="s">
        <v>44</v>
      </c>
      <c r="D2255" t="s">
        <v>2156</v>
      </c>
      <c r="E2255">
        <v>110.3</v>
      </c>
      <c r="F2255" t="str">
        <f t="shared" si="70"/>
        <v/>
      </c>
      <c r="G2255" t="str">
        <f t="shared" si="71"/>
        <v/>
      </c>
      <c r="H2255">
        <v>1990</v>
      </c>
      <c r="I2255"/>
      <c r="J2255" s="40" t="s">
        <v>85</v>
      </c>
      <c r="K2255" s="11" t="b">
        <v>0</v>
      </c>
    </row>
    <row r="2256" spans="1:11" x14ac:dyDescent="0.2">
      <c r="A2256">
        <v>2312</v>
      </c>
      <c r="B2256" t="s">
        <v>18</v>
      </c>
      <c r="C2256" s="11" t="s">
        <v>44</v>
      </c>
      <c r="D2256" t="s">
        <v>2157</v>
      </c>
      <c r="E2256">
        <v>254.2</v>
      </c>
      <c r="F2256" t="str">
        <f t="shared" si="70"/>
        <v/>
      </c>
      <c r="G2256" t="str">
        <f t="shared" si="71"/>
        <v/>
      </c>
      <c r="H2256">
        <v>1981</v>
      </c>
      <c r="I2256"/>
      <c r="J2256" s="40" t="s">
        <v>85</v>
      </c>
      <c r="K2256" s="11" t="b">
        <v>0</v>
      </c>
    </row>
    <row r="2257" spans="1:11" x14ac:dyDescent="0.2">
      <c r="A2257">
        <v>2313</v>
      </c>
      <c r="B2257" t="s">
        <v>9</v>
      </c>
      <c r="C2257" s="11" t="s">
        <v>44</v>
      </c>
      <c r="D2257" t="s">
        <v>2158</v>
      </c>
      <c r="E2257">
        <v>14.700000006705499</v>
      </c>
      <c r="F2257" t="str">
        <f t="shared" si="70"/>
        <v/>
      </c>
      <c r="G2257" t="str">
        <f t="shared" si="71"/>
        <v/>
      </c>
      <c r="H2257">
        <v>1987</v>
      </c>
      <c r="I2257"/>
      <c r="J2257" s="40">
        <v>0.34320000000000001</v>
      </c>
      <c r="K2257" s="11" t="b">
        <v>0</v>
      </c>
    </row>
    <row r="2258" spans="1:11" x14ac:dyDescent="0.2">
      <c r="A2258">
        <v>2314</v>
      </c>
      <c r="B2258" t="s">
        <v>68</v>
      </c>
      <c r="C2258" s="11" t="s">
        <v>52</v>
      </c>
      <c r="D2258" t="s">
        <v>2159</v>
      </c>
      <c r="E2258">
        <v>20</v>
      </c>
      <c r="F2258" t="str">
        <f t="shared" si="70"/>
        <v/>
      </c>
      <c r="G2258" t="str">
        <f t="shared" si="71"/>
        <v/>
      </c>
      <c r="H2258">
        <v>1996</v>
      </c>
      <c r="I2258"/>
      <c r="J2258" s="40" t="s">
        <v>85</v>
      </c>
      <c r="K2258" s="11" t="b">
        <v>0</v>
      </c>
    </row>
    <row r="2259" spans="1:11" x14ac:dyDescent="0.2">
      <c r="A2259">
        <v>2315</v>
      </c>
      <c r="B2259" t="s">
        <v>18</v>
      </c>
      <c r="C2259" s="11" t="s">
        <v>44</v>
      </c>
      <c r="D2259" t="s">
        <v>2160</v>
      </c>
      <c r="E2259">
        <v>75</v>
      </c>
      <c r="F2259" t="str">
        <f t="shared" si="70"/>
        <v/>
      </c>
      <c r="G2259" t="str">
        <f t="shared" si="71"/>
        <v/>
      </c>
      <c r="H2259">
        <v>1930</v>
      </c>
      <c r="I2259"/>
      <c r="J2259" s="40" t="s">
        <v>85</v>
      </c>
      <c r="K2259" s="11" t="b">
        <v>0</v>
      </c>
    </row>
    <row r="2260" spans="1:11" x14ac:dyDescent="0.2">
      <c r="A2260">
        <v>2316</v>
      </c>
      <c r="B2260" t="s">
        <v>18</v>
      </c>
      <c r="C2260" s="11" t="s">
        <v>44</v>
      </c>
      <c r="D2260" t="s">
        <v>2161</v>
      </c>
      <c r="E2260">
        <v>26.4</v>
      </c>
      <c r="F2260" t="str">
        <f t="shared" si="70"/>
        <v/>
      </c>
      <c r="G2260" t="str">
        <f t="shared" si="71"/>
        <v/>
      </c>
      <c r="H2260">
        <v>1986</v>
      </c>
      <c r="I2260"/>
      <c r="J2260" s="40" t="s">
        <v>85</v>
      </c>
      <c r="K2260" s="11" t="b">
        <v>0</v>
      </c>
    </row>
    <row r="2261" spans="1:11" x14ac:dyDescent="0.2">
      <c r="A2261">
        <v>2317</v>
      </c>
      <c r="B2261" t="s">
        <v>18</v>
      </c>
      <c r="C2261" s="11" t="s">
        <v>44</v>
      </c>
      <c r="D2261" t="s">
        <v>2162</v>
      </c>
      <c r="E2261">
        <v>21.6</v>
      </c>
      <c r="F2261" t="str">
        <f t="shared" si="70"/>
        <v/>
      </c>
      <c r="G2261" t="str">
        <f t="shared" si="71"/>
        <v/>
      </c>
      <c r="H2261">
        <v>1984</v>
      </c>
      <c r="I2261"/>
      <c r="J2261" s="40" t="s">
        <v>85</v>
      </c>
      <c r="K2261" s="11" t="b">
        <v>0</v>
      </c>
    </row>
    <row r="2262" spans="1:11" x14ac:dyDescent="0.2">
      <c r="A2262">
        <v>2318</v>
      </c>
      <c r="B2262" t="s">
        <v>18</v>
      </c>
      <c r="C2262" s="11" t="s">
        <v>50</v>
      </c>
      <c r="D2262" t="s">
        <v>2163</v>
      </c>
      <c r="E2262">
        <v>20.2</v>
      </c>
      <c r="F2262" t="str">
        <f t="shared" si="70"/>
        <v/>
      </c>
      <c r="G2262" t="str">
        <f t="shared" si="71"/>
        <v/>
      </c>
      <c r="H2262">
        <v>1988</v>
      </c>
      <c r="I2262"/>
      <c r="J2262" s="40" t="s">
        <v>85</v>
      </c>
      <c r="K2262" s="11" t="b">
        <v>0</v>
      </c>
    </row>
    <row r="2263" spans="1:11" x14ac:dyDescent="0.2">
      <c r="A2263">
        <v>2319</v>
      </c>
      <c r="B2263" t="s">
        <v>18</v>
      </c>
      <c r="C2263" s="11" t="s">
        <v>37</v>
      </c>
      <c r="D2263" t="s">
        <v>2164</v>
      </c>
      <c r="E2263">
        <v>10.1</v>
      </c>
      <c r="F2263" t="str">
        <f t="shared" si="70"/>
        <v/>
      </c>
      <c r="G2263" t="str">
        <f t="shared" si="71"/>
        <v/>
      </c>
      <c r="H2263">
        <v>1982</v>
      </c>
      <c r="I2263"/>
      <c r="J2263" s="40" t="s">
        <v>85</v>
      </c>
      <c r="K2263" s="11" t="b">
        <v>0</v>
      </c>
    </row>
    <row r="2264" spans="1:11" x14ac:dyDescent="0.2">
      <c r="A2264">
        <v>2320</v>
      </c>
      <c r="B2264" t="s">
        <v>5</v>
      </c>
      <c r="C2264" s="11" t="s">
        <v>45</v>
      </c>
      <c r="D2264" t="s">
        <v>2165</v>
      </c>
      <c r="E2264">
        <v>303.60000059008598</v>
      </c>
      <c r="F2264" t="str">
        <f t="shared" si="70"/>
        <v/>
      </c>
      <c r="G2264" t="str">
        <f t="shared" si="71"/>
        <v/>
      </c>
      <c r="H2264">
        <v>1966</v>
      </c>
      <c r="I2264"/>
      <c r="J2264" s="40">
        <v>0.33799999999999997</v>
      </c>
      <c r="K2264" s="11" t="b">
        <v>1</v>
      </c>
    </row>
    <row r="2265" spans="1:11" x14ac:dyDescent="0.2">
      <c r="A2265">
        <v>2321</v>
      </c>
      <c r="B2265" t="s">
        <v>18</v>
      </c>
      <c r="C2265" s="11" t="s">
        <v>41</v>
      </c>
      <c r="D2265" t="s">
        <v>2166</v>
      </c>
      <c r="E2265">
        <v>24</v>
      </c>
      <c r="F2265" t="str">
        <f t="shared" si="70"/>
        <v/>
      </c>
      <c r="G2265" t="str">
        <f t="shared" si="71"/>
        <v/>
      </c>
      <c r="H2265">
        <v>1962</v>
      </c>
      <c r="I2265"/>
      <c r="J2265" s="40" t="s">
        <v>85</v>
      </c>
      <c r="K2265" s="11" t="b">
        <v>0</v>
      </c>
    </row>
    <row r="2266" spans="1:11" x14ac:dyDescent="0.2">
      <c r="A2266">
        <v>2322</v>
      </c>
      <c r="B2266" t="s">
        <v>66</v>
      </c>
      <c r="C2266" s="11" t="s">
        <v>41</v>
      </c>
      <c r="D2266" t="s">
        <v>2167</v>
      </c>
      <c r="E2266">
        <v>12.5376000116766</v>
      </c>
      <c r="F2266" t="str">
        <f t="shared" si="70"/>
        <v/>
      </c>
      <c r="G2266" t="str">
        <f t="shared" si="71"/>
        <v/>
      </c>
      <c r="H2266">
        <v>1979</v>
      </c>
      <c r="I2266"/>
      <c r="J2266" s="40">
        <v>0.39806249999999999</v>
      </c>
      <c r="K2266" s="11" t="b">
        <v>0</v>
      </c>
    </row>
    <row r="2267" spans="1:11" x14ac:dyDescent="0.2">
      <c r="A2267">
        <v>2323</v>
      </c>
      <c r="B2267" t="s">
        <v>66</v>
      </c>
      <c r="C2267" s="11" t="s">
        <v>41</v>
      </c>
      <c r="D2267" t="s">
        <v>2168</v>
      </c>
      <c r="E2267">
        <v>12.1920000113547</v>
      </c>
      <c r="F2267" t="str">
        <f t="shared" si="70"/>
        <v/>
      </c>
      <c r="G2267" t="str">
        <f t="shared" si="71"/>
        <v/>
      </c>
      <c r="H2267">
        <v>1970</v>
      </c>
      <c r="I2267"/>
      <c r="J2267" s="40">
        <v>0.36937500000000001</v>
      </c>
      <c r="K2267" s="11" t="b">
        <v>0</v>
      </c>
    </row>
    <row r="2268" spans="1:11" x14ac:dyDescent="0.2">
      <c r="A2268">
        <v>2324</v>
      </c>
      <c r="B2268" t="s">
        <v>4</v>
      </c>
      <c r="C2268" s="11" t="s">
        <v>51</v>
      </c>
      <c r="D2268" t="s">
        <v>2169</v>
      </c>
      <c r="E2268">
        <v>1158.9999990910301</v>
      </c>
      <c r="F2268" t="str">
        <f t="shared" si="70"/>
        <v/>
      </c>
      <c r="G2268" t="str">
        <f t="shared" si="71"/>
        <v/>
      </c>
      <c r="H2268">
        <v>1984</v>
      </c>
      <c r="I2268"/>
      <c r="J2268" s="40">
        <v>0.33</v>
      </c>
      <c r="K2268" s="11" t="b">
        <v>0</v>
      </c>
    </row>
    <row r="2269" spans="1:11" x14ac:dyDescent="0.2">
      <c r="A2269">
        <v>2325</v>
      </c>
      <c r="B2269" t="s">
        <v>7</v>
      </c>
      <c r="C2269" s="11" t="s">
        <v>42</v>
      </c>
      <c r="D2269" t="s">
        <v>2170</v>
      </c>
      <c r="E2269">
        <v>87.072000081092099</v>
      </c>
      <c r="F2269" t="str">
        <f t="shared" si="70"/>
        <v/>
      </c>
      <c r="G2269" t="str">
        <f t="shared" si="71"/>
        <v/>
      </c>
      <c r="H2269">
        <v>1986</v>
      </c>
      <c r="I2269"/>
      <c r="J2269" s="40">
        <v>0.44</v>
      </c>
      <c r="K2269" s="11" t="b">
        <v>0</v>
      </c>
    </row>
    <row r="2270" spans="1:11" x14ac:dyDescent="0.2">
      <c r="A2270">
        <v>2326</v>
      </c>
      <c r="B2270" t="s">
        <v>9</v>
      </c>
      <c r="C2270" s="11" t="s">
        <v>41</v>
      </c>
      <c r="D2270" t="s">
        <v>2171</v>
      </c>
      <c r="E2270">
        <v>12.936000005900899</v>
      </c>
      <c r="F2270" t="str">
        <f t="shared" si="70"/>
        <v/>
      </c>
      <c r="G2270" t="str">
        <f t="shared" si="71"/>
        <v/>
      </c>
      <c r="H2270">
        <v>1978</v>
      </c>
      <c r="I2270"/>
      <c r="J2270" s="40">
        <v>0.31980000000000003</v>
      </c>
      <c r="K2270" s="11" t="b">
        <v>0</v>
      </c>
    </row>
    <row r="2271" spans="1:11" x14ac:dyDescent="0.2">
      <c r="A2271">
        <v>2327</v>
      </c>
      <c r="B2271" t="s">
        <v>7</v>
      </c>
      <c r="C2271" s="11" t="s">
        <v>52</v>
      </c>
      <c r="D2271" t="s">
        <v>2172</v>
      </c>
      <c r="E2271">
        <v>369.60000034421699</v>
      </c>
      <c r="F2271" t="str">
        <f t="shared" si="70"/>
        <v/>
      </c>
      <c r="G2271" t="str">
        <f t="shared" si="71"/>
        <v/>
      </c>
      <c r="H2271">
        <v>2007</v>
      </c>
      <c r="I2271"/>
      <c r="J2271" s="40">
        <v>0.57999999999999996</v>
      </c>
      <c r="K2271" s="11" t="b">
        <v>1</v>
      </c>
    </row>
    <row r="2272" spans="1:11" x14ac:dyDescent="0.2">
      <c r="A2272">
        <v>2328</v>
      </c>
      <c r="B2272" t="s">
        <v>7</v>
      </c>
      <c r="C2272" s="11" t="s">
        <v>41</v>
      </c>
      <c r="D2272" t="s">
        <v>2173</v>
      </c>
      <c r="E2272">
        <v>164.160000152886</v>
      </c>
      <c r="F2272" t="str">
        <f t="shared" si="70"/>
        <v/>
      </c>
      <c r="G2272" t="str">
        <f t="shared" si="71"/>
        <v/>
      </c>
      <c r="H2272">
        <v>1995</v>
      </c>
      <c r="I2272"/>
      <c r="J2272" s="40">
        <v>0.5</v>
      </c>
      <c r="K2272" s="11" t="b">
        <v>0</v>
      </c>
    </row>
    <row r="2273" spans="1:11" x14ac:dyDescent="0.2">
      <c r="A2273">
        <v>2329</v>
      </c>
      <c r="B2273" t="s">
        <v>18</v>
      </c>
      <c r="C2273" s="11" t="s">
        <v>35</v>
      </c>
      <c r="D2273" t="s">
        <v>2174</v>
      </c>
      <c r="E2273">
        <v>110</v>
      </c>
      <c r="F2273" t="str">
        <f t="shared" si="70"/>
        <v/>
      </c>
      <c r="G2273" t="str">
        <f t="shared" si="71"/>
        <v/>
      </c>
      <c r="H2273">
        <v>1977</v>
      </c>
      <c r="I2273"/>
      <c r="J2273" s="40" t="s">
        <v>85</v>
      </c>
      <c r="K2273" s="11" t="b">
        <v>0</v>
      </c>
    </row>
    <row r="2274" spans="1:11" x14ac:dyDescent="0.2">
      <c r="A2274">
        <v>2330</v>
      </c>
      <c r="B2274" t="s">
        <v>18</v>
      </c>
      <c r="C2274" s="11" t="s">
        <v>35</v>
      </c>
      <c r="D2274" t="s">
        <v>2175</v>
      </c>
      <c r="E2274">
        <v>47.8</v>
      </c>
      <c r="F2274" t="str">
        <f t="shared" si="70"/>
        <v/>
      </c>
      <c r="G2274" t="str">
        <f t="shared" si="71"/>
        <v/>
      </c>
      <c r="H2274">
        <v>2008</v>
      </c>
      <c r="I2274"/>
      <c r="J2274" s="40" t="s">
        <v>85</v>
      </c>
      <c r="K2274" s="11" t="b">
        <v>0</v>
      </c>
    </row>
    <row r="2275" spans="1:11" x14ac:dyDescent="0.2">
      <c r="A2275">
        <v>2331</v>
      </c>
      <c r="B2275" t="s">
        <v>10</v>
      </c>
      <c r="C2275" s="11" t="s">
        <v>41</v>
      </c>
      <c r="D2275" t="s">
        <v>2176</v>
      </c>
      <c r="E2275">
        <v>95</v>
      </c>
      <c r="F2275">
        <f t="shared" si="70"/>
        <v>95</v>
      </c>
      <c r="G2275">
        <f t="shared" si="71"/>
        <v>760</v>
      </c>
      <c r="H2275">
        <v>1960</v>
      </c>
      <c r="I2275"/>
      <c r="J2275" s="40" t="s">
        <v>85</v>
      </c>
      <c r="K2275" s="11" t="b">
        <v>0</v>
      </c>
    </row>
    <row r="2276" spans="1:11" x14ac:dyDescent="0.2">
      <c r="A2276">
        <v>2332</v>
      </c>
      <c r="B2276" t="s">
        <v>8</v>
      </c>
      <c r="C2276" s="11" t="s">
        <v>41</v>
      </c>
      <c r="D2276" t="s">
        <v>2177</v>
      </c>
      <c r="E2276">
        <v>10.2704000046849</v>
      </c>
      <c r="F2276" t="str">
        <f t="shared" si="70"/>
        <v/>
      </c>
      <c r="G2276" t="str">
        <f t="shared" si="71"/>
        <v/>
      </c>
      <c r="H2276">
        <v>2001</v>
      </c>
      <c r="I2276"/>
      <c r="J2276" s="40">
        <v>0.37959999999999999</v>
      </c>
      <c r="K2276" s="11" t="b">
        <v>1</v>
      </c>
    </row>
    <row r="2277" spans="1:11" x14ac:dyDescent="0.2">
      <c r="A2277">
        <v>2334</v>
      </c>
      <c r="B2277" t="s">
        <v>6</v>
      </c>
      <c r="C2277" s="11" t="s">
        <v>50</v>
      </c>
      <c r="D2277" t="s">
        <v>2178</v>
      </c>
      <c r="E2277">
        <v>65.285999979078795</v>
      </c>
      <c r="F2277" t="str">
        <f t="shared" si="70"/>
        <v/>
      </c>
      <c r="G2277" t="str">
        <f t="shared" si="71"/>
        <v/>
      </c>
      <c r="H2277">
        <v>1955</v>
      </c>
      <c r="I2277"/>
      <c r="J2277" s="40">
        <v>0.31156250000000002</v>
      </c>
      <c r="K2277" s="11" t="b">
        <v>1</v>
      </c>
    </row>
    <row r="2278" spans="1:11" x14ac:dyDescent="0.2">
      <c r="A2278">
        <v>2335</v>
      </c>
      <c r="B2278" t="s">
        <v>67</v>
      </c>
      <c r="C2278" s="11" t="s">
        <v>50</v>
      </c>
      <c r="D2278" t="s">
        <v>2178</v>
      </c>
      <c r="E2278">
        <v>35.664000033214698</v>
      </c>
      <c r="F2278" t="str">
        <f t="shared" si="70"/>
        <v/>
      </c>
      <c r="G2278" t="str">
        <f t="shared" si="71"/>
        <v/>
      </c>
      <c r="H2278">
        <v>1957</v>
      </c>
      <c r="I2278"/>
      <c r="J2278" s="40">
        <v>0.32793750000000005</v>
      </c>
      <c r="K2278" s="11" t="b">
        <v>1</v>
      </c>
    </row>
    <row r="2279" spans="1:11" x14ac:dyDescent="0.2">
      <c r="A2279">
        <v>2336</v>
      </c>
      <c r="B2279" t="s">
        <v>8</v>
      </c>
      <c r="C2279" s="11" t="s">
        <v>57</v>
      </c>
      <c r="D2279" t="s">
        <v>2179</v>
      </c>
      <c r="E2279">
        <v>11.260200005136401</v>
      </c>
      <c r="F2279" t="str">
        <f t="shared" si="70"/>
        <v/>
      </c>
      <c r="G2279" t="str">
        <f t="shared" si="71"/>
        <v/>
      </c>
      <c r="H2279">
        <v>2004</v>
      </c>
      <c r="I2279"/>
      <c r="J2279" s="40">
        <v>0.38740000000000002</v>
      </c>
      <c r="K2279" s="11" t="b">
        <v>0</v>
      </c>
    </row>
    <row r="2280" spans="1:11" x14ac:dyDescent="0.2">
      <c r="A2280">
        <v>2337</v>
      </c>
      <c r="B2280" t="s">
        <v>9</v>
      </c>
      <c r="C2280" s="11" t="s">
        <v>57</v>
      </c>
      <c r="D2280" t="s">
        <v>2179</v>
      </c>
      <c r="E2280">
        <v>14.4060000065714</v>
      </c>
      <c r="F2280" t="str">
        <f t="shared" si="70"/>
        <v/>
      </c>
      <c r="G2280" t="str">
        <f t="shared" si="71"/>
        <v/>
      </c>
      <c r="H2280">
        <v>1996</v>
      </c>
      <c r="I2280"/>
      <c r="J2280" s="40">
        <v>0.36659999999999998</v>
      </c>
      <c r="K2280" s="11" t="b">
        <v>0</v>
      </c>
    </row>
    <row r="2281" spans="1:11" x14ac:dyDescent="0.2">
      <c r="A2281">
        <v>2338</v>
      </c>
      <c r="B2281" t="s">
        <v>7</v>
      </c>
      <c r="C2281" s="11" t="s">
        <v>50</v>
      </c>
      <c r="D2281" t="s">
        <v>2180</v>
      </c>
      <c r="E2281">
        <v>145.72800013572001</v>
      </c>
      <c r="F2281" t="str">
        <f t="shared" si="70"/>
        <v/>
      </c>
      <c r="G2281" t="str">
        <f t="shared" si="71"/>
        <v/>
      </c>
      <c r="H2281">
        <v>1976</v>
      </c>
      <c r="I2281"/>
      <c r="J2281" s="40">
        <v>0.37333333333333335</v>
      </c>
      <c r="K2281" s="11" t="b">
        <v>0</v>
      </c>
    </row>
    <row r="2282" spans="1:11" x14ac:dyDescent="0.2">
      <c r="A2282">
        <v>2339</v>
      </c>
      <c r="B2282" t="s">
        <v>18</v>
      </c>
      <c r="C2282" s="11" t="s">
        <v>36</v>
      </c>
      <c r="D2282" t="s">
        <v>2181</v>
      </c>
      <c r="E2282">
        <v>23</v>
      </c>
      <c r="F2282" t="str">
        <f t="shared" si="70"/>
        <v/>
      </c>
      <c r="G2282" t="str">
        <f t="shared" si="71"/>
        <v/>
      </c>
      <c r="H2282">
        <v>1962</v>
      </c>
      <c r="I2282"/>
      <c r="J2282" s="40" t="s">
        <v>85</v>
      </c>
      <c r="K2282" s="11" t="b">
        <v>0</v>
      </c>
    </row>
    <row r="2283" spans="1:11" x14ac:dyDescent="0.2">
      <c r="A2283">
        <v>2340</v>
      </c>
      <c r="B2283" t="s">
        <v>18</v>
      </c>
      <c r="C2283" s="11" t="s">
        <v>49</v>
      </c>
      <c r="D2283" t="s">
        <v>2182</v>
      </c>
      <c r="E2283">
        <v>19</v>
      </c>
      <c r="F2283" t="str">
        <f t="shared" si="70"/>
        <v/>
      </c>
      <c r="G2283" t="str">
        <f t="shared" si="71"/>
        <v/>
      </c>
      <c r="H2283">
        <v>1987</v>
      </c>
      <c r="I2283"/>
      <c r="J2283" s="40" t="s">
        <v>85</v>
      </c>
      <c r="K2283" s="11" t="b">
        <v>0</v>
      </c>
    </row>
    <row r="2284" spans="1:11" x14ac:dyDescent="0.2">
      <c r="A2284">
        <v>2341</v>
      </c>
      <c r="B2284" t="s">
        <v>18</v>
      </c>
      <c r="C2284" s="11" t="s">
        <v>57</v>
      </c>
      <c r="D2284" t="s">
        <v>2183</v>
      </c>
      <c r="E2284">
        <v>12</v>
      </c>
      <c r="F2284" t="str">
        <f t="shared" si="70"/>
        <v/>
      </c>
      <c r="G2284" t="str">
        <f t="shared" si="71"/>
        <v/>
      </c>
      <c r="H2284">
        <v>1964</v>
      </c>
      <c r="I2284"/>
      <c r="J2284" s="40" t="s">
        <v>85</v>
      </c>
      <c r="K2284" s="11" t="b">
        <v>0</v>
      </c>
    </row>
    <row r="2285" spans="1:11" x14ac:dyDescent="0.2">
      <c r="A2285">
        <v>2343</v>
      </c>
      <c r="B2285" t="s">
        <v>8</v>
      </c>
      <c r="C2285" s="11" t="s">
        <v>57</v>
      </c>
      <c r="D2285" t="s">
        <v>2184</v>
      </c>
      <c r="E2285">
        <v>14.8960000067949</v>
      </c>
      <c r="F2285" t="str">
        <f t="shared" si="70"/>
        <v/>
      </c>
      <c r="G2285" t="str">
        <f t="shared" si="71"/>
        <v/>
      </c>
      <c r="H2285">
        <v>1999</v>
      </c>
      <c r="I2285"/>
      <c r="J2285" s="40">
        <v>0.37439999999999996</v>
      </c>
      <c r="K2285" s="11" t="b">
        <v>0</v>
      </c>
    </row>
    <row r="2286" spans="1:11" x14ac:dyDescent="0.2">
      <c r="A2286">
        <v>2344</v>
      </c>
      <c r="B2286" t="s">
        <v>6</v>
      </c>
      <c r="C2286" s="11" t="s">
        <v>43</v>
      </c>
      <c r="D2286" t="s">
        <v>2185</v>
      </c>
      <c r="E2286">
        <v>115.877999962866</v>
      </c>
      <c r="F2286" t="str">
        <f t="shared" si="70"/>
        <v/>
      </c>
      <c r="G2286" t="str">
        <f t="shared" si="71"/>
        <v/>
      </c>
      <c r="H2286">
        <v>1967</v>
      </c>
      <c r="I2286"/>
      <c r="J2286" s="40">
        <v>0.34981250000000003</v>
      </c>
      <c r="K2286" s="11" t="b">
        <v>0</v>
      </c>
    </row>
    <row r="2287" spans="1:11" x14ac:dyDescent="0.2">
      <c r="A2287">
        <v>2345</v>
      </c>
      <c r="B2287" t="s">
        <v>18</v>
      </c>
      <c r="C2287" s="11" t="s">
        <v>44</v>
      </c>
      <c r="D2287" t="s">
        <v>2186</v>
      </c>
      <c r="E2287">
        <v>42</v>
      </c>
      <c r="F2287" t="str">
        <f t="shared" si="70"/>
        <v/>
      </c>
      <c r="G2287" t="str">
        <f t="shared" si="71"/>
        <v/>
      </c>
      <c r="H2287">
        <v>1972</v>
      </c>
      <c r="I2287"/>
      <c r="J2287" s="40" t="s">
        <v>85</v>
      </c>
      <c r="K2287" s="11" t="b">
        <v>0</v>
      </c>
    </row>
    <row r="2288" spans="1:11" x14ac:dyDescent="0.2">
      <c r="A2288">
        <v>2346</v>
      </c>
      <c r="B2288" t="s">
        <v>18</v>
      </c>
      <c r="C2288" s="11" t="s">
        <v>44</v>
      </c>
      <c r="D2288" t="s">
        <v>2187</v>
      </c>
      <c r="E2288">
        <v>93</v>
      </c>
      <c r="F2288" t="str">
        <f t="shared" si="70"/>
        <v/>
      </c>
      <c r="G2288" t="str">
        <f t="shared" si="71"/>
        <v/>
      </c>
      <c r="H2288">
        <v>1952</v>
      </c>
      <c r="I2288"/>
      <c r="J2288" s="40" t="s">
        <v>85</v>
      </c>
      <c r="K2288" s="11" t="b">
        <v>0</v>
      </c>
    </row>
    <row r="2289" spans="1:11" x14ac:dyDescent="0.2">
      <c r="A2289">
        <v>2347</v>
      </c>
      <c r="B2289" t="s">
        <v>18</v>
      </c>
      <c r="C2289" s="11" t="s">
        <v>44</v>
      </c>
      <c r="D2289" t="s">
        <v>2188</v>
      </c>
      <c r="E2289">
        <v>13.6</v>
      </c>
      <c r="F2289" t="str">
        <f t="shared" si="70"/>
        <v/>
      </c>
      <c r="G2289" t="str">
        <f t="shared" si="71"/>
        <v/>
      </c>
      <c r="H2289">
        <v>1955</v>
      </c>
      <c r="I2289"/>
      <c r="J2289" s="40" t="s">
        <v>85</v>
      </c>
      <c r="K2289" s="11" t="b">
        <v>0</v>
      </c>
    </row>
    <row r="2290" spans="1:11" x14ac:dyDescent="0.2">
      <c r="A2290">
        <v>2348</v>
      </c>
      <c r="B2290" t="s">
        <v>18</v>
      </c>
      <c r="C2290" s="11" t="s">
        <v>51</v>
      </c>
      <c r="D2290" t="s">
        <v>2189</v>
      </c>
      <c r="E2290">
        <v>30</v>
      </c>
      <c r="F2290" t="str">
        <f t="shared" si="70"/>
        <v/>
      </c>
      <c r="G2290" t="str">
        <f t="shared" si="71"/>
        <v/>
      </c>
      <c r="H2290">
        <v>1955</v>
      </c>
      <c r="I2290"/>
      <c r="J2290" s="40" t="s">
        <v>85</v>
      </c>
      <c r="K2290" s="11" t="b">
        <v>0</v>
      </c>
    </row>
    <row r="2291" spans="1:11" x14ac:dyDescent="0.2">
      <c r="A2291">
        <v>2349</v>
      </c>
      <c r="B2291" t="s">
        <v>18</v>
      </c>
      <c r="C2291" s="11" t="s">
        <v>44</v>
      </c>
      <c r="D2291" t="s">
        <v>2190</v>
      </c>
      <c r="E2291">
        <v>28.4</v>
      </c>
      <c r="F2291" t="str">
        <f t="shared" si="70"/>
        <v/>
      </c>
      <c r="G2291" t="str">
        <f t="shared" si="71"/>
        <v/>
      </c>
      <c r="H2291">
        <v>1968</v>
      </c>
      <c r="I2291"/>
      <c r="J2291" s="40" t="s">
        <v>85</v>
      </c>
      <c r="K2291" s="11" t="b">
        <v>0</v>
      </c>
    </row>
    <row r="2292" spans="1:11" x14ac:dyDescent="0.2">
      <c r="A2292">
        <v>2350</v>
      </c>
      <c r="B2292" t="s">
        <v>18</v>
      </c>
      <c r="C2292" s="11" t="s">
        <v>44</v>
      </c>
      <c r="D2292" t="s">
        <v>2191</v>
      </c>
      <c r="E2292">
        <v>14.4</v>
      </c>
      <c r="F2292" t="str">
        <f t="shared" si="70"/>
        <v/>
      </c>
      <c r="G2292" t="str">
        <f t="shared" si="71"/>
        <v/>
      </c>
      <c r="H2292">
        <v>1967</v>
      </c>
      <c r="I2292"/>
      <c r="J2292" s="40" t="s">
        <v>85</v>
      </c>
      <c r="K2292" s="11" t="b">
        <v>0</v>
      </c>
    </row>
    <row r="2293" spans="1:11" x14ac:dyDescent="0.2">
      <c r="A2293">
        <v>2351</v>
      </c>
      <c r="B2293" t="s">
        <v>8</v>
      </c>
      <c r="C2293" s="11" t="s">
        <v>57</v>
      </c>
      <c r="D2293" t="s">
        <v>2192</v>
      </c>
      <c r="E2293">
        <v>14.8470000067726</v>
      </c>
      <c r="F2293" t="str">
        <f t="shared" si="70"/>
        <v/>
      </c>
      <c r="G2293" t="str">
        <f t="shared" si="71"/>
        <v/>
      </c>
      <c r="H2293">
        <v>1998</v>
      </c>
      <c r="I2293"/>
      <c r="J2293" s="40">
        <v>0.37180000000000002</v>
      </c>
      <c r="K2293" s="11" t="b">
        <v>1</v>
      </c>
    </row>
    <row r="2294" spans="1:11" x14ac:dyDescent="0.2">
      <c r="A2294">
        <v>2352</v>
      </c>
      <c r="B2294" t="s">
        <v>18</v>
      </c>
      <c r="C2294" s="11" t="s">
        <v>44</v>
      </c>
      <c r="D2294" t="s">
        <v>2193</v>
      </c>
      <c r="E2294">
        <v>10.32</v>
      </c>
      <c r="F2294" t="str">
        <f t="shared" si="70"/>
        <v/>
      </c>
      <c r="G2294" t="str">
        <f t="shared" si="71"/>
        <v/>
      </c>
      <c r="H2294">
        <v>1974</v>
      </c>
      <c r="I2294"/>
      <c r="J2294" s="40" t="s">
        <v>85</v>
      </c>
      <c r="K2294" s="11" t="b">
        <v>0</v>
      </c>
    </row>
    <row r="2295" spans="1:11" x14ac:dyDescent="0.2">
      <c r="A2295">
        <v>2353</v>
      </c>
      <c r="B2295" t="s">
        <v>18</v>
      </c>
      <c r="C2295" s="11" t="s">
        <v>44</v>
      </c>
      <c r="D2295" t="s">
        <v>2194</v>
      </c>
      <c r="E2295">
        <v>16.5</v>
      </c>
      <c r="F2295" t="str">
        <f t="shared" si="70"/>
        <v/>
      </c>
      <c r="G2295" t="str">
        <f t="shared" si="71"/>
        <v/>
      </c>
      <c r="H2295">
        <v>1969</v>
      </c>
      <c r="I2295"/>
      <c r="J2295" s="40" t="s">
        <v>85</v>
      </c>
      <c r="K2295" s="11" t="b">
        <v>0</v>
      </c>
    </row>
    <row r="2296" spans="1:11" x14ac:dyDescent="0.2">
      <c r="A2296">
        <v>2354</v>
      </c>
      <c r="B2296" t="s">
        <v>18</v>
      </c>
      <c r="C2296" s="11" t="s">
        <v>44</v>
      </c>
      <c r="D2296" t="s">
        <v>2195</v>
      </c>
      <c r="E2296">
        <v>17.600000000000001</v>
      </c>
      <c r="F2296" t="str">
        <f t="shared" si="70"/>
        <v/>
      </c>
      <c r="G2296" t="str">
        <f t="shared" si="71"/>
        <v/>
      </c>
      <c r="H2296">
        <v>1963</v>
      </c>
      <c r="I2296"/>
      <c r="J2296" s="40" t="s">
        <v>85</v>
      </c>
      <c r="K2296" s="11" t="b">
        <v>0</v>
      </c>
    </row>
    <row r="2297" spans="1:11" x14ac:dyDescent="0.2">
      <c r="A2297">
        <v>2355</v>
      </c>
      <c r="B2297" t="s">
        <v>8</v>
      </c>
      <c r="C2297" s="11" t="s">
        <v>44</v>
      </c>
      <c r="D2297" t="s">
        <v>2196</v>
      </c>
      <c r="E2297">
        <v>41.160000018775499</v>
      </c>
      <c r="F2297" t="str">
        <f t="shared" si="70"/>
        <v/>
      </c>
      <c r="G2297" t="str">
        <f t="shared" si="71"/>
        <v/>
      </c>
      <c r="H2297">
        <v>2002</v>
      </c>
      <c r="I2297"/>
      <c r="J2297" s="40">
        <v>0.38219999999999998</v>
      </c>
      <c r="K2297" s="11" t="b">
        <v>1</v>
      </c>
    </row>
    <row r="2298" spans="1:11" x14ac:dyDescent="0.2">
      <c r="A2298">
        <v>2357</v>
      </c>
      <c r="B2298" t="s">
        <v>18</v>
      </c>
      <c r="C2298" s="11" t="s">
        <v>55</v>
      </c>
      <c r="D2298" t="s">
        <v>2197</v>
      </c>
      <c r="E2298">
        <v>41.7</v>
      </c>
      <c r="F2298" t="str">
        <f t="shared" si="70"/>
        <v/>
      </c>
      <c r="G2298" t="str">
        <f t="shared" si="71"/>
        <v/>
      </c>
      <c r="H2298">
        <v>2010</v>
      </c>
      <c r="I2298"/>
      <c r="J2298" s="40" t="s">
        <v>85</v>
      </c>
      <c r="K2298" s="11" t="b">
        <v>0</v>
      </c>
    </row>
    <row r="2299" spans="1:11" x14ac:dyDescent="0.2">
      <c r="A2299">
        <v>2358</v>
      </c>
      <c r="B2299" t="s">
        <v>18</v>
      </c>
      <c r="C2299" s="11" t="s">
        <v>37</v>
      </c>
      <c r="D2299" t="s">
        <v>2198</v>
      </c>
      <c r="E2299">
        <v>440.1</v>
      </c>
      <c r="F2299" t="str">
        <f t="shared" si="70"/>
        <v/>
      </c>
      <c r="G2299" t="str">
        <f t="shared" si="71"/>
        <v/>
      </c>
      <c r="H2299">
        <v>1967</v>
      </c>
      <c r="I2299"/>
      <c r="J2299" s="40" t="s">
        <v>85</v>
      </c>
      <c r="K2299" s="11" t="b">
        <v>0</v>
      </c>
    </row>
    <row r="2300" spans="1:11" x14ac:dyDescent="0.2">
      <c r="A2300">
        <v>2359</v>
      </c>
      <c r="B2300" t="s">
        <v>10</v>
      </c>
      <c r="C2300" s="11" t="s">
        <v>37</v>
      </c>
      <c r="D2300" t="s">
        <v>2199</v>
      </c>
      <c r="E2300">
        <v>40</v>
      </c>
      <c r="F2300">
        <f t="shared" si="70"/>
        <v>40</v>
      </c>
      <c r="G2300">
        <f t="shared" si="71"/>
        <v>320</v>
      </c>
      <c r="H2300">
        <v>1956</v>
      </c>
      <c r="I2300"/>
      <c r="J2300" s="40" t="s">
        <v>85</v>
      </c>
      <c r="K2300" s="11" t="b">
        <v>0</v>
      </c>
    </row>
    <row r="2301" spans="1:11" x14ac:dyDescent="0.2">
      <c r="A2301">
        <v>2360</v>
      </c>
      <c r="B2301" t="s">
        <v>8</v>
      </c>
      <c r="C2301" s="11" t="s">
        <v>41</v>
      </c>
      <c r="D2301" t="s">
        <v>2200</v>
      </c>
      <c r="E2301">
        <v>37.828000017255498</v>
      </c>
      <c r="F2301" t="str">
        <f t="shared" si="70"/>
        <v/>
      </c>
      <c r="G2301" t="str">
        <f t="shared" si="71"/>
        <v/>
      </c>
      <c r="H2301">
        <v>1998</v>
      </c>
      <c r="I2301"/>
      <c r="J2301" s="40">
        <v>0.37180000000000002</v>
      </c>
      <c r="K2301" s="11" t="b">
        <v>1</v>
      </c>
    </row>
    <row r="2302" spans="1:11" x14ac:dyDescent="0.2">
      <c r="A2302">
        <v>2361</v>
      </c>
      <c r="B2302" t="s">
        <v>7</v>
      </c>
      <c r="C2302" s="11" t="s">
        <v>41</v>
      </c>
      <c r="D2302" t="s">
        <v>2201</v>
      </c>
      <c r="E2302">
        <v>123.93600011542399</v>
      </c>
      <c r="F2302" t="str">
        <f t="shared" si="70"/>
        <v/>
      </c>
      <c r="G2302" t="str">
        <f t="shared" si="71"/>
        <v/>
      </c>
      <c r="H2302">
        <v>1994</v>
      </c>
      <c r="I2302"/>
      <c r="J2302" s="40">
        <v>0.49333333333333335</v>
      </c>
      <c r="K2302" s="11" t="b">
        <v>0</v>
      </c>
    </row>
    <row r="2303" spans="1:11" x14ac:dyDescent="0.2">
      <c r="A2303">
        <v>2362</v>
      </c>
      <c r="B2303" t="s">
        <v>66</v>
      </c>
      <c r="C2303" s="11" t="s">
        <v>41</v>
      </c>
      <c r="D2303" t="s">
        <v>2201</v>
      </c>
      <c r="E2303">
        <v>69.600000064820094</v>
      </c>
      <c r="F2303" t="str">
        <f t="shared" si="70"/>
        <v/>
      </c>
      <c r="G2303" t="str">
        <f t="shared" si="71"/>
        <v/>
      </c>
      <c r="H2303">
        <v>1994</v>
      </c>
      <c r="I2303"/>
      <c r="J2303" s="40">
        <v>0.44587499999999997</v>
      </c>
      <c r="K2303" s="11" t="b">
        <v>1</v>
      </c>
    </row>
    <row r="2304" spans="1:11" x14ac:dyDescent="0.2">
      <c r="A2304">
        <v>2363</v>
      </c>
      <c r="B2304" t="s">
        <v>66</v>
      </c>
      <c r="C2304" s="11" t="s">
        <v>41</v>
      </c>
      <c r="D2304" t="s">
        <v>2201</v>
      </c>
      <c r="E2304">
        <v>28.320000026375101</v>
      </c>
      <c r="F2304" t="str">
        <f t="shared" si="70"/>
        <v/>
      </c>
      <c r="G2304" t="str">
        <f t="shared" si="71"/>
        <v/>
      </c>
      <c r="H2304">
        <v>1994</v>
      </c>
      <c r="I2304"/>
      <c r="J2304" s="40">
        <v>0.44587499999999997</v>
      </c>
      <c r="K2304" s="11" t="b">
        <v>0</v>
      </c>
    </row>
    <row r="2305" spans="1:11" x14ac:dyDescent="0.2">
      <c r="A2305">
        <v>2364</v>
      </c>
      <c r="B2305" t="s">
        <v>18</v>
      </c>
      <c r="C2305" s="11" t="s">
        <v>52</v>
      </c>
      <c r="D2305" t="s">
        <v>2202</v>
      </c>
      <c r="E2305">
        <v>17.5</v>
      </c>
      <c r="F2305" t="str">
        <f t="shared" si="70"/>
        <v/>
      </c>
      <c r="G2305" t="str">
        <f t="shared" si="71"/>
        <v/>
      </c>
      <c r="H2305">
        <v>1958</v>
      </c>
      <c r="I2305"/>
      <c r="J2305" s="40" t="s">
        <v>85</v>
      </c>
      <c r="K2305" s="11" t="b">
        <v>0</v>
      </c>
    </row>
    <row r="2306" spans="1:11" x14ac:dyDescent="0.2">
      <c r="A2306">
        <v>2365</v>
      </c>
      <c r="B2306" t="s">
        <v>7</v>
      </c>
      <c r="C2306" s="11" t="s">
        <v>47</v>
      </c>
      <c r="D2306" t="s">
        <v>2203</v>
      </c>
      <c r="E2306">
        <v>76.800000071525602</v>
      </c>
      <c r="F2306" t="str">
        <f t="shared" ref="F2306:F2369" si="72">IF(B2306="PSP",E2306,"")</f>
        <v/>
      </c>
      <c r="G2306" t="str">
        <f t="shared" ref="G2306:G2369" si="73">IF(B2306="PSP",E2306*8,"")</f>
        <v/>
      </c>
      <c r="H2306">
        <v>2007</v>
      </c>
      <c r="I2306"/>
      <c r="J2306" s="40">
        <v>0.57999999999999996</v>
      </c>
      <c r="K2306" s="11" t="b">
        <v>1</v>
      </c>
    </row>
    <row r="2307" spans="1:11" x14ac:dyDescent="0.2">
      <c r="A2307">
        <v>2366</v>
      </c>
      <c r="B2307" t="s">
        <v>65</v>
      </c>
      <c r="C2307" s="11" t="s">
        <v>34</v>
      </c>
      <c r="D2307" t="s">
        <v>2204</v>
      </c>
      <c r="E2307">
        <v>31</v>
      </c>
      <c r="F2307" t="str">
        <f t="shared" si="72"/>
        <v/>
      </c>
      <c r="G2307" t="str">
        <f t="shared" si="73"/>
        <v/>
      </c>
      <c r="H2307">
        <v>1994</v>
      </c>
      <c r="I2307"/>
      <c r="J2307" s="40" t="s">
        <v>85</v>
      </c>
      <c r="K2307" s="11" t="b">
        <v>1</v>
      </c>
    </row>
    <row r="2308" spans="1:11" x14ac:dyDescent="0.2">
      <c r="A2308">
        <v>2367</v>
      </c>
      <c r="B2308" t="s">
        <v>18</v>
      </c>
      <c r="C2308" s="11" t="s">
        <v>44</v>
      </c>
      <c r="D2308" t="s">
        <v>2205</v>
      </c>
      <c r="E2308">
        <v>122</v>
      </c>
      <c r="F2308" t="str">
        <f t="shared" si="72"/>
        <v/>
      </c>
      <c r="G2308" t="str">
        <f t="shared" si="73"/>
        <v/>
      </c>
      <c r="H2308">
        <v>1958</v>
      </c>
      <c r="I2308"/>
      <c r="J2308" s="40" t="s">
        <v>85</v>
      </c>
      <c r="K2308" s="11" t="b">
        <v>0</v>
      </c>
    </row>
    <row r="2309" spans="1:11" x14ac:dyDescent="0.2">
      <c r="A2309">
        <v>2368</v>
      </c>
      <c r="B2309" t="s">
        <v>67</v>
      </c>
      <c r="C2309" s="11" t="s">
        <v>45</v>
      </c>
      <c r="D2309" t="s">
        <v>2206</v>
      </c>
      <c r="E2309">
        <v>11.520000010728801</v>
      </c>
      <c r="F2309" t="str">
        <f t="shared" si="72"/>
        <v/>
      </c>
      <c r="G2309" t="str">
        <f t="shared" si="73"/>
        <v/>
      </c>
      <c r="H2309">
        <v>1977</v>
      </c>
      <c r="I2309"/>
      <c r="J2309" s="40">
        <v>0.39168750000000002</v>
      </c>
      <c r="K2309" s="11" t="b">
        <v>1</v>
      </c>
    </row>
    <row r="2310" spans="1:11" x14ac:dyDescent="0.2">
      <c r="A2310">
        <v>2369</v>
      </c>
      <c r="B2310" t="s">
        <v>8</v>
      </c>
      <c r="C2310" s="11" t="s">
        <v>57</v>
      </c>
      <c r="D2310" t="s">
        <v>2207</v>
      </c>
      <c r="E2310">
        <v>16.464000007510201</v>
      </c>
      <c r="F2310" t="str">
        <f t="shared" si="72"/>
        <v/>
      </c>
      <c r="G2310" t="str">
        <f t="shared" si="73"/>
        <v/>
      </c>
      <c r="H2310">
        <v>2001</v>
      </c>
      <c r="I2310"/>
      <c r="J2310" s="40">
        <v>0.37959999999999999</v>
      </c>
      <c r="K2310" s="11" t="b">
        <v>1</v>
      </c>
    </row>
    <row r="2311" spans="1:11" x14ac:dyDescent="0.2">
      <c r="A2311">
        <v>2370</v>
      </c>
      <c r="B2311" t="s">
        <v>66</v>
      </c>
      <c r="C2311" s="11" t="s">
        <v>41</v>
      </c>
      <c r="D2311" t="s">
        <v>2208</v>
      </c>
      <c r="E2311">
        <v>288.00000026822102</v>
      </c>
      <c r="F2311" t="str">
        <f t="shared" si="72"/>
        <v/>
      </c>
      <c r="G2311" t="str">
        <f t="shared" si="73"/>
        <v/>
      </c>
      <c r="H2311">
        <v>1972</v>
      </c>
      <c r="I2311"/>
      <c r="J2311" s="40">
        <v>0.37575000000000003</v>
      </c>
      <c r="K2311" s="11" t="b">
        <v>1</v>
      </c>
    </row>
    <row r="2312" spans="1:11" x14ac:dyDescent="0.2">
      <c r="A2312">
        <v>2371</v>
      </c>
      <c r="B2312" t="s">
        <v>67</v>
      </c>
      <c r="C2312" s="11" t="s">
        <v>41</v>
      </c>
      <c r="D2312" t="s">
        <v>2208</v>
      </c>
      <c r="E2312">
        <v>144.00000013411</v>
      </c>
      <c r="F2312" t="str">
        <f t="shared" si="72"/>
        <v/>
      </c>
      <c r="G2312" t="str">
        <f t="shared" si="73"/>
        <v/>
      </c>
      <c r="H2312">
        <v>1971</v>
      </c>
      <c r="I2312"/>
      <c r="J2312" s="40">
        <v>0.37256250000000002</v>
      </c>
      <c r="K2312" s="11" t="b">
        <v>1</v>
      </c>
    </row>
    <row r="2313" spans="1:11" x14ac:dyDescent="0.2">
      <c r="A2313">
        <v>2372</v>
      </c>
      <c r="B2313" t="s">
        <v>18</v>
      </c>
      <c r="C2313" s="11" t="s">
        <v>36</v>
      </c>
      <c r="D2313" t="s">
        <v>2209</v>
      </c>
      <c r="E2313">
        <v>16.02</v>
      </c>
      <c r="F2313" t="str">
        <f t="shared" si="72"/>
        <v/>
      </c>
      <c r="G2313" t="str">
        <f t="shared" si="73"/>
        <v/>
      </c>
      <c r="H2313">
        <v>1960</v>
      </c>
      <c r="I2313"/>
      <c r="J2313" s="40" t="s">
        <v>85</v>
      </c>
      <c r="K2313" s="11" t="b">
        <v>0</v>
      </c>
    </row>
    <row r="2314" spans="1:11" x14ac:dyDescent="0.2">
      <c r="A2314">
        <v>2373</v>
      </c>
      <c r="B2314" t="s">
        <v>7</v>
      </c>
      <c r="C2314" s="11" t="s">
        <v>36</v>
      </c>
      <c r="D2314" t="s">
        <v>2210</v>
      </c>
      <c r="E2314">
        <v>129.50400012060999</v>
      </c>
      <c r="F2314" t="str">
        <f t="shared" si="72"/>
        <v/>
      </c>
      <c r="G2314" t="str">
        <f t="shared" si="73"/>
        <v/>
      </c>
      <c r="H2314">
        <v>1988</v>
      </c>
      <c r="I2314"/>
      <c r="J2314" s="40">
        <v>0.45333333333333337</v>
      </c>
      <c r="K2314" s="11" t="b">
        <v>0</v>
      </c>
    </row>
    <row r="2315" spans="1:11" x14ac:dyDescent="0.2">
      <c r="A2315">
        <v>2374</v>
      </c>
      <c r="B2315" t="s">
        <v>66</v>
      </c>
      <c r="C2315" s="11" t="s">
        <v>74</v>
      </c>
      <c r="D2315" t="s">
        <v>2211</v>
      </c>
      <c r="E2315">
        <v>11.520000010728801</v>
      </c>
      <c r="F2315" t="str">
        <f t="shared" si="72"/>
        <v/>
      </c>
      <c r="G2315" t="str">
        <f t="shared" si="73"/>
        <v/>
      </c>
      <c r="H2315">
        <v>1994</v>
      </c>
      <c r="I2315"/>
      <c r="J2315" s="40">
        <v>0.44587499999999997</v>
      </c>
      <c r="K2315" s="11" t="b">
        <v>1</v>
      </c>
    </row>
    <row r="2316" spans="1:11" x14ac:dyDescent="0.2">
      <c r="A2316">
        <v>2375</v>
      </c>
      <c r="B2316" t="s">
        <v>18</v>
      </c>
      <c r="C2316" s="11" t="s">
        <v>37</v>
      </c>
      <c r="D2316" t="s">
        <v>2212</v>
      </c>
      <c r="E2316">
        <v>351.4</v>
      </c>
      <c r="F2316" t="str">
        <f t="shared" si="72"/>
        <v/>
      </c>
      <c r="G2316" t="str">
        <f t="shared" si="73"/>
        <v/>
      </c>
      <c r="H2316">
        <v>1954</v>
      </c>
      <c r="I2316"/>
      <c r="J2316" s="40" t="s">
        <v>85</v>
      </c>
      <c r="K2316" s="11" t="b">
        <v>0</v>
      </c>
    </row>
    <row r="2317" spans="1:11" x14ac:dyDescent="0.2">
      <c r="A2317">
        <v>2376</v>
      </c>
      <c r="B2317" t="s">
        <v>18</v>
      </c>
      <c r="C2317" s="11" t="s">
        <v>58</v>
      </c>
      <c r="D2317" t="s">
        <v>2213</v>
      </c>
      <c r="E2317">
        <v>20.6</v>
      </c>
      <c r="F2317" t="str">
        <f t="shared" si="72"/>
        <v/>
      </c>
      <c r="G2317" t="str">
        <f t="shared" si="73"/>
        <v/>
      </c>
      <c r="H2317">
        <v>1968</v>
      </c>
      <c r="I2317"/>
      <c r="J2317" s="40" t="s">
        <v>85</v>
      </c>
      <c r="K2317" s="11" t="b">
        <v>0</v>
      </c>
    </row>
    <row r="2318" spans="1:11" x14ac:dyDescent="0.2">
      <c r="A2318">
        <v>2377</v>
      </c>
      <c r="B2318" t="s">
        <v>18</v>
      </c>
      <c r="C2318" s="11" t="s">
        <v>49</v>
      </c>
      <c r="D2318" t="s">
        <v>2214</v>
      </c>
      <c r="E2318">
        <v>23</v>
      </c>
      <c r="F2318" t="str">
        <f t="shared" si="72"/>
        <v/>
      </c>
      <c r="G2318" t="str">
        <f t="shared" si="73"/>
        <v/>
      </c>
      <c r="H2318">
        <v>1966</v>
      </c>
      <c r="I2318"/>
      <c r="J2318" s="40" t="s">
        <v>85</v>
      </c>
      <c r="K2318" s="11" t="b">
        <v>0</v>
      </c>
    </row>
    <row r="2319" spans="1:11" x14ac:dyDescent="0.2">
      <c r="A2319">
        <v>2378</v>
      </c>
      <c r="B2319" t="s">
        <v>18</v>
      </c>
      <c r="C2319" s="11" t="s">
        <v>37</v>
      </c>
      <c r="D2319" t="s">
        <v>2215</v>
      </c>
      <c r="E2319">
        <v>39.01</v>
      </c>
      <c r="F2319" t="str">
        <f t="shared" si="72"/>
        <v/>
      </c>
      <c r="G2319" t="str">
        <f t="shared" si="73"/>
        <v/>
      </c>
      <c r="H2319">
        <v>1926</v>
      </c>
      <c r="I2319"/>
      <c r="J2319" s="40" t="s">
        <v>85</v>
      </c>
      <c r="K2319" s="11" t="b">
        <v>0</v>
      </c>
    </row>
    <row r="2320" spans="1:11" x14ac:dyDescent="0.2">
      <c r="A2320">
        <v>2379</v>
      </c>
      <c r="B2320" t="s">
        <v>8</v>
      </c>
      <c r="C2320" s="11" t="s">
        <v>44</v>
      </c>
      <c r="D2320" t="s">
        <v>2216</v>
      </c>
      <c r="E2320">
        <v>41.160000018775499</v>
      </c>
      <c r="F2320" t="str">
        <f t="shared" si="72"/>
        <v/>
      </c>
      <c r="G2320" t="str">
        <f t="shared" si="73"/>
        <v/>
      </c>
      <c r="H2320">
        <v>2002</v>
      </c>
      <c r="I2320"/>
      <c r="J2320" s="40">
        <v>0.38219999999999998</v>
      </c>
      <c r="K2320" s="11" t="b">
        <v>1</v>
      </c>
    </row>
    <row r="2321" spans="1:11" x14ac:dyDescent="0.2">
      <c r="A2321">
        <v>2380</v>
      </c>
      <c r="B2321" t="s">
        <v>6</v>
      </c>
      <c r="C2321" s="11" t="s">
        <v>44</v>
      </c>
      <c r="D2321" t="s">
        <v>2217</v>
      </c>
      <c r="E2321">
        <v>11.9039999961853</v>
      </c>
      <c r="F2321" t="str">
        <f t="shared" si="72"/>
        <v/>
      </c>
      <c r="G2321" t="str">
        <f t="shared" si="73"/>
        <v/>
      </c>
      <c r="H2321">
        <v>1985</v>
      </c>
      <c r="I2321"/>
      <c r="J2321" s="40">
        <v>0.40718749999999998</v>
      </c>
      <c r="K2321" s="11" t="b">
        <v>1</v>
      </c>
    </row>
    <row r="2322" spans="1:11" x14ac:dyDescent="0.2">
      <c r="A2322">
        <v>2381</v>
      </c>
      <c r="B2322" t="s">
        <v>65</v>
      </c>
      <c r="C2322" s="11" t="s">
        <v>37</v>
      </c>
      <c r="D2322" t="s">
        <v>2218</v>
      </c>
      <c r="E2322">
        <v>10.039999999999999</v>
      </c>
      <c r="F2322" t="str">
        <f t="shared" si="72"/>
        <v/>
      </c>
      <c r="G2322" t="str">
        <f t="shared" si="73"/>
        <v/>
      </c>
      <c r="H2322">
        <v>2007</v>
      </c>
      <c r="I2322"/>
      <c r="J2322" s="40" t="s">
        <v>85</v>
      </c>
      <c r="K2322" s="11" t="b">
        <v>1</v>
      </c>
    </row>
    <row r="2323" spans="1:11" x14ac:dyDescent="0.2">
      <c r="A2323">
        <v>2382</v>
      </c>
      <c r="B2323" t="s">
        <v>8</v>
      </c>
      <c r="C2323" s="11" t="s">
        <v>52</v>
      </c>
      <c r="D2323" t="s">
        <v>2219</v>
      </c>
      <c r="E2323">
        <v>23.520000010728801</v>
      </c>
      <c r="F2323" t="str">
        <f t="shared" si="72"/>
        <v/>
      </c>
      <c r="G2323" t="str">
        <f t="shared" si="73"/>
        <v/>
      </c>
      <c r="H2323">
        <v>2007</v>
      </c>
      <c r="I2323"/>
      <c r="J2323" s="40">
        <v>0.39519999999999994</v>
      </c>
      <c r="K2323" s="11" t="b">
        <v>1</v>
      </c>
    </row>
    <row r="2324" spans="1:11" x14ac:dyDescent="0.2">
      <c r="A2324">
        <v>2383</v>
      </c>
      <c r="B2324" t="s">
        <v>18</v>
      </c>
      <c r="C2324" s="11" t="s">
        <v>37</v>
      </c>
      <c r="D2324" t="s">
        <v>2220</v>
      </c>
      <c r="E2324">
        <v>14</v>
      </c>
      <c r="F2324" t="str">
        <f t="shared" si="72"/>
        <v/>
      </c>
      <c r="G2324" t="str">
        <f t="shared" si="73"/>
        <v/>
      </c>
      <c r="H2324">
        <v>1954</v>
      </c>
      <c r="I2324"/>
      <c r="J2324" s="40" t="s">
        <v>85</v>
      </c>
      <c r="K2324" s="11" t="b">
        <v>0</v>
      </c>
    </row>
    <row r="2325" spans="1:11" x14ac:dyDescent="0.2">
      <c r="A2325">
        <v>2384</v>
      </c>
      <c r="B2325" t="s">
        <v>66</v>
      </c>
      <c r="C2325" s="11" t="s">
        <v>41</v>
      </c>
      <c r="D2325" t="s">
        <v>2221</v>
      </c>
      <c r="E2325">
        <v>158.40000014752101</v>
      </c>
      <c r="F2325" t="str">
        <f t="shared" si="72"/>
        <v/>
      </c>
      <c r="G2325" t="str">
        <f t="shared" si="73"/>
        <v/>
      </c>
      <c r="H2325">
        <v>1962</v>
      </c>
      <c r="I2325"/>
      <c r="J2325" s="40">
        <v>0.34387500000000004</v>
      </c>
      <c r="K2325" s="11" t="b">
        <v>1</v>
      </c>
    </row>
    <row r="2326" spans="1:11" x14ac:dyDescent="0.2">
      <c r="A2326">
        <v>2385</v>
      </c>
      <c r="B2326" t="s">
        <v>8</v>
      </c>
      <c r="C2326" s="11" t="s">
        <v>41</v>
      </c>
      <c r="D2326" t="s">
        <v>2221</v>
      </c>
      <c r="E2326">
        <v>67.620000030845404</v>
      </c>
      <c r="F2326" t="str">
        <f t="shared" si="72"/>
        <v/>
      </c>
      <c r="G2326" t="str">
        <f t="shared" si="73"/>
        <v/>
      </c>
      <c r="H2326">
        <v>1998</v>
      </c>
      <c r="I2326"/>
      <c r="J2326" s="40">
        <v>0.37180000000000002</v>
      </c>
      <c r="K2326" s="11" t="b">
        <v>0</v>
      </c>
    </row>
    <row r="2327" spans="1:11" x14ac:dyDescent="0.2">
      <c r="A2327">
        <v>2386</v>
      </c>
      <c r="B2327" t="s">
        <v>9</v>
      </c>
      <c r="C2327" s="11" t="s">
        <v>37</v>
      </c>
      <c r="D2327" t="s">
        <v>2222</v>
      </c>
      <c r="E2327">
        <v>24.768520011298399</v>
      </c>
      <c r="F2327" t="str">
        <f t="shared" si="72"/>
        <v/>
      </c>
      <c r="G2327" t="str">
        <f t="shared" si="73"/>
        <v/>
      </c>
      <c r="H2327">
        <v>1967</v>
      </c>
      <c r="I2327"/>
      <c r="J2327" s="40">
        <v>0.29120000000000001</v>
      </c>
      <c r="K2327" s="11" t="b">
        <v>1</v>
      </c>
    </row>
    <row r="2328" spans="1:11" x14ac:dyDescent="0.2">
      <c r="A2328">
        <v>2387</v>
      </c>
      <c r="B2328" t="s">
        <v>18</v>
      </c>
      <c r="C2328" s="11" t="s">
        <v>60</v>
      </c>
      <c r="D2328" t="s">
        <v>2223</v>
      </c>
      <c r="E2328">
        <v>44.1</v>
      </c>
      <c r="F2328" t="str">
        <f t="shared" si="72"/>
        <v/>
      </c>
      <c r="G2328" t="str">
        <f t="shared" si="73"/>
        <v/>
      </c>
      <c r="H2328">
        <v>1922</v>
      </c>
      <c r="I2328"/>
      <c r="J2328" s="40" t="s">
        <v>85</v>
      </c>
      <c r="K2328" s="11" t="b">
        <v>0</v>
      </c>
    </row>
    <row r="2329" spans="1:11" x14ac:dyDescent="0.2">
      <c r="A2329">
        <v>2388</v>
      </c>
      <c r="B2329" t="s">
        <v>8</v>
      </c>
      <c r="C2329" s="11" t="s">
        <v>34</v>
      </c>
      <c r="D2329" t="s">
        <v>2224</v>
      </c>
      <c r="E2329">
        <v>37.240000016987302</v>
      </c>
      <c r="F2329" t="str">
        <f t="shared" si="72"/>
        <v/>
      </c>
      <c r="G2329" t="str">
        <f t="shared" si="73"/>
        <v/>
      </c>
      <c r="H2329">
        <v>1996</v>
      </c>
      <c r="I2329"/>
      <c r="J2329" s="40">
        <v>0.36659999999999998</v>
      </c>
      <c r="K2329" s="11" t="b">
        <v>1</v>
      </c>
    </row>
    <row r="2330" spans="1:11" x14ac:dyDescent="0.2">
      <c r="A2330">
        <v>2389</v>
      </c>
      <c r="B2330" t="s">
        <v>18</v>
      </c>
      <c r="C2330" s="11" t="s">
        <v>42</v>
      </c>
      <c r="D2330" t="s">
        <v>2225</v>
      </c>
      <c r="E2330">
        <v>12.4</v>
      </c>
      <c r="F2330" t="str">
        <f t="shared" si="72"/>
        <v/>
      </c>
      <c r="G2330" t="str">
        <f t="shared" si="73"/>
        <v/>
      </c>
      <c r="H2330">
        <v>1989</v>
      </c>
      <c r="I2330"/>
      <c r="J2330" s="40" t="s">
        <v>85</v>
      </c>
      <c r="K2330" s="11" t="b">
        <v>0</v>
      </c>
    </row>
    <row r="2331" spans="1:11" x14ac:dyDescent="0.2">
      <c r="A2331">
        <v>2390</v>
      </c>
      <c r="B2331" t="s">
        <v>18</v>
      </c>
      <c r="C2331" s="11" t="s">
        <v>37</v>
      </c>
      <c r="D2331" t="s">
        <v>2226</v>
      </c>
      <c r="E2331">
        <v>70</v>
      </c>
      <c r="F2331" t="str">
        <f t="shared" si="72"/>
        <v/>
      </c>
      <c r="G2331" t="str">
        <f t="shared" si="73"/>
        <v/>
      </c>
      <c r="H2331">
        <v>1962</v>
      </c>
      <c r="I2331"/>
      <c r="J2331" s="40" t="s">
        <v>85</v>
      </c>
      <c r="K2331" s="11" t="b">
        <v>0</v>
      </c>
    </row>
    <row r="2332" spans="1:11" x14ac:dyDescent="0.2">
      <c r="A2332">
        <v>2393</v>
      </c>
      <c r="B2332" t="s">
        <v>18</v>
      </c>
      <c r="C2332" s="11" t="s">
        <v>51</v>
      </c>
      <c r="D2332" t="s">
        <v>2227</v>
      </c>
      <c r="E2332">
        <v>34.4</v>
      </c>
      <c r="F2332" t="str">
        <f t="shared" si="72"/>
        <v/>
      </c>
      <c r="G2332" t="str">
        <f t="shared" si="73"/>
        <v/>
      </c>
      <c r="H2332">
        <v>1964</v>
      </c>
      <c r="I2332"/>
      <c r="J2332" s="40" t="s">
        <v>85</v>
      </c>
      <c r="K2332" s="11" t="b">
        <v>0</v>
      </c>
    </row>
    <row r="2333" spans="1:11" x14ac:dyDescent="0.2">
      <c r="A2333">
        <v>2394</v>
      </c>
      <c r="B2333" t="s">
        <v>7</v>
      </c>
      <c r="C2333" s="11" t="s">
        <v>50</v>
      </c>
      <c r="D2333" t="s">
        <v>2228</v>
      </c>
      <c r="E2333">
        <v>206.40000019222501</v>
      </c>
      <c r="F2333" t="str">
        <f t="shared" si="72"/>
        <v/>
      </c>
      <c r="G2333" t="str">
        <f t="shared" si="73"/>
        <v/>
      </c>
      <c r="H2333">
        <v>2004</v>
      </c>
      <c r="I2333"/>
      <c r="J2333" s="40">
        <v>0.56000000000000005</v>
      </c>
      <c r="K2333" s="11" t="b">
        <v>0</v>
      </c>
    </row>
    <row r="2334" spans="1:11" x14ac:dyDescent="0.2">
      <c r="A2334">
        <v>2395</v>
      </c>
      <c r="B2334" t="s">
        <v>7</v>
      </c>
      <c r="C2334" s="11" t="s">
        <v>50</v>
      </c>
      <c r="D2334" t="s">
        <v>2229</v>
      </c>
      <c r="E2334">
        <v>122.97600011453</v>
      </c>
      <c r="F2334" t="str">
        <f t="shared" si="72"/>
        <v/>
      </c>
      <c r="G2334" t="str">
        <f t="shared" si="73"/>
        <v/>
      </c>
      <c r="H2334">
        <v>1993</v>
      </c>
      <c r="I2334"/>
      <c r="J2334" s="40">
        <v>0.48666666666666664</v>
      </c>
      <c r="K2334" s="11" t="b">
        <v>0</v>
      </c>
    </row>
    <row r="2335" spans="1:11" x14ac:dyDescent="0.2">
      <c r="A2335">
        <v>2396</v>
      </c>
      <c r="B2335" t="s">
        <v>8</v>
      </c>
      <c r="C2335" s="11" t="s">
        <v>50</v>
      </c>
      <c r="D2335" t="s">
        <v>2229</v>
      </c>
      <c r="E2335">
        <v>41.160000018775499</v>
      </c>
      <c r="F2335" t="str">
        <f t="shared" si="72"/>
        <v/>
      </c>
      <c r="G2335" t="str">
        <f t="shared" si="73"/>
        <v/>
      </c>
      <c r="H2335">
        <v>1997</v>
      </c>
      <c r="I2335"/>
      <c r="J2335" s="40">
        <v>0.36920000000000003</v>
      </c>
      <c r="K2335" s="11" t="b">
        <v>0</v>
      </c>
    </row>
    <row r="2336" spans="1:11" x14ac:dyDescent="0.2">
      <c r="A2336">
        <v>2397</v>
      </c>
      <c r="B2336" t="s">
        <v>66</v>
      </c>
      <c r="C2336" s="11" t="s">
        <v>50</v>
      </c>
      <c r="D2336" t="s">
        <v>2230</v>
      </c>
      <c r="E2336">
        <v>356.16000033170002</v>
      </c>
      <c r="F2336" t="str">
        <f t="shared" si="72"/>
        <v/>
      </c>
      <c r="G2336" t="str">
        <f t="shared" si="73"/>
        <v/>
      </c>
      <c r="H2336">
        <v>1975</v>
      </c>
      <c r="I2336"/>
      <c r="J2336" s="40">
        <v>0.3853125</v>
      </c>
      <c r="K2336" s="11" t="b">
        <v>1</v>
      </c>
    </row>
    <row r="2337" spans="1:11" x14ac:dyDescent="0.2">
      <c r="A2337">
        <v>2398</v>
      </c>
      <c r="B2337" t="s">
        <v>8</v>
      </c>
      <c r="C2337" s="11" t="s">
        <v>50</v>
      </c>
      <c r="D2337" t="s">
        <v>2230</v>
      </c>
      <c r="E2337">
        <v>37.240000016987302</v>
      </c>
      <c r="F2337" t="str">
        <f t="shared" si="72"/>
        <v/>
      </c>
      <c r="G2337" t="str">
        <f t="shared" si="73"/>
        <v/>
      </c>
      <c r="H2337">
        <v>1995</v>
      </c>
      <c r="I2337"/>
      <c r="J2337" s="40">
        <v>0.36399999999999999</v>
      </c>
      <c r="K2337" s="11" t="b">
        <v>0</v>
      </c>
    </row>
    <row r="2338" spans="1:11" x14ac:dyDescent="0.2">
      <c r="A2338">
        <v>2399</v>
      </c>
      <c r="B2338" t="s">
        <v>66</v>
      </c>
      <c r="C2338" s="11" t="s">
        <v>50</v>
      </c>
      <c r="D2338" t="s">
        <v>2231</v>
      </c>
      <c r="E2338">
        <v>10.497600009776701</v>
      </c>
      <c r="F2338" t="str">
        <f t="shared" si="72"/>
        <v/>
      </c>
      <c r="G2338" t="str">
        <f t="shared" si="73"/>
        <v/>
      </c>
      <c r="H2338">
        <v>1974</v>
      </c>
      <c r="I2338"/>
      <c r="J2338" s="40">
        <v>0.38212499999999999</v>
      </c>
      <c r="K2338" s="11" t="b">
        <v>0</v>
      </c>
    </row>
    <row r="2339" spans="1:11" x14ac:dyDescent="0.2">
      <c r="A2339">
        <v>2400</v>
      </c>
      <c r="B2339" t="s">
        <v>18</v>
      </c>
      <c r="C2339" s="11" t="s">
        <v>50</v>
      </c>
      <c r="D2339" t="s">
        <v>2231</v>
      </c>
      <c r="E2339">
        <v>12.1</v>
      </c>
      <c r="F2339" t="str">
        <f t="shared" si="72"/>
        <v/>
      </c>
      <c r="G2339" t="str">
        <f t="shared" si="73"/>
        <v/>
      </c>
      <c r="H2339">
        <v>1959</v>
      </c>
      <c r="I2339"/>
      <c r="J2339" s="40" t="s">
        <v>85</v>
      </c>
      <c r="K2339" s="11" t="b">
        <v>0</v>
      </c>
    </row>
    <row r="2340" spans="1:11" x14ac:dyDescent="0.2">
      <c r="A2340">
        <v>2401</v>
      </c>
      <c r="B2340" t="s">
        <v>18</v>
      </c>
      <c r="C2340" s="11" t="s">
        <v>35</v>
      </c>
      <c r="D2340" t="s">
        <v>2232</v>
      </c>
      <c r="E2340">
        <v>40</v>
      </c>
      <c r="F2340" t="str">
        <f t="shared" si="72"/>
        <v/>
      </c>
      <c r="G2340" t="str">
        <f t="shared" si="73"/>
        <v/>
      </c>
      <c r="H2340">
        <v>1968</v>
      </c>
      <c r="I2340"/>
      <c r="J2340" s="40" t="s">
        <v>85</v>
      </c>
      <c r="K2340" s="11" t="b">
        <v>0</v>
      </c>
    </row>
    <row r="2341" spans="1:11" x14ac:dyDescent="0.2">
      <c r="A2341">
        <v>2402</v>
      </c>
      <c r="B2341" t="s">
        <v>18</v>
      </c>
      <c r="C2341" s="11" t="s">
        <v>45</v>
      </c>
      <c r="D2341" t="s">
        <v>2233</v>
      </c>
      <c r="E2341">
        <v>120</v>
      </c>
      <c r="F2341" t="str">
        <f t="shared" si="72"/>
        <v/>
      </c>
      <c r="G2341" t="str">
        <f t="shared" si="73"/>
        <v/>
      </c>
      <c r="H2341">
        <v>1959</v>
      </c>
      <c r="I2341"/>
      <c r="J2341" s="40" t="s">
        <v>85</v>
      </c>
      <c r="K2341" s="11" t="b">
        <v>0</v>
      </c>
    </row>
    <row r="2342" spans="1:11" x14ac:dyDescent="0.2">
      <c r="A2342">
        <v>2403</v>
      </c>
      <c r="B2342" t="s">
        <v>65</v>
      </c>
      <c r="C2342" s="11" t="s">
        <v>60</v>
      </c>
      <c r="D2342" t="s">
        <v>2234</v>
      </c>
      <c r="E2342">
        <v>27</v>
      </c>
      <c r="F2342" t="str">
        <f t="shared" si="72"/>
        <v/>
      </c>
      <c r="G2342" t="str">
        <f t="shared" si="73"/>
        <v/>
      </c>
      <c r="H2342">
        <v>1999</v>
      </c>
      <c r="I2342"/>
      <c r="J2342" s="40" t="s">
        <v>85</v>
      </c>
      <c r="K2342" s="11" t="b">
        <v>0</v>
      </c>
    </row>
    <row r="2343" spans="1:11" x14ac:dyDescent="0.2">
      <c r="A2343">
        <v>2404</v>
      </c>
      <c r="B2343" t="s">
        <v>18</v>
      </c>
      <c r="C2343" s="11" t="s">
        <v>47</v>
      </c>
      <c r="D2343" t="s">
        <v>2235</v>
      </c>
      <c r="E2343">
        <v>38.4</v>
      </c>
      <c r="F2343" t="str">
        <f t="shared" si="72"/>
        <v/>
      </c>
      <c r="G2343" t="str">
        <f t="shared" si="73"/>
        <v/>
      </c>
      <c r="H2343">
        <v>1960</v>
      </c>
      <c r="I2343"/>
      <c r="J2343" s="40" t="s">
        <v>85</v>
      </c>
      <c r="K2343" s="11" t="b">
        <v>0</v>
      </c>
    </row>
    <row r="2344" spans="1:11" x14ac:dyDescent="0.2">
      <c r="A2344">
        <v>2405</v>
      </c>
      <c r="B2344" t="s">
        <v>5</v>
      </c>
      <c r="C2344" s="11" t="s">
        <v>41</v>
      </c>
      <c r="D2344" t="s">
        <v>2236</v>
      </c>
      <c r="E2344">
        <v>1716.7200033366701</v>
      </c>
      <c r="F2344" t="str">
        <f t="shared" si="72"/>
        <v/>
      </c>
      <c r="G2344" t="str">
        <f t="shared" si="73"/>
        <v/>
      </c>
      <c r="H2344">
        <v>1999</v>
      </c>
      <c r="I2344"/>
      <c r="J2344" s="40">
        <v>0.43700000000000006</v>
      </c>
      <c r="K2344" s="11" t="b">
        <v>1</v>
      </c>
    </row>
    <row r="2345" spans="1:11" x14ac:dyDescent="0.2">
      <c r="A2345">
        <v>2406</v>
      </c>
      <c r="B2345" t="s">
        <v>18</v>
      </c>
      <c r="C2345" s="11" t="s">
        <v>47</v>
      </c>
      <c r="D2345" t="s">
        <v>2237</v>
      </c>
      <c r="E2345">
        <v>100</v>
      </c>
      <c r="F2345" t="str">
        <f t="shared" si="72"/>
        <v/>
      </c>
      <c r="G2345" t="str">
        <f t="shared" si="73"/>
        <v/>
      </c>
      <c r="H2345">
        <v>1975</v>
      </c>
      <c r="I2345"/>
      <c r="J2345" s="40" t="s">
        <v>85</v>
      </c>
      <c r="K2345" s="11" t="b">
        <v>0</v>
      </c>
    </row>
    <row r="2346" spans="1:11" x14ac:dyDescent="0.2">
      <c r="A2346">
        <v>2407</v>
      </c>
      <c r="B2346" t="s">
        <v>10</v>
      </c>
      <c r="C2346" s="11" t="s">
        <v>47</v>
      </c>
      <c r="D2346" t="s">
        <v>2237</v>
      </c>
      <c r="E2346">
        <v>98</v>
      </c>
      <c r="F2346">
        <f t="shared" si="72"/>
        <v>98</v>
      </c>
      <c r="G2346">
        <f t="shared" si="73"/>
        <v>784</v>
      </c>
      <c r="H2346">
        <v>1975</v>
      </c>
      <c r="I2346"/>
      <c r="J2346" s="40" t="s">
        <v>85</v>
      </c>
      <c r="K2346" s="11" t="b">
        <v>0</v>
      </c>
    </row>
    <row r="2347" spans="1:11" x14ac:dyDescent="0.2">
      <c r="A2347">
        <v>2408</v>
      </c>
      <c r="B2347" t="s">
        <v>8</v>
      </c>
      <c r="C2347" s="11" t="s">
        <v>48</v>
      </c>
      <c r="D2347" t="s">
        <v>2238</v>
      </c>
      <c r="E2347">
        <v>120.540000054985</v>
      </c>
      <c r="F2347" t="str">
        <f t="shared" si="72"/>
        <v/>
      </c>
      <c r="G2347" t="str">
        <f t="shared" si="73"/>
        <v/>
      </c>
      <c r="H2347">
        <v>1998</v>
      </c>
      <c r="I2347"/>
      <c r="J2347" s="40">
        <v>0.37180000000000002</v>
      </c>
      <c r="K2347" s="11" t="b">
        <v>0</v>
      </c>
    </row>
    <row r="2348" spans="1:11" x14ac:dyDescent="0.2">
      <c r="A2348">
        <v>2409</v>
      </c>
      <c r="B2348" t="s">
        <v>18</v>
      </c>
      <c r="C2348" s="11" t="s">
        <v>35</v>
      </c>
      <c r="D2348" t="s">
        <v>2239</v>
      </c>
      <c r="E2348">
        <v>75</v>
      </c>
      <c r="F2348" t="str">
        <f t="shared" si="72"/>
        <v/>
      </c>
      <c r="G2348" t="str">
        <f t="shared" si="73"/>
        <v/>
      </c>
      <c r="H2348">
        <v>1982</v>
      </c>
      <c r="I2348"/>
      <c r="J2348" s="40" t="s">
        <v>85</v>
      </c>
      <c r="K2348" s="11" t="b">
        <v>0</v>
      </c>
    </row>
    <row r="2349" spans="1:11" x14ac:dyDescent="0.2">
      <c r="A2349">
        <v>2410</v>
      </c>
      <c r="B2349" t="s">
        <v>6</v>
      </c>
      <c r="C2349" s="11" t="s">
        <v>57</v>
      </c>
      <c r="D2349" t="s">
        <v>2240</v>
      </c>
      <c r="E2349">
        <v>1022.99999967217</v>
      </c>
      <c r="F2349" t="str">
        <f t="shared" si="72"/>
        <v/>
      </c>
      <c r="G2349" t="str">
        <f t="shared" si="73"/>
        <v/>
      </c>
      <c r="H2349">
        <v>1985</v>
      </c>
      <c r="I2349"/>
      <c r="J2349" s="40">
        <v>0.40718749999999998</v>
      </c>
      <c r="K2349" s="11" t="b">
        <v>0</v>
      </c>
    </row>
    <row r="2350" spans="1:11" x14ac:dyDescent="0.2">
      <c r="A2350">
        <v>2411</v>
      </c>
      <c r="B2350" t="s">
        <v>7</v>
      </c>
      <c r="C2350" s="11" t="s">
        <v>34</v>
      </c>
      <c r="D2350" t="s">
        <v>2241</v>
      </c>
      <c r="E2350">
        <v>647.04000060260296</v>
      </c>
      <c r="F2350" t="str">
        <f t="shared" si="72"/>
        <v/>
      </c>
      <c r="G2350" t="str">
        <f t="shared" si="73"/>
        <v/>
      </c>
      <c r="H2350">
        <v>1996</v>
      </c>
      <c r="I2350"/>
      <c r="J2350" s="40">
        <v>0.5066666666666666</v>
      </c>
      <c r="K2350" s="11" t="b">
        <v>0</v>
      </c>
    </row>
    <row r="2351" spans="1:11" x14ac:dyDescent="0.2">
      <c r="A2351">
        <v>2412</v>
      </c>
      <c r="B2351" t="s">
        <v>8</v>
      </c>
      <c r="C2351" s="11" t="s">
        <v>34</v>
      </c>
      <c r="D2351" t="s">
        <v>2241</v>
      </c>
      <c r="E2351">
        <v>16.660000007599599</v>
      </c>
      <c r="F2351" t="str">
        <f t="shared" si="72"/>
        <v/>
      </c>
      <c r="G2351" t="str">
        <f t="shared" si="73"/>
        <v/>
      </c>
      <c r="H2351">
        <v>2006</v>
      </c>
      <c r="I2351"/>
      <c r="J2351" s="40">
        <v>0.3926</v>
      </c>
      <c r="K2351" s="11" t="b">
        <v>0</v>
      </c>
    </row>
    <row r="2352" spans="1:11" x14ac:dyDescent="0.2">
      <c r="A2352">
        <v>2413</v>
      </c>
      <c r="B2352" t="s">
        <v>9</v>
      </c>
      <c r="C2352" s="11" t="s">
        <v>34</v>
      </c>
      <c r="D2352" t="s">
        <v>2242</v>
      </c>
      <c r="E2352">
        <v>68.600000031292396</v>
      </c>
      <c r="F2352" t="str">
        <f t="shared" si="72"/>
        <v/>
      </c>
      <c r="G2352" t="str">
        <f t="shared" si="73"/>
        <v/>
      </c>
      <c r="H2352">
        <v>1980</v>
      </c>
      <c r="I2352"/>
      <c r="J2352" s="40">
        <v>0.32500000000000001</v>
      </c>
      <c r="K2352" s="11" t="b">
        <v>0</v>
      </c>
    </row>
    <row r="2353" spans="1:11" x14ac:dyDescent="0.2">
      <c r="A2353">
        <v>2414</v>
      </c>
      <c r="B2353" t="s">
        <v>67</v>
      </c>
      <c r="C2353" s="11" t="s">
        <v>34</v>
      </c>
      <c r="D2353" t="s">
        <v>2242</v>
      </c>
      <c r="E2353">
        <v>633.60000059008598</v>
      </c>
      <c r="F2353" t="str">
        <f t="shared" si="72"/>
        <v/>
      </c>
      <c r="G2353" t="str">
        <f t="shared" si="73"/>
        <v/>
      </c>
      <c r="H2353">
        <v>1983</v>
      </c>
      <c r="I2353"/>
      <c r="J2353" s="40">
        <v>0.41081249999999997</v>
      </c>
      <c r="K2353" s="11" t="b">
        <v>0</v>
      </c>
    </row>
    <row r="2354" spans="1:11" x14ac:dyDescent="0.2">
      <c r="A2354">
        <v>2415</v>
      </c>
      <c r="B2354" t="s">
        <v>66</v>
      </c>
      <c r="C2354" s="11" t="s">
        <v>34</v>
      </c>
      <c r="D2354" t="s">
        <v>2243</v>
      </c>
      <c r="E2354">
        <v>9.7152000090479795</v>
      </c>
      <c r="F2354" t="str">
        <f t="shared" si="72"/>
        <v/>
      </c>
      <c r="G2354" t="str">
        <f t="shared" si="73"/>
        <v/>
      </c>
      <c r="H2354">
        <v>1965</v>
      </c>
      <c r="I2354"/>
      <c r="J2354" s="40">
        <v>0.35343750000000002</v>
      </c>
      <c r="K2354" s="11" t="b">
        <v>1</v>
      </c>
    </row>
    <row r="2355" spans="1:11" x14ac:dyDescent="0.2">
      <c r="A2355">
        <v>2416</v>
      </c>
      <c r="B2355" t="s">
        <v>18</v>
      </c>
      <c r="C2355" s="11" t="s">
        <v>34</v>
      </c>
      <c r="D2355" t="s">
        <v>2244</v>
      </c>
      <c r="E2355">
        <v>15</v>
      </c>
      <c r="F2355" t="str">
        <f t="shared" si="72"/>
        <v/>
      </c>
      <c r="G2355" t="str">
        <f t="shared" si="73"/>
        <v/>
      </c>
      <c r="H2355">
        <v>1962</v>
      </c>
      <c r="I2355"/>
      <c r="J2355" s="40" t="s">
        <v>85</v>
      </c>
      <c r="K2355" s="11" t="b">
        <v>0</v>
      </c>
    </row>
    <row r="2356" spans="1:11" x14ac:dyDescent="0.2">
      <c r="A2356">
        <v>2417</v>
      </c>
      <c r="B2356" t="s">
        <v>67</v>
      </c>
      <c r="C2356" s="11" t="s">
        <v>52</v>
      </c>
      <c r="D2356" t="s">
        <v>2245</v>
      </c>
      <c r="E2356">
        <v>297.600000277162</v>
      </c>
      <c r="F2356" t="str">
        <f t="shared" si="72"/>
        <v/>
      </c>
      <c r="G2356" t="str">
        <f t="shared" si="73"/>
        <v/>
      </c>
      <c r="H2356">
        <v>1963</v>
      </c>
      <c r="I2356"/>
      <c r="J2356" s="40">
        <v>0.3470625</v>
      </c>
      <c r="K2356" s="11" t="b">
        <v>0</v>
      </c>
    </row>
    <row r="2357" spans="1:11" x14ac:dyDescent="0.2">
      <c r="A2357">
        <v>2418</v>
      </c>
      <c r="B2357" t="s">
        <v>7</v>
      </c>
      <c r="C2357" s="11" t="s">
        <v>52</v>
      </c>
      <c r="D2357" t="s">
        <v>2246</v>
      </c>
      <c r="E2357">
        <v>143.04000013321601</v>
      </c>
      <c r="F2357" t="str">
        <f t="shared" si="72"/>
        <v/>
      </c>
      <c r="G2357" t="str">
        <f t="shared" si="73"/>
        <v/>
      </c>
      <c r="H2357">
        <v>2004</v>
      </c>
      <c r="I2357"/>
      <c r="J2357" s="40">
        <v>0.56000000000000005</v>
      </c>
      <c r="K2357" s="11" t="b">
        <v>1</v>
      </c>
    </row>
    <row r="2358" spans="1:11" x14ac:dyDescent="0.2">
      <c r="A2358">
        <v>2419</v>
      </c>
      <c r="B2358" t="s">
        <v>66</v>
      </c>
      <c r="C2358" s="11" t="s">
        <v>52</v>
      </c>
      <c r="D2358" t="s">
        <v>2246</v>
      </c>
      <c r="E2358">
        <v>23.040000021457701</v>
      </c>
      <c r="F2358" t="str">
        <f t="shared" si="72"/>
        <v/>
      </c>
      <c r="G2358" t="str">
        <f t="shared" si="73"/>
        <v/>
      </c>
      <c r="H2358">
        <v>1991</v>
      </c>
      <c r="I2358"/>
      <c r="J2358" s="40">
        <v>0.43631249999999999</v>
      </c>
      <c r="K2358" s="11" t="b">
        <v>1</v>
      </c>
    </row>
    <row r="2359" spans="1:11" x14ac:dyDescent="0.2">
      <c r="A2359">
        <v>2420</v>
      </c>
      <c r="B2359" t="s">
        <v>8</v>
      </c>
      <c r="C2359" s="11" t="s">
        <v>52</v>
      </c>
      <c r="D2359" t="s">
        <v>2246</v>
      </c>
      <c r="E2359">
        <v>25.480000011622899</v>
      </c>
      <c r="F2359" t="str">
        <f t="shared" si="72"/>
        <v/>
      </c>
      <c r="G2359" t="str">
        <f t="shared" si="73"/>
        <v/>
      </c>
      <c r="H2359">
        <v>1991</v>
      </c>
      <c r="I2359"/>
      <c r="J2359" s="40">
        <v>0.35359999999999997</v>
      </c>
      <c r="K2359" s="11" t="b">
        <v>1</v>
      </c>
    </row>
    <row r="2360" spans="1:11" x14ac:dyDescent="0.2">
      <c r="A2360">
        <v>2421</v>
      </c>
      <c r="B2360" t="s">
        <v>67</v>
      </c>
      <c r="C2360" s="11" t="s">
        <v>52</v>
      </c>
      <c r="D2360" t="s">
        <v>2247</v>
      </c>
      <c r="E2360">
        <v>20.160000018775499</v>
      </c>
      <c r="F2360" t="str">
        <f t="shared" si="72"/>
        <v/>
      </c>
      <c r="G2360" t="str">
        <f t="shared" si="73"/>
        <v/>
      </c>
      <c r="H2360">
        <v>1973</v>
      </c>
      <c r="I2360"/>
      <c r="J2360" s="40">
        <v>0.37893749999999998</v>
      </c>
      <c r="K2360" s="11" t="b">
        <v>0</v>
      </c>
    </row>
    <row r="2361" spans="1:11" x14ac:dyDescent="0.2">
      <c r="A2361">
        <v>2422</v>
      </c>
      <c r="B2361" t="s">
        <v>7</v>
      </c>
      <c r="C2361" s="11" t="s">
        <v>52</v>
      </c>
      <c r="D2361" t="s">
        <v>2248</v>
      </c>
      <c r="E2361">
        <v>741.12000069022201</v>
      </c>
      <c r="F2361" t="str">
        <f t="shared" si="72"/>
        <v/>
      </c>
      <c r="G2361" t="str">
        <f t="shared" si="73"/>
        <v/>
      </c>
      <c r="H2361">
        <v>2008</v>
      </c>
      <c r="I2361"/>
      <c r="J2361" s="40">
        <v>0.58666666666666667</v>
      </c>
      <c r="K2361" s="11" t="b">
        <v>0</v>
      </c>
    </row>
    <row r="2362" spans="1:11" x14ac:dyDescent="0.2">
      <c r="A2362">
        <v>2423</v>
      </c>
      <c r="B2362" t="s">
        <v>18</v>
      </c>
      <c r="C2362" s="11" t="s">
        <v>43</v>
      </c>
      <c r="D2362" t="s">
        <v>2249</v>
      </c>
      <c r="E2362">
        <v>20</v>
      </c>
      <c r="F2362" t="str">
        <f t="shared" si="72"/>
        <v/>
      </c>
      <c r="G2362" t="str">
        <f t="shared" si="73"/>
        <v/>
      </c>
      <c r="H2362">
        <v>1980</v>
      </c>
      <c r="I2362"/>
      <c r="J2362" s="40" t="s">
        <v>85</v>
      </c>
      <c r="K2362" s="11" t="b">
        <v>0</v>
      </c>
    </row>
    <row r="2363" spans="1:11" x14ac:dyDescent="0.2">
      <c r="A2363">
        <v>2424</v>
      </c>
      <c r="B2363" t="s">
        <v>18</v>
      </c>
      <c r="C2363" s="11" t="s">
        <v>37</v>
      </c>
      <c r="D2363" t="s">
        <v>2250</v>
      </c>
      <c r="E2363">
        <v>118.4</v>
      </c>
      <c r="F2363" t="str">
        <f t="shared" si="72"/>
        <v/>
      </c>
      <c r="G2363" t="str">
        <f t="shared" si="73"/>
        <v/>
      </c>
      <c r="H2363">
        <v>1974</v>
      </c>
      <c r="I2363"/>
      <c r="J2363" s="40" t="s">
        <v>85</v>
      </c>
      <c r="K2363" s="11" t="b">
        <v>0</v>
      </c>
    </row>
    <row r="2364" spans="1:11" x14ac:dyDescent="0.2">
      <c r="A2364">
        <v>2425</v>
      </c>
      <c r="B2364" t="s">
        <v>18</v>
      </c>
      <c r="C2364" s="11" t="s">
        <v>37</v>
      </c>
      <c r="D2364" t="s">
        <v>2251</v>
      </c>
      <c r="E2364">
        <v>37</v>
      </c>
      <c r="F2364" t="str">
        <f t="shared" si="72"/>
        <v/>
      </c>
      <c r="G2364" t="str">
        <f t="shared" si="73"/>
        <v/>
      </c>
      <c r="H2364">
        <v>1987</v>
      </c>
      <c r="I2364"/>
      <c r="J2364" s="40" t="s">
        <v>85</v>
      </c>
      <c r="K2364" s="11" t="b">
        <v>0</v>
      </c>
    </row>
    <row r="2365" spans="1:11" x14ac:dyDescent="0.2">
      <c r="A2365">
        <v>2426</v>
      </c>
      <c r="B2365" t="s">
        <v>18</v>
      </c>
      <c r="C2365" s="11" t="s">
        <v>37</v>
      </c>
      <c r="D2365" t="s">
        <v>2252</v>
      </c>
      <c r="E2365">
        <v>18</v>
      </c>
      <c r="F2365" t="str">
        <f t="shared" si="72"/>
        <v/>
      </c>
      <c r="G2365" t="str">
        <f t="shared" si="73"/>
        <v/>
      </c>
      <c r="H2365">
        <v>1951</v>
      </c>
      <c r="I2365"/>
      <c r="J2365" s="40" t="s">
        <v>85</v>
      </c>
      <c r="K2365" s="11" t="b">
        <v>0</v>
      </c>
    </row>
    <row r="2366" spans="1:11" x14ac:dyDescent="0.2">
      <c r="A2366">
        <v>2427</v>
      </c>
      <c r="B2366" t="s">
        <v>18</v>
      </c>
      <c r="C2366" s="11" t="s">
        <v>57</v>
      </c>
      <c r="D2366" t="s">
        <v>2253</v>
      </c>
      <c r="E2366">
        <v>52.8</v>
      </c>
      <c r="F2366" t="str">
        <f t="shared" si="72"/>
        <v/>
      </c>
      <c r="G2366" t="str">
        <f t="shared" si="73"/>
        <v/>
      </c>
      <c r="H2366">
        <v>1966</v>
      </c>
      <c r="I2366"/>
      <c r="J2366" s="40" t="s">
        <v>85</v>
      </c>
      <c r="K2366" s="11" t="b">
        <v>0</v>
      </c>
    </row>
    <row r="2367" spans="1:11" x14ac:dyDescent="0.2">
      <c r="A2367">
        <v>2428</v>
      </c>
      <c r="B2367" t="s">
        <v>18</v>
      </c>
      <c r="C2367" s="11" t="s">
        <v>57</v>
      </c>
      <c r="D2367" t="s">
        <v>2254</v>
      </c>
      <c r="E2367">
        <v>12.48</v>
      </c>
      <c r="F2367" t="str">
        <f t="shared" si="72"/>
        <v/>
      </c>
      <c r="G2367" t="str">
        <f t="shared" si="73"/>
        <v/>
      </c>
      <c r="H2367">
        <v>1953</v>
      </c>
      <c r="I2367"/>
      <c r="J2367" s="40" t="s">
        <v>85</v>
      </c>
      <c r="K2367" s="11" t="b">
        <v>0</v>
      </c>
    </row>
    <row r="2368" spans="1:11" x14ac:dyDescent="0.2">
      <c r="A2368">
        <v>2429</v>
      </c>
      <c r="B2368" t="s">
        <v>18</v>
      </c>
      <c r="C2368" s="11" t="s">
        <v>51</v>
      </c>
      <c r="D2368" t="s">
        <v>2255</v>
      </c>
      <c r="E2368">
        <v>86.1</v>
      </c>
      <c r="F2368" t="str">
        <f t="shared" si="72"/>
        <v/>
      </c>
      <c r="G2368" t="str">
        <f t="shared" si="73"/>
        <v/>
      </c>
      <c r="H2368">
        <v>1959</v>
      </c>
      <c r="I2368"/>
      <c r="J2368" s="40" t="s">
        <v>85</v>
      </c>
      <c r="K2368" s="11" t="b">
        <v>0</v>
      </c>
    </row>
    <row r="2369" spans="1:11" x14ac:dyDescent="0.2">
      <c r="A2369">
        <v>2431</v>
      </c>
      <c r="B2369" t="s">
        <v>18</v>
      </c>
      <c r="C2369" s="11" t="s">
        <v>34</v>
      </c>
      <c r="D2369" t="s">
        <v>2256</v>
      </c>
      <c r="E2369">
        <v>87.75</v>
      </c>
      <c r="F2369" t="str">
        <f t="shared" si="72"/>
        <v/>
      </c>
      <c r="G2369" t="str">
        <f t="shared" si="73"/>
        <v/>
      </c>
      <c r="H2369">
        <v>1927</v>
      </c>
      <c r="I2369"/>
      <c r="J2369" s="40" t="s">
        <v>85</v>
      </c>
      <c r="K2369" s="11" t="b">
        <v>0</v>
      </c>
    </row>
    <row r="2370" spans="1:11" x14ac:dyDescent="0.2">
      <c r="A2370">
        <v>2432</v>
      </c>
      <c r="B2370" t="s">
        <v>18</v>
      </c>
      <c r="C2370" s="11" t="s">
        <v>34</v>
      </c>
      <c r="D2370" t="s">
        <v>2257</v>
      </c>
      <c r="E2370">
        <v>47.2</v>
      </c>
      <c r="F2370" t="str">
        <f t="shared" ref="F2370:F2433" si="74">IF(B2370="PSP",E2370,"")</f>
        <v/>
      </c>
      <c r="G2370" t="str">
        <f t="shared" ref="G2370:G2433" si="75">IF(B2370="PSP",E2370*8,"")</f>
        <v/>
      </c>
      <c r="H2370">
        <v>1957</v>
      </c>
      <c r="I2370"/>
      <c r="J2370" s="40" t="s">
        <v>85</v>
      </c>
      <c r="K2370" s="11" t="b">
        <v>0</v>
      </c>
    </row>
    <row r="2371" spans="1:11" x14ac:dyDescent="0.2">
      <c r="A2371">
        <v>2433</v>
      </c>
      <c r="B2371" t="s">
        <v>6</v>
      </c>
      <c r="C2371" s="11" t="s">
        <v>40</v>
      </c>
      <c r="D2371" t="s">
        <v>2258</v>
      </c>
      <c r="E2371">
        <v>176.04899994358399</v>
      </c>
      <c r="F2371" t="str">
        <f t="shared" si="74"/>
        <v/>
      </c>
      <c r="G2371" t="str">
        <f t="shared" si="75"/>
        <v/>
      </c>
      <c r="H2371">
        <v>1958</v>
      </c>
      <c r="I2371"/>
      <c r="J2371" s="40">
        <v>0.32112499999999999</v>
      </c>
      <c r="K2371" s="11" t="b">
        <v>1</v>
      </c>
    </row>
    <row r="2372" spans="1:11" x14ac:dyDescent="0.2">
      <c r="A2372">
        <v>2434</v>
      </c>
      <c r="B2372" t="s">
        <v>6</v>
      </c>
      <c r="C2372" s="11" t="s">
        <v>40</v>
      </c>
      <c r="D2372" t="s">
        <v>2259</v>
      </c>
      <c r="E2372">
        <v>132.524999957532</v>
      </c>
      <c r="F2372" t="str">
        <f t="shared" si="74"/>
        <v/>
      </c>
      <c r="G2372" t="str">
        <f t="shared" si="75"/>
        <v/>
      </c>
      <c r="H2372">
        <v>1969</v>
      </c>
      <c r="I2372"/>
      <c r="J2372" s="40">
        <v>0.35618749999999999</v>
      </c>
      <c r="K2372" s="11" t="b">
        <v>1</v>
      </c>
    </row>
    <row r="2373" spans="1:11" x14ac:dyDescent="0.2">
      <c r="A2373">
        <v>2435</v>
      </c>
      <c r="B2373" t="s">
        <v>6</v>
      </c>
      <c r="C2373" s="11" t="s">
        <v>40</v>
      </c>
      <c r="D2373" t="s">
        <v>2260</v>
      </c>
      <c r="E2373">
        <v>199.94999993592501</v>
      </c>
      <c r="F2373" t="str">
        <f t="shared" si="74"/>
        <v/>
      </c>
      <c r="G2373" t="str">
        <f t="shared" si="75"/>
        <v/>
      </c>
      <c r="H2373">
        <v>1977</v>
      </c>
      <c r="I2373"/>
      <c r="J2373" s="40">
        <v>0.38168750000000001</v>
      </c>
      <c r="K2373" s="11" t="b">
        <v>1</v>
      </c>
    </row>
    <row r="2374" spans="1:11" x14ac:dyDescent="0.2">
      <c r="A2374">
        <v>2436</v>
      </c>
      <c r="B2374" t="s">
        <v>18</v>
      </c>
      <c r="C2374" s="11" t="s">
        <v>35</v>
      </c>
      <c r="D2374" t="s">
        <v>2261</v>
      </c>
      <c r="E2374">
        <v>18</v>
      </c>
      <c r="F2374" t="str">
        <f t="shared" si="74"/>
        <v/>
      </c>
      <c r="G2374" t="str">
        <f t="shared" si="75"/>
        <v/>
      </c>
      <c r="H2374">
        <v>1961</v>
      </c>
      <c r="I2374"/>
      <c r="J2374" s="40" t="s">
        <v>85</v>
      </c>
      <c r="K2374" s="11" t="b">
        <v>0</v>
      </c>
    </row>
    <row r="2375" spans="1:11" x14ac:dyDescent="0.2">
      <c r="A2375">
        <v>2437</v>
      </c>
      <c r="B2375" t="s">
        <v>65</v>
      </c>
      <c r="C2375" s="11" t="s">
        <v>52</v>
      </c>
      <c r="D2375" t="s">
        <v>2262</v>
      </c>
      <c r="E2375">
        <v>35</v>
      </c>
      <c r="F2375" t="str">
        <f t="shared" si="74"/>
        <v/>
      </c>
      <c r="G2375" t="str">
        <f t="shared" si="75"/>
        <v/>
      </c>
      <c r="H2375">
        <v>2000</v>
      </c>
      <c r="I2375"/>
      <c r="J2375" s="40" t="s">
        <v>85</v>
      </c>
      <c r="K2375" s="11" t="b">
        <v>0</v>
      </c>
    </row>
    <row r="2376" spans="1:11" x14ac:dyDescent="0.2">
      <c r="A2376">
        <v>2438</v>
      </c>
      <c r="B2376" t="s">
        <v>18</v>
      </c>
      <c r="C2376" s="11" t="s">
        <v>35</v>
      </c>
      <c r="D2376" t="s">
        <v>2263</v>
      </c>
      <c r="E2376">
        <v>54.5</v>
      </c>
      <c r="F2376" t="str">
        <f t="shared" si="74"/>
        <v/>
      </c>
      <c r="G2376" t="str">
        <f t="shared" si="75"/>
        <v/>
      </c>
      <c r="H2376">
        <v>1983</v>
      </c>
      <c r="I2376"/>
      <c r="J2376" s="40" t="s">
        <v>85</v>
      </c>
      <c r="K2376" s="11" t="b">
        <v>0</v>
      </c>
    </row>
    <row r="2377" spans="1:11" x14ac:dyDescent="0.2">
      <c r="A2377">
        <v>2439</v>
      </c>
      <c r="B2377" t="s">
        <v>18</v>
      </c>
      <c r="C2377" s="11" t="s">
        <v>35</v>
      </c>
      <c r="D2377" t="s">
        <v>2264</v>
      </c>
      <c r="E2377">
        <v>126</v>
      </c>
      <c r="F2377" t="str">
        <f t="shared" si="74"/>
        <v/>
      </c>
      <c r="G2377" t="str">
        <f t="shared" si="75"/>
        <v/>
      </c>
      <c r="H2377">
        <v>1979</v>
      </c>
      <c r="I2377"/>
      <c r="J2377" s="40" t="s">
        <v>85</v>
      </c>
      <c r="K2377" s="11" t="b">
        <v>0</v>
      </c>
    </row>
    <row r="2378" spans="1:11" x14ac:dyDescent="0.2">
      <c r="A2378">
        <v>2440</v>
      </c>
      <c r="B2378" t="s">
        <v>65</v>
      </c>
      <c r="C2378" s="11" t="s">
        <v>34</v>
      </c>
      <c r="D2378" t="s">
        <v>2265</v>
      </c>
      <c r="E2378">
        <v>17.8</v>
      </c>
      <c r="F2378" t="str">
        <f t="shared" si="74"/>
        <v/>
      </c>
      <c r="G2378" t="str">
        <f t="shared" si="75"/>
        <v/>
      </c>
      <c r="H2378">
        <v>1978</v>
      </c>
      <c r="I2378"/>
      <c r="J2378" s="40" t="s">
        <v>85</v>
      </c>
      <c r="K2378" s="11" t="b">
        <v>1</v>
      </c>
    </row>
    <row r="2379" spans="1:11" x14ac:dyDescent="0.2">
      <c r="A2379">
        <v>2441</v>
      </c>
      <c r="B2379" t="s">
        <v>6</v>
      </c>
      <c r="C2379" s="11" t="s">
        <v>34</v>
      </c>
      <c r="D2379" t="s">
        <v>2266</v>
      </c>
      <c r="E2379">
        <v>2231.9999992847402</v>
      </c>
      <c r="F2379" t="str">
        <f t="shared" si="74"/>
        <v/>
      </c>
      <c r="G2379" t="str">
        <f t="shared" si="75"/>
        <v/>
      </c>
      <c r="H2379">
        <v>1969</v>
      </c>
      <c r="I2379"/>
      <c r="J2379" s="40">
        <v>0.35618749999999999</v>
      </c>
      <c r="K2379" s="11" t="b">
        <v>0</v>
      </c>
    </row>
    <row r="2380" spans="1:11" x14ac:dyDescent="0.2">
      <c r="A2380">
        <v>2442</v>
      </c>
      <c r="B2380" t="s">
        <v>18</v>
      </c>
      <c r="C2380" s="11" t="s">
        <v>51</v>
      </c>
      <c r="D2380" t="s">
        <v>2267</v>
      </c>
      <c r="E2380">
        <v>88</v>
      </c>
      <c r="F2380" t="str">
        <f t="shared" si="74"/>
        <v/>
      </c>
      <c r="G2380" t="str">
        <f t="shared" si="75"/>
        <v/>
      </c>
      <c r="H2380">
        <v>1975</v>
      </c>
      <c r="I2380"/>
      <c r="J2380" s="40" t="s">
        <v>85</v>
      </c>
      <c r="K2380" s="11" t="b">
        <v>0</v>
      </c>
    </row>
    <row r="2381" spans="1:11" x14ac:dyDescent="0.2">
      <c r="A2381">
        <v>2443</v>
      </c>
      <c r="B2381" t="s">
        <v>18</v>
      </c>
      <c r="C2381" s="11" t="s">
        <v>35</v>
      </c>
      <c r="D2381" t="s">
        <v>2268</v>
      </c>
      <c r="E2381">
        <v>24</v>
      </c>
      <c r="F2381" t="str">
        <f t="shared" si="74"/>
        <v/>
      </c>
      <c r="G2381" t="str">
        <f t="shared" si="75"/>
        <v/>
      </c>
      <c r="H2381">
        <v>1971</v>
      </c>
      <c r="I2381"/>
      <c r="J2381" s="40" t="s">
        <v>85</v>
      </c>
      <c r="K2381" s="11" t="b">
        <v>0</v>
      </c>
    </row>
    <row r="2382" spans="1:11" x14ac:dyDescent="0.2">
      <c r="A2382">
        <v>2444</v>
      </c>
      <c r="B2382" t="s">
        <v>9</v>
      </c>
      <c r="C2382" s="11" t="s">
        <v>48</v>
      </c>
      <c r="D2382" t="s">
        <v>2269</v>
      </c>
      <c r="E2382">
        <v>166.60000007599601</v>
      </c>
      <c r="F2382" t="str">
        <f t="shared" si="74"/>
        <v/>
      </c>
      <c r="G2382" t="str">
        <f t="shared" si="75"/>
        <v/>
      </c>
      <c r="H2382">
        <v>2000</v>
      </c>
      <c r="I2382"/>
      <c r="J2382" s="40">
        <v>0.377</v>
      </c>
      <c r="K2382" s="11" t="b">
        <v>0</v>
      </c>
    </row>
    <row r="2383" spans="1:11" x14ac:dyDescent="0.2">
      <c r="A2383">
        <v>2445</v>
      </c>
      <c r="B2383" t="s">
        <v>6</v>
      </c>
      <c r="C2383" s="11" t="s">
        <v>57</v>
      </c>
      <c r="D2383" t="s">
        <v>2270</v>
      </c>
      <c r="E2383">
        <v>527.77499983087205</v>
      </c>
      <c r="F2383" t="str">
        <f t="shared" si="74"/>
        <v/>
      </c>
      <c r="G2383" t="str">
        <f t="shared" si="75"/>
        <v/>
      </c>
      <c r="H2383">
        <v>1985</v>
      </c>
      <c r="I2383"/>
      <c r="J2383" s="40">
        <v>0.40718749999999998</v>
      </c>
      <c r="K2383" s="11" t="b">
        <v>0</v>
      </c>
    </row>
    <row r="2384" spans="1:11" x14ac:dyDescent="0.2">
      <c r="A2384">
        <v>2447</v>
      </c>
      <c r="B2384" t="s">
        <v>18</v>
      </c>
      <c r="C2384" s="11" t="s">
        <v>50</v>
      </c>
      <c r="D2384" t="s">
        <v>2271</v>
      </c>
      <c r="E2384">
        <v>39.4</v>
      </c>
      <c r="F2384" t="str">
        <f t="shared" si="74"/>
        <v/>
      </c>
      <c r="G2384" t="str">
        <f t="shared" si="75"/>
        <v/>
      </c>
      <c r="H2384">
        <v>1962</v>
      </c>
      <c r="I2384"/>
      <c r="J2384" s="40" t="s">
        <v>85</v>
      </c>
      <c r="K2384" s="11" t="b">
        <v>0</v>
      </c>
    </row>
    <row r="2385" spans="1:11" x14ac:dyDescent="0.2">
      <c r="A2385">
        <v>2448</v>
      </c>
      <c r="B2385" t="s">
        <v>18</v>
      </c>
      <c r="C2385" s="11" t="s">
        <v>37</v>
      </c>
      <c r="D2385" t="s">
        <v>2272</v>
      </c>
      <c r="E2385">
        <v>68</v>
      </c>
      <c r="F2385" t="str">
        <f t="shared" si="74"/>
        <v/>
      </c>
      <c r="G2385" t="str">
        <f t="shared" si="75"/>
        <v/>
      </c>
      <c r="H2385">
        <v>1974</v>
      </c>
      <c r="I2385"/>
      <c r="J2385" s="40" t="s">
        <v>85</v>
      </c>
      <c r="K2385" s="11" t="b">
        <v>0</v>
      </c>
    </row>
    <row r="2386" spans="1:11" x14ac:dyDescent="0.2">
      <c r="A2386">
        <v>2449</v>
      </c>
      <c r="B2386" t="s">
        <v>18</v>
      </c>
      <c r="C2386" s="11" t="s">
        <v>51</v>
      </c>
      <c r="D2386" t="s">
        <v>2273</v>
      </c>
      <c r="E2386">
        <v>25</v>
      </c>
      <c r="F2386" t="str">
        <f t="shared" si="74"/>
        <v/>
      </c>
      <c r="G2386" t="str">
        <f t="shared" si="75"/>
        <v/>
      </c>
      <c r="H2386">
        <v>1958</v>
      </c>
      <c r="I2386"/>
      <c r="J2386" s="40" t="s">
        <v>85</v>
      </c>
      <c r="K2386" s="11" t="b">
        <v>0</v>
      </c>
    </row>
    <row r="2387" spans="1:11" x14ac:dyDescent="0.2">
      <c r="A2387">
        <v>2450</v>
      </c>
      <c r="B2387" t="s">
        <v>18</v>
      </c>
      <c r="C2387" s="11" t="s">
        <v>49</v>
      </c>
      <c r="D2387" t="s">
        <v>2274</v>
      </c>
      <c r="E2387">
        <v>510</v>
      </c>
      <c r="F2387" t="str">
        <f t="shared" si="74"/>
        <v/>
      </c>
      <c r="G2387" t="str">
        <f t="shared" si="75"/>
        <v/>
      </c>
      <c r="H2387">
        <v>1972</v>
      </c>
      <c r="I2387"/>
      <c r="J2387" s="40" t="s">
        <v>85</v>
      </c>
      <c r="K2387" s="11" t="b">
        <v>0</v>
      </c>
    </row>
    <row r="2388" spans="1:11" x14ac:dyDescent="0.2">
      <c r="A2388">
        <v>2451</v>
      </c>
      <c r="B2388" t="s">
        <v>18</v>
      </c>
      <c r="C2388" s="11" t="s">
        <v>51</v>
      </c>
      <c r="D2388" t="s">
        <v>2275</v>
      </c>
      <c r="E2388">
        <v>110.8</v>
      </c>
      <c r="F2388" t="str">
        <f t="shared" si="74"/>
        <v/>
      </c>
      <c r="G2388" t="str">
        <f t="shared" si="75"/>
        <v/>
      </c>
      <c r="H2388">
        <v>1976</v>
      </c>
      <c r="I2388"/>
      <c r="J2388" s="40" t="s">
        <v>85</v>
      </c>
      <c r="K2388" s="11" t="b">
        <v>0</v>
      </c>
    </row>
    <row r="2389" spans="1:11" x14ac:dyDescent="0.2">
      <c r="A2389">
        <v>2452</v>
      </c>
      <c r="B2389" t="s">
        <v>18</v>
      </c>
      <c r="C2389" s="11" t="s">
        <v>37</v>
      </c>
      <c r="D2389" t="s">
        <v>2276</v>
      </c>
      <c r="E2389">
        <v>12.4</v>
      </c>
      <c r="F2389" t="str">
        <f t="shared" si="74"/>
        <v/>
      </c>
      <c r="G2389" t="str">
        <f t="shared" si="75"/>
        <v/>
      </c>
      <c r="H2389">
        <v>1958</v>
      </c>
      <c r="I2389"/>
      <c r="J2389" s="40" t="s">
        <v>85</v>
      </c>
      <c r="K2389" s="11" t="b">
        <v>0</v>
      </c>
    </row>
    <row r="2390" spans="1:11" x14ac:dyDescent="0.2">
      <c r="A2390">
        <v>2453</v>
      </c>
      <c r="B2390" t="s">
        <v>21</v>
      </c>
      <c r="C2390" s="11" t="s">
        <v>39</v>
      </c>
      <c r="D2390" t="s">
        <v>2277</v>
      </c>
      <c r="E2390">
        <v>100</v>
      </c>
      <c r="F2390" t="str">
        <f t="shared" si="74"/>
        <v/>
      </c>
      <c r="G2390" t="str">
        <f t="shared" si="75"/>
        <v/>
      </c>
      <c r="H2390">
        <v>2004</v>
      </c>
      <c r="I2390"/>
      <c r="J2390" s="40" t="s">
        <v>85</v>
      </c>
      <c r="K2390" s="11" t="b">
        <v>0</v>
      </c>
    </row>
    <row r="2391" spans="1:11" x14ac:dyDescent="0.2">
      <c r="A2391">
        <v>2454</v>
      </c>
      <c r="B2391" t="s">
        <v>18</v>
      </c>
      <c r="C2391" s="11" t="s">
        <v>63</v>
      </c>
      <c r="D2391" t="s">
        <v>2278</v>
      </c>
      <c r="E2391">
        <v>10.3</v>
      </c>
      <c r="F2391" t="str">
        <f t="shared" si="74"/>
        <v/>
      </c>
      <c r="G2391" t="str">
        <f t="shared" si="75"/>
        <v/>
      </c>
      <c r="H2391">
        <v>1954</v>
      </c>
      <c r="I2391"/>
      <c r="J2391" s="40" t="s">
        <v>85</v>
      </c>
      <c r="K2391" s="11" t="b">
        <v>0</v>
      </c>
    </row>
    <row r="2392" spans="1:11" x14ac:dyDescent="0.2">
      <c r="A2392">
        <v>2455</v>
      </c>
      <c r="B2392" t="s">
        <v>18</v>
      </c>
      <c r="C2392" s="11" t="s">
        <v>52</v>
      </c>
      <c r="D2392" t="s">
        <v>2279</v>
      </c>
      <c r="E2392">
        <v>49</v>
      </c>
      <c r="F2392" t="str">
        <f t="shared" si="74"/>
        <v/>
      </c>
      <c r="G2392" t="str">
        <f t="shared" si="75"/>
        <v/>
      </c>
      <c r="H2392">
        <v>1948</v>
      </c>
      <c r="I2392"/>
      <c r="J2392" s="40" t="s">
        <v>85</v>
      </c>
      <c r="K2392" s="11" t="b">
        <v>0</v>
      </c>
    </row>
    <row r="2393" spans="1:11" x14ac:dyDescent="0.2">
      <c r="A2393">
        <v>2456</v>
      </c>
      <c r="B2393" t="s">
        <v>4</v>
      </c>
      <c r="C2393" s="11" t="s">
        <v>36</v>
      </c>
      <c r="D2393" t="s">
        <v>2280</v>
      </c>
      <c r="E2393">
        <v>968.99999924004101</v>
      </c>
      <c r="F2393" t="str">
        <f t="shared" si="74"/>
        <v/>
      </c>
      <c r="G2393" t="str">
        <f t="shared" si="75"/>
        <v/>
      </c>
      <c r="H2393">
        <v>1977</v>
      </c>
      <c r="I2393"/>
      <c r="J2393" s="40">
        <v>0.33</v>
      </c>
      <c r="K2393" s="11" t="b">
        <v>0</v>
      </c>
    </row>
    <row r="2394" spans="1:11" x14ac:dyDescent="0.2">
      <c r="A2394">
        <v>2457</v>
      </c>
      <c r="B2394" t="s">
        <v>9</v>
      </c>
      <c r="C2394" s="11" t="s">
        <v>36</v>
      </c>
      <c r="D2394" t="s">
        <v>2281</v>
      </c>
      <c r="E2394">
        <v>39.200000017881401</v>
      </c>
      <c r="F2394" t="str">
        <f t="shared" si="74"/>
        <v/>
      </c>
      <c r="G2394" t="str">
        <f t="shared" si="75"/>
        <v/>
      </c>
      <c r="H2394">
        <v>1974</v>
      </c>
      <c r="I2394"/>
      <c r="J2394" s="40">
        <v>0.30940000000000001</v>
      </c>
      <c r="K2394" s="11" t="b">
        <v>0</v>
      </c>
    </row>
    <row r="2395" spans="1:11" x14ac:dyDescent="0.2">
      <c r="A2395">
        <v>2458</v>
      </c>
      <c r="B2395" t="s">
        <v>6</v>
      </c>
      <c r="C2395" s="11" t="s">
        <v>54</v>
      </c>
      <c r="D2395" t="s">
        <v>2282</v>
      </c>
      <c r="E2395">
        <v>23.249999992549402</v>
      </c>
      <c r="F2395" t="str">
        <f t="shared" si="74"/>
        <v/>
      </c>
      <c r="G2395" t="str">
        <f t="shared" si="75"/>
        <v/>
      </c>
      <c r="H2395">
        <v>1976</v>
      </c>
      <c r="I2395"/>
      <c r="J2395" s="40">
        <v>0.3785</v>
      </c>
      <c r="K2395" s="11" t="b">
        <v>1</v>
      </c>
    </row>
    <row r="2396" spans="1:11" x14ac:dyDescent="0.2">
      <c r="A2396">
        <v>2459</v>
      </c>
      <c r="B2396" t="s">
        <v>6</v>
      </c>
      <c r="C2396" s="11" t="s">
        <v>54</v>
      </c>
      <c r="D2396" t="s">
        <v>2282</v>
      </c>
      <c r="E2396">
        <v>26.969999991357302</v>
      </c>
      <c r="F2396" t="str">
        <f t="shared" si="74"/>
        <v/>
      </c>
      <c r="G2396" t="str">
        <f t="shared" si="75"/>
        <v/>
      </c>
      <c r="H2396">
        <v>1956</v>
      </c>
      <c r="I2396"/>
      <c r="J2396" s="40">
        <v>0.31475000000000003</v>
      </c>
      <c r="K2396" s="11" t="b">
        <v>0</v>
      </c>
    </row>
    <row r="2397" spans="1:11" x14ac:dyDescent="0.2">
      <c r="A2397">
        <v>2460</v>
      </c>
      <c r="B2397" t="s">
        <v>66</v>
      </c>
      <c r="C2397" s="11" t="s">
        <v>75</v>
      </c>
      <c r="D2397" t="s">
        <v>2283</v>
      </c>
      <c r="E2397">
        <v>316.80000029504299</v>
      </c>
      <c r="F2397" t="str">
        <f t="shared" si="74"/>
        <v/>
      </c>
      <c r="G2397" t="str">
        <f t="shared" si="75"/>
        <v/>
      </c>
      <c r="H2397">
        <v>1962</v>
      </c>
      <c r="I2397"/>
      <c r="J2397" s="40">
        <v>0.34387500000000004</v>
      </c>
      <c r="K2397" s="11" t="b">
        <v>1</v>
      </c>
    </row>
    <row r="2398" spans="1:11" x14ac:dyDescent="0.2">
      <c r="A2398">
        <v>2461</v>
      </c>
      <c r="B2398" t="s">
        <v>66</v>
      </c>
      <c r="C2398" s="11" t="s">
        <v>75</v>
      </c>
      <c r="D2398" t="s">
        <v>2283</v>
      </c>
      <c r="E2398">
        <v>576.00000053644203</v>
      </c>
      <c r="F2398" t="str">
        <f t="shared" si="74"/>
        <v/>
      </c>
      <c r="G2398" t="str">
        <f t="shared" si="75"/>
        <v/>
      </c>
      <c r="H2398">
        <v>1967</v>
      </c>
      <c r="I2398"/>
      <c r="J2398" s="40">
        <v>0.35981250000000004</v>
      </c>
      <c r="K2398" s="11" t="b">
        <v>0</v>
      </c>
    </row>
    <row r="2399" spans="1:11" x14ac:dyDescent="0.2">
      <c r="A2399">
        <v>2462</v>
      </c>
      <c r="B2399" t="s">
        <v>67</v>
      </c>
      <c r="C2399" s="11" t="s">
        <v>75</v>
      </c>
      <c r="D2399" t="s">
        <v>2283</v>
      </c>
      <c r="E2399">
        <v>576.00000053644203</v>
      </c>
      <c r="F2399" t="str">
        <f t="shared" si="74"/>
        <v/>
      </c>
      <c r="G2399" t="str">
        <f t="shared" si="75"/>
        <v/>
      </c>
      <c r="H2399">
        <v>1971</v>
      </c>
      <c r="I2399"/>
      <c r="J2399" s="40">
        <v>0.37256250000000002</v>
      </c>
      <c r="K2399" s="11" t="b">
        <v>0</v>
      </c>
    </row>
    <row r="2400" spans="1:11" x14ac:dyDescent="0.2">
      <c r="A2400">
        <v>2463</v>
      </c>
      <c r="B2400" t="s">
        <v>6</v>
      </c>
      <c r="C2400" s="11" t="s">
        <v>40</v>
      </c>
      <c r="D2400" t="s">
        <v>2284</v>
      </c>
      <c r="E2400">
        <v>27.8999999910593</v>
      </c>
      <c r="F2400" t="str">
        <f t="shared" si="74"/>
        <v/>
      </c>
      <c r="G2400" t="str">
        <f t="shared" si="75"/>
        <v/>
      </c>
      <c r="H2400">
        <v>1969</v>
      </c>
      <c r="I2400"/>
      <c r="J2400" s="40">
        <v>0.35618749999999999</v>
      </c>
      <c r="K2400" s="11" t="b">
        <v>1</v>
      </c>
    </row>
    <row r="2401" spans="1:11" x14ac:dyDescent="0.2">
      <c r="A2401">
        <v>2464</v>
      </c>
      <c r="B2401" t="s">
        <v>6</v>
      </c>
      <c r="C2401" s="11" t="s">
        <v>40</v>
      </c>
      <c r="D2401" t="s">
        <v>2285</v>
      </c>
      <c r="E2401">
        <v>11.1599999964237</v>
      </c>
      <c r="F2401" t="str">
        <f t="shared" si="74"/>
        <v/>
      </c>
      <c r="G2401" t="str">
        <f t="shared" si="75"/>
        <v/>
      </c>
      <c r="H2401">
        <v>1956</v>
      </c>
      <c r="I2401"/>
      <c r="J2401" s="40">
        <v>0.31475000000000003</v>
      </c>
      <c r="K2401" s="11" t="b">
        <v>1</v>
      </c>
    </row>
    <row r="2402" spans="1:11" x14ac:dyDescent="0.2">
      <c r="A2402">
        <v>2465</v>
      </c>
      <c r="B2402" t="s">
        <v>6</v>
      </c>
      <c r="C2402" s="11" t="s">
        <v>40</v>
      </c>
      <c r="D2402" t="s">
        <v>2285</v>
      </c>
      <c r="E2402">
        <v>11.1599999964237</v>
      </c>
      <c r="F2402" t="str">
        <f t="shared" si="74"/>
        <v/>
      </c>
      <c r="G2402" t="str">
        <f t="shared" si="75"/>
        <v/>
      </c>
      <c r="H2402">
        <v>1956</v>
      </c>
      <c r="I2402"/>
      <c r="J2402" s="40">
        <v>0.31475000000000003</v>
      </c>
      <c r="K2402" s="11" t="b">
        <v>0</v>
      </c>
    </row>
    <row r="2403" spans="1:11" x14ac:dyDescent="0.2">
      <c r="A2403">
        <v>2466</v>
      </c>
      <c r="B2403" t="s">
        <v>18</v>
      </c>
      <c r="C2403" s="11" t="s">
        <v>57</v>
      </c>
      <c r="D2403" t="s">
        <v>2286</v>
      </c>
      <c r="E2403">
        <v>39.6</v>
      </c>
      <c r="F2403" t="str">
        <f t="shared" si="74"/>
        <v/>
      </c>
      <c r="G2403" t="str">
        <f t="shared" si="75"/>
        <v/>
      </c>
      <c r="H2403">
        <v>1914</v>
      </c>
      <c r="I2403"/>
      <c r="J2403" s="40" t="s">
        <v>85</v>
      </c>
      <c r="K2403" s="11" t="b">
        <v>0</v>
      </c>
    </row>
    <row r="2404" spans="1:11" x14ac:dyDescent="0.2">
      <c r="A2404">
        <v>2467</v>
      </c>
      <c r="B2404" t="s">
        <v>8</v>
      </c>
      <c r="C2404" s="11" t="s">
        <v>52</v>
      </c>
      <c r="D2404" t="s">
        <v>2287</v>
      </c>
      <c r="E2404">
        <v>11.7600000053644</v>
      </c>
      <c r="F2404" t="str">
        <f t="shared" si="74"/>
        <v/>
      </c>
      <c r="G2404" t="str">
        <f t="shared" si="75"/>
        <v/>
      </c>
      <c r="H2404">
        <v>1990</v>
      </c>
      <c r="I2404"/>
      <c r="J2404" s="40">
        <v>0.35100000000000003</v>
      </c>
      <c r="K2404" s="11" t="b">
        <v>1</v>
      </c>
    </row>
    <row r="2405" spans="1:11" x14ac:dyDescent="0.2">
      <c r="A2405">
        <v>2469</v>
      </c>
      <c r="B2405" t="s">
        <v>21</v>
      </c>
      <c r="C2405" s="11" t="s">
        <v>57</v>
      </c>
      <c r="D2405" t="s">
        <v>2288</v>
      </c>
      <c r="E2405">
        <v>16.524999999999999</v>
      </c>
      <c r="F2405" t="str">
        <f t="shared" si="74"/>
        <v/>
      </c>
      <c r="G2405" t="str">
        <f t="shared" si="75"/>
        <v/>
      </c>
      <c r="H2405">
        <v>2000</v>
      </c>
      <c r="I2405"/>
      <c r="J2405" s="40" t="s">
        <v>85</v>
      </c>
      <c r="K2405" s="11" t="b">
        <v>0</v>
      </c>
    </row>
    <row r="2406" spans="1:11" x14ac:dyDescent="0.2">
      <c r="A2406">
        <v>2470</v>
      </c>
      <c r="B2406" t="s">
        <v>8</v>
      </c>
      <c r="C2406" s="11" t="s">
        <v>57</v>
      </c>
      <c r="D2406" t="s">
        <v>2288</v>
      </c>
      <c r="E2406">
        <v>14.0140000063926</v>
      </c>
      <c r="F2406" t="str">
        <f t="shared" si="74"/>
        <v/>
      </c>
      <c r="G2406" t="str">
        <f t="shared" si="75"/>
        <v/>
      </c>
      <c r="H2406">
        <v>2005</v>
      </c>
      <c r="I2406"/>
      <c r="J2406" s="40">
        <v>0.39</v>
      </c>
      <c r="K2406" s="11" t="b">
        <v>1</v>
      </c>
    </row>
    <row r="2407" spans="1:11" x14ac:dyDescent="0.2">
      <c r="A2407">
        <v>2471</v>
      </c>
      <c r="B2407" t="s">
        <v>6</v>
      </c>
      <c r="C2407" s="11" t="s">
        <v>44</v>
      </c>
      <c r="D2407" t="s">
        <v>2289</v>
      </c>
      <c r="E2407">
        <v>248.40000048279799</v>
      </c>
      <c r="F2407" t="str">
        <f t="shared" si="74"/>
        <v/>
      </c>
      <c r="G2407" t="str">
        <f t="shared" si="75"/>
        <v/>
      </c>
      <c r="H2407">
        <v>1971</v>
      </c>
      <c r="I2407"/>
      <c r="J2407" s="40">
        <v>0.35299999999999998</v>
      </c>
      <c r="K2407" s="11" t="b">
        <v>0</v>
      </c>
    </row>
    <row r="2408" spans="1:11" x14ac:dyDescent="0.2">
      <c r="A2408">
        <v>2472</v>
      </c>
      <c r="B2408" t="s">
        <v>6</v>
      </c>
      <c r="C2408" s="11" t="s">
        <v>41</v>
      </c>
      <c r="D2408" t="s">
        <v>2290</v>
      </c>
      <c r="E2408">
        <v>86.210999972373301</v>
      </c>
      <c r="F2408" t="str">
        <f t="shared" si="74"/>
        <v/>
      </c>
      <c r="G2408" t="str">
        <f t="shared" si="75"/>
        <v/>
      </c>
      <c r="H2408">
        <v>1970</v>
      </c>
      <c r="I2408"/>
      <c r="J2408" s="40">
        <v>0.359375</v>
      </c>
      <c r="K2408" s="11" t="b">
        <v>1</v>
      </c>
    </row>
    <row r="2409" spans="1:11" x14ac:dyDescent="0.2">
      <c r="A2409">
        <v>2473</v>
      </c>
      <c r="B2409" t="s">
        <v>6</v>
      </c>
      <c r="C2409" s="11" t="s">
        <v>41</v>
      </c>
      <c r="D2409" t="s">
        <v>2290</v>
      </c>
      <c r="E2409">
        <v>92.999999970197706</v>
      </c>
      <c r="F2409" t="str">
        <f t="shared" si="74"/>
        <v/>
      </c>
      <c r="G2409" t="str">
        <f t="shared" si="75"/>
        <v/>
      </c>
      <c r="H2409">
        <v>1960</v>
      </c>
      <c r="I2409"/>
      <c r="J2409" s="40">
        <v>0.32750000000000001</v>
      </c>
      <c r="K2409" s="11" t="b">
        <v>0</v>
      </c>
    </row>
    <row r="2410" spans="1:11" x14ac:dyDescent="0.2">
      <c r="A2410">
        <v>2474</v>
      </c>
      <c r="B2410" t="s">
        <v>8</v>
      </c>
      <c r="C2410" s="11" t="s">
        <v>41</v>
      </c>
      <c r="D2410" t="s">
        <v>2290</v>
      </c>
      <c r="E2410">
        <v>45.570000020787099</v>
      </c>
      <c r="F2410" t="str">
        <f t="shared" si="74"/>
        <v/>
      </c>
      <c r="G2410" t="str">
        <f t="shared" si="75"/>
        <v/>
      </c>
      <c r="H2410">
        <v>1991</v>
      </c>
      <c r="I2410"/>
      <c r="J2410" s="40">
        <v>0.35359999999999997</v>
      </c>
      <c r="K2410" s="11" t="b">
        <v>1</v>
      </c>
    </row>
    <row r="2411" spans="1:11" x14ac:dyDescent="0.2">
      <c r="A2411">
        <v>2475</v>
      </c>
      <c r="B2411" t="s">
        <v>66</v>
      </c>
      <c r="C2411" s="11" t="s">
        <v>41</v>
      </c>
      <c r="D2411" t="s">
        <v>2291</v>
      </c>
      <c r="E2411">
        <v>27.3024000254273</v>
      </c>
      <c r="F2411" t="str">
        <f t="shared" si="74"/>
        <v/>
      </c>
      <c r="G2411" t="str">
        <f t="shared" si="75"/>
        <v/>
      </c>
      <c r="H2411">
        <v>1967</v>
      </c>
      <c r="I2411"/>
      <c r="J2411" s="40">
        <v>0.35981250000000004</v>
      </c>
      <c r="K2411" s="11" t="b">
        <v>1</v>
      </c>
    </row>
    <row r="2412" spans="1:11" x14ac:dyDescent="0.2">
      <c r="A2412">
        <v>2476</v>
      </c>
      <c r="B2412" t="s">
        <v>7</v>
      </c>
      <c r="C2412" s="11" t="s">
        <v>41</v>
      </c>
      <c r="D2412" t="s">
        <v>2292</v>
      </c>
      <c r="E2412">
        <v>312.00000029057298</v>
      </c>
      <c r="F2412" t="str">
        <f t="shared" si="74"/>
        <v/>
      </c>
      <c r="G2412" t="str">
        <f t="shared" si="75"/>
        <v/>
      </c>
      <c r="H2412">
        <v>1996</v>
      </c>
      <c r="I2412"/>
      <c r="J2412" s="40">
        <v>0.5066666666666666</v>
      </c>
      <c r="K2412" s="11" t="b">
        <v>0</v>
      </c>
    </row>
    <row r="2413" spans="1:11" x14ac:dyDescent="0.2">
      <c r="A2413">
        <v>2477</v>
      </c>
      <c r="B2413" t="s">
        <v>7</v>
      </c>
      <c r="C2413" s="11" t="s">
        <v>41</v>
      </c>
      <c r="D2413" t="s">
        <v>2293</v>
      </c>
      <c r="E2413">
        <v>422.400000393391</v>
      </c>
      <c r="F2413" t="str">
        <f t="shared" si="74"/>
        <v/>
      </c>
      <c r="G2413" t="str">
        <f t="shared" si="75"/>
        <v/>
      </c>
      <c r="H2413">
        <v>2005</v>
      </c>
      <c r="I2413"/>
      <c r="J2413" s="40">
        <v>0.56666666666666676</v>
      </c>
      <c r="K2413" s="11" t="b">
        <v>0</v>
      </c>
    </row>
    <row r="2414" spans="1:11" x14ac:dyDescent="0.2">
      <c r="A2414">
        <v>2478</v>
      </c>
      <c r="B2414" t="s">
        <v>7</v>
      </c>
      <c r="C2414" s="11" t="s">
        <v>41</v>
      </c>
      <c r="D2414" t="s">
        <v>2294</v>
      </c>
      <c r="E2414">
        <v>9.9936000093072703</v>
      </c>
      <c r="F2414" t="str">
        <f t="shared" si="74"/>
        <v/>
      </c>
      <c r="G2414" t="str">
        <f t="shared" si="75"/>
        <v/>
      </c>
      <c r="H2414">
        <v>2003</v>
      </c>
      <c r="I2414"/>
      <c r="J2414" s="40">
        <v>0.55333333333333334</v>
      </c>
      <c r="K2414" s="11" t="b">
        <v>0</v>
      </c>
    </row>
    <row r="2415" spans="1:11" x14ac:dyDescent="0.2">
      <c r="A2415">
        <v>2479</v>
      </c>
      <c r="B2415" t="s">
        <v>18</v>
      </c>
      <c r="C2415" s="11" t="s">
        <v>49</v>
      </c>
      <c r="D2415" t="s">
        <v>2295</v>
      </c>
      <c r="E2415">
        <v>18</v>
      </c>
      <c r="F2415" t="str">
        <f t="shared" si="74"/>
        <v/>
      </c>
      <c r="G2415" t="str">
        <f t="shared" si="75"/>
        <v/>
      </c>
      <c r="H2415">
        <v>1989</v>
      </c>
      <c r="I2415"/>
      <c r="J2415" s="40" t="s">
        <v>85</v>
      </c>
      <c r="K2415" s="11" t="b">
        <v>0</v>
      </c>
    </row>
    <row r="2416" spans="1:11" x14ac:dyDescent="0.2">
      <c r="A2416">
        <v>2481</v>
      </c>
      <c r="B2416" t="s">
        <v>18</v>
      </c>
      <c r="C2416" s="11" t="s">
        <v>34</v>
      </c>
      <c r="D2416" t="s">
        <v>2296</v>
      </c>
      <c r="E2416">
        <v>34</v>
      </c>
      <c r="F2416" t="str">
        <f t="shared" si="74"/>
        <v/>
      </c>
      <c r="G2416" t="str">
        <f t="shared" si="75"/>
        <v/>
      </c>
      <c r="H2416">
        <v>1950</v>
      </c>
      <c r="I2416"/>
      <c r="J2416" s="40" t="s">
        <v>85</v>
      </c>
      <c r="K2416" s="11" t="b">
        <v>0</v>
      </c>
    </row>
    <row r="2417" spans="1:11" x14ac:dyDescent="0.2">
      <c r="A2417">
        <v>2482</v>
      </c>
      <c r="B2417" t="s">
        <v>66</v>
      </c>
      <c r="C2417" s="11" t="s">
        <v>37</v>
      </c>
      <c r="D2417" t="s">
        <v>2297</v>
      </c>
      <c r="E2417">
        <v>86.400000080466299</v>
      </c>
      <c r="F2417" t="str">
        <f t="shared" si="74"/>
        <v/>
      </c>
      <c r="G2417" t="str">
        <f t="shared" si="75"/>
        <v/>
      </c>
      <c r="H2417">
        <v>1983</v>
      </c>
      <c r="I2417"/>
      <c r="J2417" s="40">
        <v>0.41081249999999997</v>
      </c>
      <c r="K2417" s="11" t="b">
        <v>0</v>
      </c>
    </row>
    <row r="2418" spans="1:11" x14ac:dyDescent="0.2">
      <c r="A2418">
        <v>2483</v>
      </c>
      <c r="B2418" t="s">
        <v>6</v>
      </c>
      <c r="C2418" s="11" t="s">
        <v>41</v>
      </c>
      <c r="D2418" t="s">
        <v>2298</v>
      </c>
      <c r="E2418">
        <v>464.99999985098799</v>
      </c>
      <c r="F2418" t="str">
        <f t="shared" si="74"/>
        <v/>
      </c>
      <c r="G2418" t="str">
        <f t="shared" si="75"/>
        <v/>
      </c>
      <c r="H2418">
        <v>1962</v>
      </c>
      <c r="I2418"/>
      <c r="J2418" s="40">
        <v>0.33387500000000003</v>
      </c>
      <c r="K2418" s="11" t="b">
        <v>0</v>
      </c>
    </row>
    <row r="2419" spans="1:11" x14ac:dyDescent="0.2">
      <c r="A2419">
        <v>2484</v>
      </c>
      <c r="B2419" t="s">
        <v>8</v>
      </c>
      <c r="C2419" s="11" t="s">
        <v>41</v>
      </c>
      <c r="D2419" t="s">
        <v>2299</v>
      </c>
      <c r="E2419">
        <v>12.779200005829299</v>
      </c>
      <c r="F2419" t="str">
        <f t="shared" si="74"/>
        <v/>
      </c>
      <c r="G2419" t="str">
        <f t="shared" si="75"/>
        <v/>
      </c>
      <c r="H2419">
        <v>1980</v>
      </c>
      <c r="I2419"/>
      <c r="J2419" s="40">
        <v>0.32500000000000001</v>
      </c>
      <c r="K2419" s="11" t="b">
        <v>1</v>
      </c>
    </row>
    <row r="2420" spans="1:11" x14ac:dyDescent="0.2">
      <c r="A2420">
        <v>2485</v>
      </c>
      <c r="B2420" t="s">
        <v>10</v>
      </c>
      <c r="C2420" s="11" t="s">
        <v>50</v>
      </c>
      <c r="D2420" t="s">
        <v>2300</v>
      </c>
      <c r="E2420">
        <v>231</v>
      </c>
      <c r="F2420">
        <f t="shared" si="74"/>
        <v>231</v>
      </c>
      <c r="G2420">
        <f t="shared" si="75"/>
        <v>1848</v>
      </c>
      <c r="H2420">
        <v>1958</v>
      </c>
      <c r="I2420"/>
      <c r="J2420" s="40" t="s">
        <v>85</v>
      </c>
      <c r="K2420" s="11" t="b">
        <v>0</v>
      </c>
    </row>
    <row r="2421" spans="1:11" x14ac:dyDescent="0.2">
      <c r="A2421">
        <v>2486</v>
      </c>
      <c r="B2421" t="s">
        <v>18</v>
      </c>
      <c r="C2421" s="11" t="s">
        <v>51</v>
      </c>
      <c r="D2421" t="s">
        <v>2301</v>
      </c>
      <c r="E2421">
        <v>54.5</v>
      </c>
      <c r="F2421" t="str">
        <f t="shared" si="74"/>
        <v/>
      </c>
      <c r="G2421" t="str">
        <f t="shared" si="75"/>
        <v/>
      </c>
      <c r="H2421">
        <v>1933</v>
      </c>
      <c r="I2421"/>
      <c r="J2421" s="40" t="s">
        <v>85</v>
      </c>
      <c r="K2421" s="11" t="b">
        <v>0</v>
      </c>
    </row>
    <row r="2422" spans="1:11" x14ac:dyDescent="0.2">
      <c r="A2422">
        <v>2487</v>
      </c>
      <c r="B2422" t="s">
        <v>18</v>
      </c>
      <c r="C2422" s="11" t="s">
        <v>35</v>
      </c>
      <c r="D2422" t="s">
        <v>2302</v>
      </c>
      <c r="E2422">
        <v>14.7</v>
      </c>
      <c r="F2422" t="str">
        <f t="shared" si="74"/>
        <v/>
      </c>
      <c r="G2422" t="str">
        <f t="shared" si="75"/>
        <v/>
      </c>
      <c r="H2422">
        <v>1964</v>
      </c>
      <c r="I2422"/>
      <c r="J2422" s="40" t="s">
        <v>85</v>
      </c>
      <c r="K2422" s="11" t="b">
        <v>0</v>
      </c>
    </row>
    <row r="2423" spans="1:11" x14ac:dyDescent="0.2">
      <c r="A2423">
        <v>2488</v>
      </c>
      <c r="B2423" t="s">
        <v>18</v>
      </c>
      <c r="C2423" s="11" t="s">
        <v>50</v>
      </c>
      <c r="D2423" t="s">
        <v>2303</v>
      </c>
      <c r="E2423">
        <v>19.3</v>
      </c>
      <c r="F2423" t="str">
        <f t="shared" si="74"/>
        <v/>
      </c>
      <c r="G2423" t="str">
        <f t="shared" si="75"/>
        <v/>
      </c>
      <c r="H2423">
        <v>1968</v>
      </c>
      <c r="I2423"/>
      <c r="J2423" s="40" t="s">
        <v>85</v>
      </c>
      <c r="K2423" s="11" t="b">
        <v>0</v>
      </c>
    </row>
    <row r="2424" spans="1:11" x14ac:dyDescent="0.2">
      <c r="A2424">
        <v>2489</v>
      </c>
      <c r="B2424" t="s">
        <v>18</v>
      </c>
      <c r="C2424" s="11" t="s">
        <v>44</v>
      </c>
      <c r="D2424" t="s">
        <v>2304</v>
      </c>
      <c r="E2424">
        <v>18.45</v>
      </c>
      <c r="F2424" t="str">
        <f t="shared" si="74"/>
        <v/>
      </c>
      <c r="G2424" t="str">
        <f t="shared" si="75"/>
        <v/>
      </c>
      <c r="H2424">
        <v>1951</v>
      </c>
      <c r="I2424"/>
      <c r="J2424" s="40" t="s">
        <v>85</v>
      </c>
      <c r="K2424" s="11" t="b">
        <v>0</v>
      </c>
    </row>
    <row r="2425" spans="1:11" x14ac:dyDescent="0.2">
      <c r="A2425">
        <v>2490</v>
      </c>
      <c r="B2425" t="s">
        <v>18</v>
      </c>
      <c r="C2425" s="11" t="s">
        <v>44</v>
      </c>
      <c r="D2425" t="s">
        <v>2305</v>
      </c>
      <c r="E2425">
        <v>17.600000000000001</v>
      </c>
      <c r="F2425" t="str">
        <f t="shared" si="74"/>
        <v/>
      </c>
      <c r="G2425" t="str">
        <f t="shared" si="75"/>
        <v/>
      </c>
      <c r="H2425">
        <v>1958</v>
      </c>
      <c r="I2425"/>
      <c r="J2425" s="40" t="s">
        <v>85</v>
      </c>
      <c r="K2425" s="11" t="b">
        <v>0</v>
      </c>
    </row>
    <row r="2426" spans="1:11" x14ac:dyDescent="0.2">
      <c r="A2426">
        <v>2491</v>
      </c>
      <c r="B2426" t="s">
        <v>18</v>
      </c>
      <c r="C2426" s="11" t="s">
        <v>44</v>
      </c>
      <c r="D2426" t="s">
        <v>2306</v>
      </c>
      <c r="E2426">
        <v>73.5</v>
      </c>
      <c r="F2426" t="str">
        <f t="shared" si="74"/>
        <v/>
      </c>
      <c r="G2426" t="str">
        <f t="shared" si="75"/>
        <v/>
      </c>
      <c r="H2426">
        <v>1956</v>
      </c>
      <c r="I2426"/>
      <c r="J2426" s="40" t="s">
        <v>85</v>
      </c>
      <c r="K2426" s="11" t="b">
        <v>0</v>
      </c>
    </row>
    <row r="2427" spans="1:11" x14ac:dyDescent="0.2">
      <c r="A2427">
        <v>2492</v>
      </c>
      <c r="B2427" t="s">
        <v>18</v>
      </c>
      <c r="C2427" s="11" t="s">
        <v>51</v>
      </c>
      <c r="D2427" t="s">
        <v>2307</v>
      </c>
      <c r="E2427">
        <v>19</v>
      </c>
      <c r="F2427" t="str">
        <f t="shared" si="74"/>
        <v/>
      </c>
      <c r="G2427" t="str">
        <f t="shared" si="75"/>
        <v/>
      </c>
      <c r="H2427">
        <v>1963</v>
      </c>
      <c r="I2427"/>
      <c r="J2427" s="40" t="s">
        <v>85</v>
      </c>
      <c r="K2427" s="11" t="b">
        <v>0</v>
      </c>
    </row>
    <row r="2428" spans="1:11" x14ac:dyDescent="0.2">
      <c r="A2428">
        <v>2493</v>
      </c>
      <c r="B2428" t="s">
        <v>21</v>
      </c>
      <c r="C2428" s="11" t="s">
        <v>37</v>
      </c>
      <c r="D2428" t="s">
        <v>2308</v>
      </c>
      <c r="E2428">
        <v>15.9</v>
      </c>
      <c r="F2428" t="str">
        <f t="shared" si="74"/>
        <v/>
      </c>
      <c r="G2428" t="str">
        <f t="shared" si="75"/>
        <v/>
      </c>
      <c r="H2428">
        <v>2000</v>
      </c>
      <c r="I2428"/>
      <c r="J2428" s="40" t="s">
        <v>85</v>
      </c>
      <c r="K2428" s="11" t="b">
        <v>1</v>
      </c>
    </row>
    <row r="2429" spans="1:11" x14ac:dyDescent="0.2">
      <c r="A2429">
        <v>2494</v>
      </c>
      <c r="B2429" t="s">
        <v>6</v>
      </c>
      <c r="C2429" s="11" t="s">
        <v>34</v>
      </c>
      <c r="D2429" t="s">
        <v>2309</v>
      </c>
      <c r="E2429">
        <v>390.59999987483002</v>
      </c>
      <c r="F2429" t="str">
        <f t="shared" si="74"/>
        <v/>
      </c>
      <c r="G2429" t="str">
        <f t="shared" si="75"/>
        <v/>
      </c>
      <c r="H2429">
        <v>1972</v>
      </c>
      <c r="I2429"/>
      <c r="J2429" s="40">
        <v>0.36575000000000002</v>
      </c>
      <c r="K2429" s="11" t="b">
        <v>0</v>
      </c>
    </row>
    <row r="2430" spans="1:11" x14ac:dyDescent="0.2">
      <c r="A2430">
        <v>2495</v>
      </c>
      <c r="B2430" t="s">
        <v>18</v>
      </c>
      <c r="C2430" s="11" t="s">
        <v>35</v>
      </c>
      <c r="D2430" t="s">
        <v>2310</v>
      </c>
      <c r="E2430">
        <v>185.34</v>
      </c>
      <c r="F2430" t="str">
        <f t="shared" si="74"/>
        <v/>
      </c>
      <c r="G2430" t="str">
        <f t="shared" si="75"/>
        <v/>
      </c>
      <c r="H2430">
        <v>1951</v>
      </c>
      <c r="I2430"/>
      <c r="J2430" s="40" t="s">
        <v>85</v>
      </c>
      <c r="K2430" s="11" t="b">
        <v>0</v>
      </c>
    </row>
    <row r="2431" spans="1:11" x14ac:dyDescent="0.2">
      <c r="A2431">
        <v>2496</v>
      </c>
      <c r="B2431" t="s">
        <v>18</v>
      </c>
      <c r="C2431" s="11" t="s">
        <v>36</v>
      </c>
      <c r="D2431" t="s">
        <v>2311</v>
      </c>
      <c r="E2431">
        <v>33</v>
      </c>
      <c r="F2431" t="str">
        <f t="shared" si="74"/>
        <v/>
      </c>
      <c r="G2431" t="str">
        <f t="shared" si="75"/>
        <v/>
      </c>
      <c r="H2431">
        <v>1967</v>
      </c>
      <c r="I2431"/>
      <c r="J2431" s="40" t="s">
        <v>85</v>
      </c>
      <c r="K2431" s="11" t="b">
        <v>0</v>
      </c>
    </row>
    <row r="2432" spans="1:11" x14ac:dyDescent="0.2">
      <c r="A2432">
        <v>2497</v>
      </c>
      <c r="B2432" t="s">
        <v>18</v>
      </c>
      <c r="C2432" s="11" t="s">
        <v>35</v>
      </c>
      <c r="D2432" t="s">
        <v>2312</v>
      </c>
      <c r="E2432">
        <v>225</v>
      </c>
      <c r="F2432" t="str">
        <f t="shared" si="74"/>
        <v/>
      </c>
      <c r="G2432" t="str">
        <f t="shared" si="75"/>
        <v/>
      </c>
      <c r="H2432">
        <v>1948</v>
      </c>
      <c r="I2432"/>
      <c r="J2432" s="40" t="s">
        <v>85</v>
      </c>
      <c r="K2432" s="11" t="b">
        <v>0</v>
      </c>
    </row>
    <row r="2433" spans="1:11" x14ac:dyDescent="0.2">
      <c r="A2433">
        <v>2498</v>
      </c>
      <c r="B2433" t="s">
        <v>7</v>
      </c>
      <c r="C2433" s="11" t="s">
        <v>42</v>
      </c>
      <c r="D2433" t="s">
        <v>2313</v>
      </c>
      <c r="E2433">
        <v>410.88000038266199</v>
      </c>
      <c r="F2433" t="str">
        <f t="shared" si="74"/>
        <v/>
      </c>
      <c r="G2433" t="str">
        <f t="shared" si="75"/>
        <v/>
      </c>
      <c r="H2433">
        <v>2010</v>
      </c>
      <c r="I2433"/>
      <c r="J2433" s="40">
        <v>0.6</v>
      </c>
      <c r="K2433" s="11" t="b">
        <v>0</v>
      </c>
    </row>
    <row r="2434" spans="1:11" x14ac:dyDescent="0.2">
      <c r="A2434">
        <v>2499</v>
      </c>
      <c r="B2434" t="s">
        <v>7</v>
      </c>
      <c r="C2434" s="11" t="s">
        <v>42</v>
      </c>
      <c r="D2434" t="s">
        <v>2314</v>
      </c>
      <c r="E2434">
        <v>49.920000046491602</v>
      </c>
      <c r="F2434" t="str">
        <f t="shared" ref="F2434:F2497" si="76">IF(B2434="PSP",E2434,"")</f>
        <v/>
      </c>
      <c r="G2434" t="str">
        <f t="shared" ref="G2434:G2497" si="77">IF(B2434="PSP",E2434*8,"")</f>
        <v/>
      </c>
      <c r="H2434">
        <v>1995</v>
      </c>
      <c r="I2434"/>
      <c r="J2434" s="40">
        <v>0.5</v>
      </c>
      <c r="K2434" s="11" t="b">
        <v>0</v>
      </c>
    </row>
    <row r="2435" spans="1:11" x14ac:dyDescent="0.2">
      <c r="A2435">
        <v>2500</v>
      </c>
      <c r="B2435" t="s">
        <v>8</v>
      </c>
      <c r="C2435" s="11" t="s">
        <v>42</v>
      </c>
      <c r="D2435" t="s">
        <v>2314</v>
      </c>
      <c r="E2435">
        <v>21.952000010013599</v>
      </c>
      <c r="F2435" t="str">
        <f t="shared" si="76"/>
        <v/>
      </c>
      <c r="G2435" t="str">
        <f t="shared" si="77"/>
        <v/>
      </c>
      <c r="H2435">
        <v>1982</v>
      </c>
      <c r="I2435"/>
      <c r="J2435" s="40">
        <v>0.33020000000000005</v>
      </c>
      <c r="K2435" s="11" t="b">
        <v>1</v>
      </c>
    </row>
    <row r="2436" spans="1:11" x14ac:dyDescent="0.2">
      <c r="A2436">
        <v>2501</v>
      </c>
      <c r="B2436" t="s">
        <v>6</v>
      </c>
      <c r="C2436" s="11" t="s">
        <v>42</v>
      </c>
      <c r="D2436" t="s">
        <v>2315</v>
      </c>
      <c r="E2436">
        <v>967.19999969005596</v>
      </c>
      <c r="F2436" t="str">
        <f t="shared" si="76"/>
        <v/>
      </c>
      <c r="G2436" t="str">
        <f t="shared" si="77"/>
        <v/>
      </c>
      <c r="H2436">
        <v>1975</v>
      </c>
      <c r="I2436"/>
      <c r="J2436" s="40">
        <v>0.37531249999999999</v>
      </c>
      <c r="K2436" s="11" t="b">
        <v>0</v>
      </c>
    </row>
    <row r="2437" spans="1:11" x14ac:dyDescent="0.2">
      <c r="A2437">
        <v>2502</v>
      </c>
      <c r="B2437" t="s">
        <v>7</v>
      </c>
      <c r="C2437" s="11" t="s">
        <v>42</v>
      </c>
      <c r="D2437" t="s">
        <v>2316</v>
      </c>
      <c r="E2437">
        <v>76.800000071525602</v>
      </c>
      <c r="F2437" t="str">
        <f t="shared" si="76"/>
        <v/>
      </c>
      <c r="G2437" t="str">
        <f t="shared" si="77"/>
        <v/>
      </c>
      <c r="H2437">
        <v>2003</v>
      </c>
      <c r="I2437"/>
      <c r="J2437" s="40">
        <v>0.55333333333333334</v>
      </c>
      <c r="K2437" s="11" t="b">
        <v>1</v>
      </c>
    </row>
    <row r="2438" spans="1:11" x14ac:dyDescent="0.2">
      <c r="A2438">
        <v>2503</v>
      </c>
      <c r="B2438" t="s">
        <v>21</v>
      </c>
      <c r="C2438" s="11" t="s">
        <v>38</v>
      </c>
      <c r="D2438" t="s">
        <v>2317</v>
      </c>
      <c r="E2438">
        <v>28</v>
      </c>
      <c r="F2438" t="str">
        <f t="shared" si="76"/>
        <v/>
      </c>
      <c r="G2438" t="str">
        <f t="shared" si="77"/>
        <v/>
      </c>
      <c r="H2438">
        <v>1993</v>
      </c>
      <c r="I2438"/>
      <c r="J2438" s="40" t="s">
        <v>85</v>
      </c>
      <c r="K2438" s="11" t="b">
        <v>1</v>
      </c>
    </row>
    <row r="2439" spans="1:11" x14ac:dyDescent="0.2">
      <c r="A2439">
        <v>2504</v>
      </c>
      <c r="B2439" t="s">
        <v>7</v>
      </c>
      <c r="C2439" s="11" t="s">
        <v>34</v>
      </c>
      <c r="D2439" t="s">
        <v>2318</v>
      </c>
      <c r="E2439">
        <v>22.080000020563599</v>
      </c>
      <c r="F2439" t="str">
        <f t="shared" si="76"/>
        <v/>
      </c>
      <c r="G2439" t="str">
        <f t="shared" si="77"/>
        <v/>
      </c>
      <c r="H2439">
        <v>2002</v>
      </c>
      <c r="I2439"/>
      <c r="J2439" s="40">
        <v>0.54666666666666663</v>
      </c>
      <c r="K2439" s="11" t="b">
        <v>0</v>
      </c>
    </row>
    <row r="2440" spans="1:11" x14ac:dyDescent="0.2">
      <c r="A2440">
        <v>2505</v>
      </c>
      <c r="B2440" t="s">
        <v>8</v>
      </c>
      <c r="C2440" s="11" t="s">
        <v>52</v>
      </c>
      <c r="D2440" t="s">
        <v>2319</v>
      </c>
      <c r="E2440">
        <v>344.96000015735598</v>
      </c>
      <c r="F2440" t="str">
        <f t="shared" si="76"/>
        <v/>
      </c>
      <c r="G2440" t="str">
        <f t="shared" si="77"/>
        <v/>
      </c>
      <c r="H2440">
        <v>1977</v>
      </c>
      <c r="I2440"/>
      <c r="J2440" s="40">
        <v>0.31719999999999998</v>
      </c>
      <c r="K2440" s="11" t="b">
        <v>0</v>
      </c>
    </row>
    <row r="2441" spans="1:11" x14ac:dyDescent="0.2">
      <c r="A2441">
        <v>2506</v>
      </c>
      <c r="B2441" t="s">
        <v>9</v>
      </c>
      <c r="C2441" s="11" t="s">
        <v>60</v>
      </c>
      <c r="D2441" t="s">
        <v>2320</v>
      </c>
      <c r="E2441">
        <v>12.759600005820401</v>
      </c>
      <c r="F2441" t="str">
        <f t="shared" si="76"/>
        <v/>
      </c>
      <c r="G2441" t="str">
        <f t="shared" si="77"/>
        <v/>
      </c>
      <c r="H2441">
        <v>1994</v>
      </c>
      <c r="I2441"/>
      <c r="J2441" s="40">
        <v>0.3614</v>
      </c>
      <c r="K2441" s="11" t="b">
        <v>1</v>
      </c>
    </row>
    <row r="2442" spans="1:11" x14ac:dyDescent="0.2">
      <c r="A2442">
        <v>2507</v>
      </c>
      <c r="B2442" t="s">
        <v>8</v>
      </c>
      <c r="C2442" s="11" t="s">
        <v>57</v>
      </c>
      <c r="D2442" t="s">
        <v>2321</v>
      </c>
      <c r="E2442">
        <v>12.2500000055879</v>
      </c>
      <c r="F2442" t="str">
        <f t="shared" si="76"/>
        <v/>
      </c>
      <c r="G2442" t="str">
        <f t="shared" si="77"/>
        <v/>
      </c>
      <c r="H2442">
        <v>1994</v>
      </c>
      <c r="I2442"/>
      <c r="J2442" s="40">
        <v>0.3614</v>
      </c>
      <c r="K2442" s="11" t="b">
        <v>1</v>
      </c>
    </row>
    <row r="2443" spans="1:11" x14ac:dyDescent="0.2">
      <c r="A2443">
        <v>2508</v>
      </c>
      <c r="B2443" t="s">
        <v>18</v>
      </c>
      <c r="C2443" s="11" t="s">
        <v>47</v>
      </c>
      <c r="D2443" t="s">
        <v>2322</v>
      </c>
      <c r="E2443">
        <v>43.2</v>
      </c>
      <c r="F2443" t="str">
        <f t="shared" si="76"/>
        <v/>
      </c>
      <c r="G2443" t="str">
        <f t="shared" si="77"/>
        <v/>
      </c>
      <c r="H2443">
        <v>1960</v>
      </c>
      <c r="I2443"/>
      <c r="J2443" s="40" t="s">
        <v>85</v>
      </c>
      <c r="K2443" s="11" t="b">
        <v>0</v>
      </c>
    </row>
    <row r="2444" spans="1:11" x14ac:dyDescent="0.2">
      <c r="A2444">
        <v>2509</v>
      </c>
      <c r="B2444" t="s">
        <v>18</v>
      </c>
      <c r="C2444" s="11" t="s">
        <v>35</v>
      </c>
      <c r="D2444" t="s">
        <v>2323</v>
      </c>
      <c r="E2444">
        <v>38</v>
      </c>
      <c r="F2444" t="str">
        <f t="shared" si="76"/>
        <v/>
      </c>
      <c r="G2444" t="str">
        <f t="shared" si="77"/>
        <v/>
      </c>
      <c r="H2444">
        <v>1957</v>
      </c>
      <c r="I2444"/>
      <c r="J2444" s="40" t="s">
        <v>85</v>
      </c>
      <c r="K2444" s="11" t="b">
        <v>0</v>
      </c>
    </row>
    <row r="2445" spans="1:11" x14ac:dyDescent="0.2">
      <c r="A2445">
        <v>2510</v>
      </c>
      <c r="B2445" t="s">
        <v>18</v>
      </c>
      <c r="C2445" s="11" t="s">
        <v>52</v>
      </c>
      <c r="D2445" t="s">
        <v>2324</v>
      </c>
      <c r="E2445">
        <v>24</v>
      </c>
      <c r="F2445" t="str">
        <f t="shared" si="76"/>
        <v/>
      </c>
      <c r="G2445" t="str">
        <f t="shared" si="77"/>
        <v/>
      </c>
      <c r="H2445">
        <v>2002</v>
      </c>
      <c r="I2445"/>
      <c r="J2445" s="40" t="s">
        <v>85</v>
      </c>
      <c r="K2445" s="11" t="b">
        <v>0</v>
      </c>
    </row>
    <row r="2446" spans="1:11" x14ac:dyDescent="0.2">
      <c r="A2446">
        <v>2511</v>
      </c>
      <c r="B2446" t="s">
        <v>18</v>
      </c>
      <c r="C2446" s="11" t="s">
        <v>34</v>
      </c>
      <c r="D2446" t="s">
        <v>2325</v>
      </c>
      <c r="E2446">
        <v>30</v>
      </c>
      <c r="F2446" t="str">
        <f t="shared" si="76"/>
        <v/>
      </c>
      <c r="G2446" t="str">
        <f t="shared" si="77"/>
        <v/>
      </c>
      <c r="H2446">
        <v>1928</v>
      </c>
      <c r="I2446"/>
      <c r="J2446" s="40" t="s">
        <v>85</v>
      </c>
      <c r="K2446" s="11" t="b">
        <v>0</v>
      </c>
    </row>
    <row r="2447" spans="1:11" x14ac:dyDescent="0.2">
      <c r="A2447">
        <v>2512</v>
      </c>
      <c r="B2447" t="s">
        <v>8</v>
      </c>
      <c r="C2447" s="11" t="s">
        <v>41</v>
      </c>
      <c r="D2447" t="s">
        <v>2326</v>
      </c>
      <c r="E2447">
        <v>17.095120007798101</v>
      </c>
      <c r="F2447" t="str">
        <f t="shared" si="76"/>
        <v/>
      </c>
      <c r="G2447" t="str">
        <f t="shared" si="77"/>
        <v/>
      </c>
      <c r="H2447">
        <v>1994</v>
      </c>
      <c r="I2447"/>
      <c r="J2447" s="40">
        <v>0.3614</v>
      </c>
      <c r="K2447" s="11" t="b">
        <v>1</v>
      </c>
    </row>
    <row r="2448" spans="1:11" x14ac:dyDescent="0.2">
      <c r="A2448">
        <v>2513</v>
      </c>
      <c r="B2448" t="s">
        <v>66</v>
      </c>
      <c r="C2448" s="11" t="s">
        <v>41</v>
      </c>
      <c r="D2448" t="s">
        <v>2327</v>
      </c>
      <c r="E2448">
        <v>13.6704000127316</v>
      </c>
      <c r="F2448" t="str">
        <f t="shared" si="76"/>
        <v/>
      </c>
      <c r="G2448" t="str">
        <f t="shared" si="77"/>
        <v/>
      </c>
      <c r="H2448">
        <v>1992</v>
      </c>
      <c r="I2448"/>
      <c r="J2448" s="40">
        <v>0.4395</v>
      </c>
      <c r="K2448" s="11" t="b">
        <v>1</v>
      </c>
    </row>
    <row r="2449" spans="1:11" x14ac:dyDescent="0.2">
      <c r="A2449">
        <v>2514</v>
      </c>
      <c r="B2449" t="s">
        <v>18</v>
      </c>
      <c r="C2449" s="11" t="s">
        <v>35</v>
      </c>
      <c r="D2449" t="s">
        <v>2328</v>
      </c>
      <c r="E2449">
        <v>33</v>
      </c>
      <c r="F2449" t="str">
        <f t="shared" si="76"/>
        <v/>
      </c>
      <c r="G2449" t="str">
        <f t="shared" si="77"/>
        <v/>
      </c>
      <c r="H2449">
        <v>1956</v>
      </c>
      <c r="I2449"/>
      <c r="J2449" s="40" t="s">
        <v>85</v>
      </c>
      <c r="K2449" s="11" t="b">
        <v>0</v>
      </c>
    </row>
    <row r="2450" spans="1:11" x14ac:dyDescent="0.2">
      <c r="A2450">
        <v>2515</v>
      </c>
      <c r="B2450" t="s">
        <v>66</v>
      </c>
      <c r="C2450" s="11" t="s">
        <v>52</v>
      </c>
      <c r="D2450" t="s">
        <v>2329</v>
      </c>
      <c r="E2450">
        <v>10.5600000098348</v>
      </c>
      <c r="F2450" t="str">
        <f t="shared" si="76"/>
        <v/>
      </c>
      <c r="G2450" t="str">
        <f t="shared" si="77"/>
        <v/>
      </c>
      <c r="H2450">
        <v>1980</v>
      </c>
      <c r="I2450"/>
      <c r="J2450" s="40">
        <v>0.40125</v>
      </c>
      <c r="K2450" s="11" t="b">
        <v>0</v>
      </c>
    </row>
    <row r="2451" spans="1:11" x14ac:dyDescent="0.2">
      <c r="A2451">
        <v>2516</v>
      </c>
      <c r="B2451" t="s">
        <v>18</v>
      </c>
      <c r="C2451" s="11" t="s">
        <v>52</v>
      </c>
      <c r="D2451" t="s">
        <v>2330</v>
      </c>
      <c r="E2451">
        <v>39.4</v>
      </c>
      <c r="F2451" t="str">
        <f t="shared" si="76"/>
        <v/>
      </c>
      <c r="G2451" t="str">
        <f t="shared" si="77"/>
        <v/>
      </c>
      <c r="H2451">
        <v>1978</v>
      </c>
      <c r="I2451"/>
      <c r="J2451" s="40" t="s">
        <v>85</v>
      </c>
      <c r="K2451" s="11" t="b">
        <v>0</v>
      </c>
    </row>
    <row r="2452" spans="1:11" x14ac:dyDescent="0.2">
      <c r="A2452">
        <v>2517</v>
      </c>
      <c r="B2452" t="s">
        <v>5</v>
      </c>
      <c r="C2452" s="11" t="s">
        <v>56</v>
      </c>
      <c r="D2452" t="s">
        <v>2331</v>
      </c>
      <c r="E2452">
        <v>45.569999985396898</v>
      </c>
      <c r="F2452" t="str">
        <f t="shared" si="76"/>
        <v/>
      </c>
      <c r="G2452" t="str">
        <f t="shared" si="77"/>
        <v/>
      </c>
      <c r="H2452">
        <v>1966</v>
      </c>
      <c r="I2452"/>
      <c r="J2452" s="40">
        <v>0.34662500000000002</v>
      </c>
      <c r="K2452" s="11" t="b">
        <v>0</v>
      </c>
    </row>
    <row r="2453" spans="1:11" x14ac:dyDescent="0.2">
      <c r="A2453">
        <v>2519</v>
      </c>
      <c r="B2453" t="s">
        <v>18</v>
      </c>
      <c r="C2453" s="11" t="s">
        <v>51</v>
      </c>
      <c r="D2453" t="s">
        <v>2332</v>
      </c>
      <c r="E2453">
        <v>17.39</v>
      </c>
      <c r="F2453" t="str">
        <f t="shared" si="76"/>
        <v/>
      </c>
      <c r="G2453" t="str">
        <f t="shared" si="77"/>
        <v/>
      </c>
      <c r="H2453">
        <v>1943</v>
      </c>
      <c r="I2453"/>
      <c r="J2453" s="40" t="s">
        <v>85</v>
      </c>
      <c r="K2453" s="11" t="b">
        <v>0</v>
      </c>
    </row>
    <row r="2454" spans="1:11" x14ac:dyDescent="0.2">
      <c r="A2454">
        <v>2520</v>
      </c>
      <c r="B2454" t="s">
        <v>7</v>
      </c>
      <c r="C2454" s="11" t="s">
        <v>41</v>
      </c>
      <c r="D2454" t="s">
        <v>2333</v>
      </c>
      <c r="E2454">
        <v>381.120000354946</v>
      </c>
      <c r="F2454" t="str">
        <f t="shared" si="76"/>
        <v/>
      </c>
      <c r="G2454" t="str">
        <f t="shared" si="77"/>
        <v/>
      </c>
      <c r="H2454">
        <v>2000</v>
      </c>
      <c r="I2454"/>
      <c r="J2454" s="40">
        <v>0.53333333333333333</v>
      </c>
      <c r="K2454" s="11" t="b">
        <v>0</v>
      </c>
    </row>
    <row r="2455" spans="1:11" x14ac:dyDescent="0.2">
      <c r="A2455">
        <v>2521</v>
      </c>
      <c r="B2455" t="s">
        <v>6</v>
      </c>
      <c r="C2455" s="11" t="s">
        <v>41</v>
      </c>
      <c r="D2455" t="s">
        <v>2333</v>
      </c>
      <c r="E2455">
        <v>265.04999991506298</v>
      </c>
      <c r="F2455" t="str">
        <f t="shared" si="76"/>
        <v/>
      </c>
      <c r="G2455" t="str">
        <f t="shared" si="77"/>
        <v/>
      </c>
      <c r="H2455">
        <v>1972</v>
      </c>
      <c r="I2455"/>
      <c r="J2455" s="40">
        <v>0.36575000000000002</v>
      </c>
      <c r="K2455" s="11" t="b">
        <v>1</v>
      </c>
    </row>
    <row r="2456" spans="1:11" x14ac:dyDescent="0.2">
      <c r="A2456">
        <v>2522</v>
      </c>
      <c r="B2456" t="s">
        <v>8</v>
      </c>
      <c r="C2456" s="11" t="s">
        <v>41</v>
      </c>
      <c r="D2456" t="s">
        <v>2333</v>
      </c>
      <c r="E2456">
        <v>92.120000042021303</v>
      </c>
      <c r="F2456" t="str">
        <f t="shared" si="76"/>
        <v/>
      </c>
      <c r="G2456" t="str">
        <f t="shared" si="77"/>
        <v/>
      </c>
      <c r="H2456">
        <v>1996</v>
      </c>
      <c r="I2456"/>
      <c r="J2456" s="40">
        <v>0.36659999999999998</v>
      </c>
      <c r="K2456" s="11" t="b">
        <v>1</v>
      </c>
    </row>
    <row r="2457" spans="1:11" x14ac:dyDescent="0.2">
      <c r="A2457">
        <v>2523</v>
      </c>
      <c r="B2457" t="s">
        <v>18</v>
      </c>
      <c r="C2457" s="11" t="s">
        <v>37</v>
      </c>
      <c r="D2457" t="s">
        <v>2334</v>
      </c>
      <c r="E2457">
        <v>10.9</v>
      </c>
      <c r="F2457" t="str">
        <f t="shared" si="76"/>
        <v/>
      </c>
      <c r="G2457" t="str">
        <f t="shared" si="77"/>
        <v/>
      </c>
      <c r="H2457">
        <v>1909</v>
      </c>
      <c r="I2457"/>
      <c r="J2457" s="40" t="s">
        <v>85</v>
      </c>
      <c r="K2457" s="11" t="b">
        <v>0</v>
      </c>
    </row>
    <row r="2458" spans="1:11" x14ac:dyDescent="0.2">
      <c r="A2458">
        <v>2524</v>
      </c>
      <c r="B2458" t="s">
        <v>18</v>
      </c>
      <c r="C2458" s="11" t="s">
        <v>37</v>
      </c>
      <c r="D2458" t="s">
        <v>2335</v>
      </c>
      <c r="E2458">
        <v>10.9</v>
      </c>
      <c r="F2458" t="str">
        <f t="shared" si="76"/>
        <v/>
      </c>
      <c r="G2458" t="str">
        <f t="shared" si="77"/>
        <v/>
      </c>
      <c r="H2458">
        <v>1909</v>
      </c>
      <c r="I2458"/>
      <c r="J2458" s="40" t="s">
        <v>85</v>
      </c>
      <c r="K2458" s="11" t="b">
        <v>0</v>
      </c>
    </row>
    <row r="2459" spans="1:11" x14ac:dyDescent="0.2">
      <c r="A2459">
        <v>2525</v>
      </c>
      <c r="B2459" t="s">
        <v>18</v>
      </c>
      <c r="C2459" s="11" t="s">
        <v>52</v>
      </c>
      <c r="D2459" t="s">
        <v>2336</v>
      </c>
      <c r="E2459">
        <v>37.4</v>
      </c>
      <c r="F2459" t="str">
        <f t="shared" si="76"/>
        <v/>
      </c>
      <c r="G2459" t="str">
        <f t="shared" si="77"/>
        <v/>
      </c>
      <c r="H2459">
        <v>1999</v>
      </c>
      <c r="I2459"/>
      <c r="J2459" s="40" t="s">
        <v>85</v>
      </c>
      <c r="K2459" s="11" t="b">
        <v>0</v>
      </c>
    </row>
    <row r="2460" spans="1:11" x14ac:dyDescent="0.2">
      <c r="A2460">
        <v>2526</v>
      </c>
      <c r="B2460" t="s">
        <v>18</v>
      </c>
      <c r="C2460" s="11" t="s">
        <v>49</v>
      </c>
      <c r="D2460" t="s">
        <v>2337</v>
      </c>
      <c r="E2460">
        <v>18</v>
      </c>
      <c r="F2460" t="str">
        <f t="shared" si="76"/>
        <v/>
      </c>
      <c r="G2460" t="str">
        <f t="shared" si="77"/>
        <v/>
      </c>
      <c r="H2460">
        <v>1978</v>
      </c>
      <c r="I2460"/>
      <c r="J2460" s="40" t="s">
        <v>85</v>
      </c>
      <c r="K2460" s="11" t="b">
        <v>0</v>
      </c>
    </row>
    <row r="2461" spans="1:11" x14ac:dyDescent="0.2">
      <c r="A2461">
        <v>2527</v>
      </c>
      <c r="B2461" t="s">
        <v>18</v>
      </c>
      <c r="C2461" s="11" t="s">
        <v>52</v>
      </c>
      <c r="D2461" t="s">
        <v>2338</v>
      </c>
      <c r="E2461">
        <v>81.599999999999994</v>
      </c>
      <c r="F2461" t="str">
        <f t="shared" si="76"/>
        <v/>
      </c>
      <c r="G2461" t="str">
        <f t="shared" si="77"/>
        <v/>
      </c>
      <c r="H2461">
        <v>1959</v>
      </c>
      <c r="I2461"/>
      <c r="J2461" s="40" t="s">
        <v>85</v>
      </c>
      <c r="K2461" s="11" t="b">
        <v>0</v>
      </c>
    </row>
    <row r="2462" spans="1:11" x14ac:dyDescent="0.2">
      <c r="A2462">
        <v>2528</v>
      </c>
      <c r="B2462" t="s">
        <v>18</v>
      </c>
      <c r="C2462" s="11" t="s">
        <v>52</v>
      </c>
      <c r="D2462" t="s">
        <v>2339</v>
      </c>
      <c r="E2462">
        <v>19.8</v>
      </c>
      <c r="F2462" t="str">
        <f t="shared" si="76"/>
        <v/>
      </c>
      <c r="G2462" t="str">
        <f t="shared" si="77"/>
        <v/>
      </c>
      <c r="H2462">
        <v>1956</v>
      </c>
      <c r="I2462"/>
      <c r="J2462" s="40" t="s">
        <v>85</v>
      </c>
      <c r="K2462" s="11" t="b">
        <v>0</v>
      </c>
    </row>
    <row r="2463" spans="1:11" x14ac:dyDescent="0.2">
      <c r="A2463">
        <v>2529</v>
      </c>
      <c r="B2463" t="s">
        <v>18</v>
      </c>
      <c r="C2463" s="11" t="s">
        <v>37</v>
      </c>
      <c r="D2463" t="s">
        <v>2340</v>
      </c>
      <c r="E2463">
        <v>11</v>
      </c>
      <c r="F2463" t="str">
        <f t="shared" si="76"/>
        <v/>
      </c>
      <c r="G2463" t="str">
        <f t="shared" si="77"/>
        <v/>
      </c>
      <c r="H2463">
        <v>1984</v>
      </c>
      <c r="I2463"/>
      <c r="J2463" s="40" t="s">
        <v>85</v>
      </c>
      <c r="K2463" s="11" t="b">
        <v>0</v>
      </c>
    </row>
    <row r="2464" spans="1:11" x14ac:dyDescent="0.2">
      <c r="A2464">
        <v>2530</v>
      </c>
      <c r="B2464" t="s">
        <v>18</v>
      </c>
      <c r="C2464" s="11" t="s">
        <v>44</v>
      </c>
      <c r="D2464" t="s">
        <v>2341</v>
      </c>
      <c r="E2464">
        <v>297</v>
      </c>
      <c r="F2464" t="str">
        <f t="shared" si="76"/>
        <v/>
      </c>
      <c r="G2464" t="str">
        <f t="shared" si="77"/>
        <v/>
      </c>
      <c r="H2464">
        <v>1951</v>
      </c>
      <c r="I2464"/>
      <c r="J2464" s="40" t="s">
        <v>85</v>
      </c>
      <c r="K2464" s="11" t="b">
        <v>0</v>
      </c>
    </row>
    <row r="2465" spans="1:11" x14ac:dyDescent="0.2">
      <c r="A2465">
        <v>2531</v>
      </c>
      <c r="B2465" t="s">
        <v>18</v>
      </c>
      <c r="C2465" s="11" t="s">
        <v>44</v>
      </c>
      <c r="D2465" t="s">
        <v>2342</v>
      </c>
      <c r="E2465">
        <v>92.4</v>
      </c>
      <c r="F2465" t="str">
        <f t="shared" si="76"/>
        <v/>
      </c>
      <c r="G2465" t="str">
        <f t="shared" si="77"/>
        <v/>
      </c>
      <c r="H2465">
        <v>1970</v>
      </c>
      <c r="I2465"/>
      <c r="J2465" s="40" t="s">
        <v>85</v>
      </c>
      <c r="K2465" s="11" t="b">
        <v>0</v>
      </c>
    </row>
    <row r="2466" spans="1:11" x14ac:dyDescent="0.2">
      <c r="A2466">
        <v>2532</v>
      </c>
      <c r="B2466" t="s">
        <v>18</v>
      </c>
      <c r="C2466" s="11" t="s">
        <v>52</v>
      </c>
      <c r="D2466" t="s">
        <v>2343</v>
      </c>
      <c r="E2466">
        <v>20</v>
      </c>
      <c r="F2466" t="str">
        <f t="shared" si="76"/>
        <v/>
      </c>
      <c r="G2466" t="str">
        <f t="shared" si="77"/>
        <v/>
      </c>
      <c r="H2466">
        <v>1911</v>
      </c>
      <c r="I2466"/>
      <c r="J2466" s="40" t="s">
        <v>85</v>
      </c>
      <c r="K2466" s="11" t="b">
        <v>0</v>
      </c>
    </row>
    <row r="2467" spans="1:11" x14ac:dyDescent="0.2">
      <c r="A2467">
        <v>2533</v>
      </c>
      <c r="B2467" t="s">
        <v>7</v>
      </c>
      <c r="C2467" s="11" t="s">
        <v>52</v>
      </c>
      <c r="D2467" t="s">
        <v>2344</v>
      </c>
      <c r="E2467">
        <v>33.600000031292403</v>
      </c>
      <c r="F2467" t="str">
        <f t="shared" si="76"/>
        <v/>
      </c>
      <c r="G2467" t="str">
        <f t="shared" si="77"/>
        <v/>
      </c>
      <c r="H2467">
        <v>2003</v>
      </c>
      <c r="I2467"/>
      <c r="J2467" s="40">
        <v>0.55333333333333334</v>
      </c>
      <c r="K2467" s="11" t="b">
        <v>1</v>
      </c>
    </row>
    <row r="2468" spans="1:11" x14ac:dyDescent="0.2">
      <c r="A2468">
        <v>2534</v>
      </c>
      <c r="B2468" t="s">
        <v>8</v>
      </c>
      <c r="C2468" s="11" t="s">
        <v>52</v>
      </c>
      <c r="D2468" t="s">
        <v>2344</v>
      </c>
      <c r="E2468">
        <v>51.940000023692797</v>
      </c>
      <c r="F2468" t="str">
        <f t="shared" si="76"/>
        <v/>
      </c>
      <c r="G2468" t="str">
        <f t="shared" si="77"/>
        <v/>
      </c>
      <c r="H2468">
        <v>1997</v>
      </c>
      <c r="I2468"/>
      <c r="J2468" s="40">
        <v>0.36920000000000003</v>
      </c>
      <c r="K2468" s="11" t="b">
        <v>1</v>
      </c>
    </row>
    <row r="2469" spans="1:11" x14ac:dyDescent="0.2">
      <c r="A2469">
        <v>2535</v>
      </c>
      <c r="B2469" t="s">
        <v>18</v>
      </c>
      <c r="C2469" s="11" t="s">
        <v>35</v>
      </c>
      <c r="D2469" t="s">
        <v>2345</v>
      </c>
      <c r="E2469">
        <v>20</v>
      </c>
      <c r="F2469" t="str">
        <f t="shared" si="76"/>
        <v/>
      </c>
      <c r="G2469" t="str">
        <f t="shared" si="77"/>
        <v/>
      </c>
      <c r="H2469">
        <v>1967</v>
      </c>
      <c r="I2469"/>
      <c r="J2469" s="40" t="s">
        <v>85</v>
      </c>
      <c r="K2469" s="11" t="b">
        <v>0</v>
      </c>
    </row>
    <row r="2470" spans="1:11" x14ac:dyDescent="0.2">
      <c r="A2470">
        <v>2536</v>
      </c>
      <c r="B2470" t="s">
        <v>18</v>
      </c>
      <c r="C2470" s="11" t="s">
        <v>50</v>
      </c>
      <c r="D2470" t="s">
        <v>2346</v>
      </c>
      <c r="E2470">
        <v>730</v>
      </c>
      <c r="F2470" t="str">
        <f t="shared" si="76"/>
        <v/>
      </c>
      <c r="G2470" t="str">
        <f t="shared" si="77"/>
        <v/>
      </c>
      <c r="H2470">
        <v>1976</v>
      </c>
      <c r="I2470"/>
      <c r="J2470" s="40" t="s">
        <v>85</v>
      </c>
      <c r="K2470" s="11" t="b">
        <v>0</v>
      </c>
    </row>
    <row r="2471" spans="1:11" x14ac:dyDescent="0.2">
      <c r="A2471">
        <v>2537</v>
      </c>
      <c r="B2471" t="s">
        <v>10</v>
      </c>
      <c r="C2471" s="11" t="s">
        <v>50</v>
      </c>
      <c r="D2471" t="s">
        <v>2347</v>
      </c>
      <c r="E2471">
        <v>120</v>
      </c>
      <c r="F2471">
        <f t="shared" si="76"/>
        <v>120</v>
      </c>
      <c r="G2471">
        <f t="shared" si="77"/>
        <v>960</v>
      </c>
      <c r="H2471">
        <v>1977</v>
      </c>
      <c r="I2471"/>
      <c r="J2471" s="40" t="s">
        <v>85</v>
      </c>
      <c r="K2471" s="11" t="b">
        <v>0</v>
      </c>
    </row>
    <row r="2472" spans="1:11" x14ac:dyDescent="0.2">
      <c r="A2472">
        <v>2538</v>
      </c>
      <c r="B2472" t="s">
        <v>7</v>
      </c>
      <c r="C2472" s="11" t="s">
        <v>47</v>
      </c>
      <c r="D2472" t="s">
        <v>2348</v>
      </c>
      <c r="E2472">
        <v>412.80000038445002</v>
      </c>
      <c r="F2472" t="str">
        <f t="shared" si="76"/>
        <v/>
      </c>
      <c r="G2472" t="str">
        <f t="shared" si="77"/>
        <v/>
      </c>
      <c r="H2472">
        <v>2011</v>
      </c>
      <c r="I2472"/>
      <c r="J2472" s="40">
        <v>0.60666666666666669</v>
      </c>
      <c r="K2472" s="11" t="b">
        <v>0</v>
      </c>
    </row>
    <row r="2473" spans="1:11" x14ac:dyDescent="0.2">
      <c r="A2473">
        <v>2539</v>
      </c>
      <c r="B2473" t="s">
        <v>8</v>
      </c>
      <c r="C2473" s="11" t="s">
        <v>34</v>
      </c>
      <c r="D2473" t="s">
        <v>2349</v>
      </c>
      <c r="E2473">
        <v>10.172400004640201</v>
      </c>
      <c r="F2473" t="str">
        <f t="shared" si="76"/>
        <v/>
      </c>
      <c r="G2473" t="str">
        <f t="shared" si="77"/>
        <v/>
      </c>
      <c r="H2473">
        <v>1993</v>
      </c>
      <c r="I2473"/>
      <c r="J2473" s="40">
        <v>0.35880000000000001</v>
      </c>
      <c r="K2473" s="11" t="b">
        <v>1</v>
      </c>
    </row>
    <row r="2474" spans="1:11" x14ac:dyDescent="0.2">
      <c r="A2474">
        <v>2540</v>
      </c>
      <c r="B2474" t="s">
        <v>8</v>
      </c>
      <c r="C2474" s="11" t="s">
        <v>34</v>
      </c>
      <c r="D2474" t="s">
        <v>2350</v>
      </c>
      <c r="E2474">
        <v>14.739200006723401</v>
      </c>
      <c r="F2474" t="str">
        <f t="shared" si="76"/>
        <v/>
      </c>
      <c r="G2474" t="str">
        <f t="shared" si="77"/>
        <v/>
      </c>
      <c r="H2474">
        <v>2008</v>
      </c>
      <c r="I2474"/>
      <c r="J2474" s="40">
        <v>0.39779999999999999</v>
      </c>
      <c r="K2474" s="11" t="b">
        <v>1</v>
      </c>
    </row>
    <row r="2475" spans="1:11" x14ac:dyDescent="0.2">
      <c r="A2475">
        <v>2541</v>
      </c>
      <c r="B2475" t="s">
        <v>18</v>
      </c>
      <c r="C2475" s="11" t="s">
        <v>57</v>
      </c>
      <c r="D2475" t="s">
        <v>2351</v>
      </c>
      <c r="E2475">
        <v>26.8</v>
      </c>
      <c r="F2475" t="str">
        <f t="shared" si="76"/>
        <v/>
      </c>
      <c r="G2475" t="str">
        <f t="shared" si="77"/>
        <v/>
      </c>
      <c r="H2475">
        <v>1994</v>
      </c>
      <c r="I2475"/>
      <c r="J2475" s="40" t="s">
        <v>85</v>
      </c>
      <c r="K2475" s="11" t="b">
        <v>0</v>
      </c>
    </row>
    <row r="2476" spans="1:11" x14ac:dyDescent="0.2">
      <c r="A2476">
        <v>2542</v>
      </c>
      <c r="B2476" t="s">
        <v>67</v>
      </c>
      <c r="C2476" s="11" t="s">
        <v>52</v>
      </c>
      <c r="D2476" t="s">
        <v>2352</v>
      </c>
      <c r="E2476">
        <v>15.2640000142157</v>
      </c>
      <c r="F2476" t="str">
        <f t="shared" si="76"/>
        <v/>
      </c>
      <c r="G2476" t="str">
        <f t="shared" si="77"/>
        <v/>
      </c>
      <c r="H2476">
        <v>1973</v>
      </c>
      <c r="I2476"/>
      <c r="J2476" s="40">
        <v>0.37893749999999998</v>
      </c>
      <c r="K2476" s="11" t="b">
        <v>0</v>
      </c>
    </row>
    <row r="2477" spans="1:11" x14ac:dyDescent="0.2">
      <c r="A2477">
        <v>2543</v>
      </c>
      <c r="B2477" t="s">
        <v>67</v>
      </c>
      <c r="C2477" s="11" t="s">
        <v>52</v>
      </c>
      <c r="D2477" t="s">
        <v>2353</v>
      </c>
      <c r="E2477">
        <v>49.920000046491602</v>
      </c>
      <c r="F2477" t="str">
        <f t="shared" si="76"/>
        <v/>
      </c>
      <c r="G2477" t="str">
        <f t="shared" si="77"/>
        <v/>
      </c>
      <c r="H2477">
        <v>1973</v>
      </c>
      <c r="I2477"/>
      <c r="J2477" s="40">
        <v>0.37893749999999998</v>
      </c>
      <c r="K2477" s="11" t="b">
        <v>0</v>
      </c>
    </row>
    <row r="2478" spans="1:11" x14ac:dyDescent="0.2">
      <c r="A2478">
        <v>2544</v>
      </c>
      <c r="B2478" t="s">
        <v>9</v>
      </c>
      <c r="C2478" s="11" t="s">
        <v>60</v>
      </c>
      <c r="D2478" t="s">
        <v>2354</v>
      </c>
      <c r="E2478">
        <v>10.4526800047681</v>
      </c>
      <c r="F2478" t="str">
        <f t="shared" si="76"/>
        <v/>
      </c>
      <c r="G2478" t="str">
        <f t="shared" si="77"/>
        <v/>
      </c>
      <c r="H2478">
        <v>1993</v>
      </c>
      <c r="I2478"/>
      <c r="J2478" s="40">
        <v>0.35880000000000001</v>
      </c>
      <c r="K2478" s="11" t="b">
        <v>1</v>
      </c>
    </row>
    <row r="2479" spans="1:11" x14ac:dyDescent="0.2">
      <c r="A2479">
        <v>2545</v>
      </c>
      <c r="B2479" t="s">
        <v>18</v>
      </c>
      <c r="C2479" s="11" t="s">
        <v>36</v>
      </c>
      <c r="D2479" t="s">
        <v>2355</v>
      </c>
      <c r="E2479">
        <v>30.9</v>
      </c>
      <c r="F2479" t="str">
        <f t="shared" si="76"/>
        <v/>
      </c>
      <c r="G2479" t="str">
        <f t="shared" si="77"/>
        <v/>
      </c>
      <c r="H2479">
        <v>1948</v>
      </c>
      <c r="I2479"/>
      <c r="J2479" s="40" t="s">
        <v>85</v>
      </c>
      <c r="K2479" s="11" t="b">
        <v>0</v>
      </c>
    </row>
    <row r="2480" spans="1:11" x14ac:dyDescent="0.2">
      <c r="A2480">
        <v>2546</v>
      </c>
      <c r="B2480" t="s">
        <v>67</v>
      </c>
      <c r="C2480" s="11" t="s">
        <v>41</v>
      </c>
      <c r="D2480" t="s">
        <v>2356</v>
      </c>
      <c r="E2480">
        <v>29.2800000272691</v>
      </c>
      <c r="F2480" t="str">
        <f t="shared" si="76"/>
        <v/>
      </c>
      <c r="G2480" t="str">
        <f t="shared" si="77"/>
        <v/>
      </c>
      <c r="H2480">
        <v>1964</v>
      </c>
      <c r="I2480"/>
      <c r="J2480" s="40">
        <v>0.35025000000000001</v>
      </c>
      <c r="K2480" s="11" t="b">
        <v>0</v>
      </c>
    </row>
    <row r="2481" spans="1:11" x14ac:dyDescent="0.2">
      <c r="A2481">
        <v>2547</v>
      </c>
      <c r="B2481" t="s">
        <v>18</v>
      </c>
      <c r="C2481" s="11" t="s">
        <v>44</v>
      </c>
      <c r="D2481" t="s">
        <v>2357</v>
      </c>
      <c r="E2481">
        <v>50</v>
      </c>
      <c r="F2481" t="str">
        <f t="shared" si="76"/>
        <v/>
      </c>
      <c r="G2481" t="str">
        <f t="shared" si="77"/>
        <v/>
      </c>
      <c r="H2481">
        <v>1963</v>
      </c>
      <c r="I2481"/>
      <c r="J2481" s="40" t="s">
        <v>85</v>
      </c>
      <c r="K2481" s="11" t="b">
        <v>0</v>
      </c>
    </row>
    <row r="2482" spans="1:11" x14ac:dyDescent="0.2">
      <c r="A2482">
        <v>2548</v>
      </c>
      <c r="B2482" t="s">
        <v>21</v>
      </c>
      <c r="C2482" s="11" t="s">
        <v>36</v>
      </c>
      <c r="D2482" t="s">
        <v>2358</v>
      </c>
      <c r="E2482">
        <v>25</v>
      </c>
      <c r="F2482" t="str">
        <f t="shared" si="76"/>
        <v/>
      </c>
      <c r="G2482" t="str">
        <f t="shared" si="77"/>
        <v/>
      </c>
      <c r="H2482">
        <v>1993</v>
      </c>
      <c r="I2482"/>
      <c r="J2482" s="40" t="s">
        <v>85</v>
      </c>
      <c r="K2482" s="11" t="b">
        <v>0</v>
      </c>
    </row>
    <row r="2483" spans="1:11" x14ac:dyDescent="0.2">
      <c r="A2483">
        <v>2549</v>
      </c>
      <c r="B2483" t="s">
        <v>7</v>
      </c>
      <c r="C2483" s="11" t="s">
        <v>52</v>
      </c>
      <c r="D2483" t="s">
        <v>2359</v>
      </c>
      <c r="E2483">
        <v>748.800000697374</v>
      </c>
      <c r="F2483" t="str">
        <f t="shared" si="76"/>
        <v/>
      </c>
      <c r="G2483" t="str">
        <f t="shared" si="77"/>
        <v/>
      </c>
      <c r="H2483">
        <v>2005</v>
      </c>
      <c r="I2483"/>
      <c r="J2483" s="40">
        <v>0.56666666666666676</v>
      </c>
      <c r="K2483" s="11" t="b">
        <v>0</v>
      </c>
    </row>
    <row r="2484" spans="1:11" x14ac:dyDescent="0.2">
      <c r="A2484">
        <v>2550</v>
      </c>
      <c r="B2484" t="s">
        <v>66</v>
      </c>
      <c r="C2484" s="11" t="s">
        <v>52</v>
      </c>
      <c r="D2484" t="s">
        <v>2360</v>
      </c>
      <c r="E2484">
        <v>24.960000023245801</v>
      </c>
      <c r="F2484" t="str">
        <f t="shared" si="76"/>
        <v/>
      </c>
      <c r="G2484" t="str">
        <f t="shared" si="77"/>
        <v/>
      </c>
      <c r="H2484">
        <v>1962</v>
      </c>
      <c r="I2484"/>
      <c r="J2484" s="40">
        <v>0.34387500000000004</v>
      </c>
      <c r="K2484" s="11" t="b">
        <v>1</v>
      </c>
    </row>
    <row r="2485" spans="1:11" x14ac:dyDescent="0.2">
      <c r="A2485">
        <v>2551</v>
      </c>
      <c r="B2485" t="s">
        <v>8</v>
      </c>
      <c r="C2485" s="11" t="s">
        <v>36</v>
      </c>
      <c r="D2485" t="s">
        <v>2361</v>
      </c>
      <c r="E2485">
        <v>11.9560000054538</v>
      </c>
      <c r="F2485" t="str">
        <f t="shared" si="76"/>
        <v/>
      </c>
      <c r="G2485" t="str">
        <f t="shared" si="77"/>
        <v/>
      </c>
      <c r="H2485">
        <v>1997</v>
      </c>
      <c r="I2485"/>
      <c r="J2485" s="40">
        <v>0.36920000000000003</v>
      </c>
      <c r="K2485" s="11" t="b">
        <v>0</v>
      </c>
    </row>
    <row r="2486" spans="1:11" x14ac:dyDescent="0.2">
      <c r="A2486">
        <v>2552</v>
      </c>
      <c r="B2486" t="s">
        <v>8</v>
      </c>
      <c r="C2486" s="11" t="s">
        <v>52</v>
      </c>
      <c r="D2486" t="s">
        <v>2362</v>
      </c>
      <c r="E2486">
        <v>13.445600006133301</v>
      </c>
      <c r="F2486" t="str">
        <f t="shared" si="76"/>
        <v/>
      </c>
      <c r="G2486" t="str">
        <f t="shared" si="77"/>
        <v/>
      </c>
      <c r="H2486">
        <v>1997</v>
      </c>
      <c r="I2486"/>
      <c r="J2486" s="40">
        <v>0.36920000000000003</v>
      </c>
      <c r="K2486" s="11" t="b">
        <v>1</v>
      </c>
    </row>
    <row r="2487" spans="1:11" x14ac:dyDescent="0.2">
      <c r="A2487">
        <v>2553</v>
      </c>
      <c r="B2487" t="s">
        <v>10</v>
      </c>
      <c r="C2487" s="11" t="s">
        <v>51</v>
      </c>
      <c r="D2487" t="s">
        <v>2363</v>
      </c>
      <c r="E2487">
        <v>279.89999999999998</v>
      </c>
      <c r="F2487">
        <f t="shared" si="76"/>
        <v>279.89999999999998</v>
      </c>
      <c r="G2487">
        <f t="shared" si="77"/>
        <v>2239.1999999999998</v>
      </c>
      <c r="H2487">
        <v>1977</v>
      </c>
      <c r="I2487"/>
      <c r="J2487" s="40" t="s">
        <v>85</v>
      </c>
      <c r="K2487" s="11" t="b">
        <v>0</v>
      </c>
    </row>
    <row r="2488" spans="1:11" x14ac:dyDescent="0.2">
      <c r="A2488">
        <v>2554</v>
      </c>
      <c r="B2488" t="s">
        <v>9</v>
      </c>
      <c r="C2488" s="11" t="s">
        <v>41</v>
      </c>
      <c r="D2488" t="s">
        <v>2364</v>
      </c>
      <c r="E2488">
        <v>134.652000061423</v>
      </c>
      <c r="F2488" t="str">
        <f t="shared" si="76"/>
        <v/>
      </c>
      <c r="G2488" t="str">
        <f t="shared" si="77"/>
        <v/>
      </c>
      <c r="H2488">
        <v>1971</v>
      </c>
      <c r="I2488"/>
      <c r="J2488" s="40">
        <v>0.30159999999999998</v>
      </c>
      <c r="K2488" s="11" t="b">
        <v>0</v>
      </c>
    </row>
    <row r="2489" spans="1:11" x14ac:dyDescent="0.2">
      <c r="A2489">
        <v>2555</v>
      </c>
      <c r="B2489" t="s">
        <v>67</v>
      </c>
      <c r="C2489" s="11" t="s">
        <v>41</v>
      </c>
      <c r="D2489" t="s">
        <v>2364</v>
      </c>
      <c r="E2489">
        <v>264.00000024586899</v>
      </c>
      <c r="F2489" t="str">
        <f t="shared" si="76"/>
        <v/>
      </c>
      <c r="G2489" t="str">
        <f t="shared" si="77"/>
        <v/>
      </c>
      <c r="H2489">
        <v>1974</v>
      </c>
      <c r="I2489"/>
      <c r="J2489" s="40">
        <v>0.38212499999999999</v>
      </c>
      <c r="K2489" s="11" t="b">
        <v>0</v>
      </c>
    </row>
    <row r="2490" spans="1:11" x14ac:dyDescent="0.2">
      <c r="A2490">
        <v>2556</v>
      </c>
      <c r="B2490" t="s">
        <v>6</v>
      </c>
      <c r="C2490" s="11" t="s">
        <v>40</v>
      </c>
      <c r="D2490" t="s">
        <v>2365</v>
      </c>
      <c r="E2490">
        <v>34.874999988824101</v>
      </c>
      <c r="F2490" t="str">
        <f t="shared" si="76"/>
        <v/>
      </c>
      <c r="G2490" t="str">
        <f t="shared" si="77"/>
        <v/>
      </c>
      <c r="H2490">
        <v>1941</v>
      </c>
      <c r="I2490"/>
      <c r="J2490" s="40">
        <v>0.26693749999999999</v>
      </c>
      <c r="K2490" s="11" t="b">
        <v>0</v>
      </c>
    </row>
    <row r="2491" spans="1:11" x14ac:dyDescent="0.2">
      <c r="A2491">
        <v>2557</v>
      </c>
      <c r="B2491" t="s">
        <v>18</v>
      </c>
      <c r="C2491" s="11" t="s">
        <v>50</v>
      </c>
      <c r="D2491" t="s">
        <v>2366</v>
      </c>
      <c r="E2491">
        <v>42.8</v>
      </c>
      <c r="F2491" t="str">
        <f t="shared" si="76"/>
        <v/>
      </c>
      <c r="G2491" t="str">
        <f t="shared" si="77"/>
        <v/>
      </c>
      <c r="H2491">
        <v>1979</v>
      </c>
      <c r="I2491"/>
      <c r="J2491" s="40" t="s">
        <v>85</v>
      </c>
      <c r="K2491" s="11" t="b">
        <v>0</v>
      </c>
    </row>
    <row r="2492" spans="1:11" x14ac:dyDescent="0.2">
      <c r="A2492">
        <v>2558</v>
      </c>
      <c r="B2492" t="s">
        <v>7</v>
      </c>
      <c r="C2492" s="11" t="s">
        <v>34</v>
      </c>
      <c r="D2492" t="s">
        <v>2367</v>
      </c>
      <c r="E2492">
        <v>806.40000075101898</v>
      </c>
      <c r="F2492" t="str">
        <f t="shared" si="76"/>
        <v/>
      </c>
      <c r="G2492" t="str">
        <f t="shared" si="77"/>
        <v/>
      </c>
      <c r="H2492">
        <v>2009</v>
      </c>
      <c r="I2492"/>
      <c r="J2492" s="40">
        <v>0.59333333333333327</v>
      </c>
      <c r="K2492" s="11" t="b">
        <v>0</v>
      </c>
    </row>
    <row r="2493" spans="1:11" x14ac:dyDescent="0.2">
      <c r="A2493">
        <v>2559</v>
      </c>
      <c r="B2493" t="s">
        <v>65</v>
      </c>
      <c r="C2493" s="11" t="s">
        <v>34</v>
      </c>
      <c r="D2493" t="s">
        <v>2368</v>
      </c>
      <c r="E2493">
        <v>14</v>
      </c>
      <c r="F2493" t="str">
        <f t="shared" si="76"/>
        <v/>
      </c>
      <c r="G2493" t="str">
        <f t="shared" si="77"/>
        <v/>
      </c>
      <c r="H2493">
        <v>2004</v>
      </c>
      <c r="I2493"/>
      <c r="J2493" s="40" t="s">
        <v>85</v>
      </c>
      <c r="K2493" s="11" t="b">
        <v>0</v>
      </c>
    </row>
    <row r="2494" spans="1:11" x14ac:dyDescent="0.2">
      <c r="A2494">
        <v>2560</v>
      </c>
      <c r="B2494" t="s">
        <v>18</v>
      </c>
      <c r="C2494" s="11" t="s">
        <v>44</v>
      </c>
      <c r="D2494" t="s">
        <v>2369</v>
      </c>
      <c r="E2494">
        <v>33.200000000000003</v>
      </c>
      <c r="F2494" t="str">
        <f t="shared" si="76"/>
        <v/>
      </c>
      <c r="G2494" t="str">
        <f t="shared" si="77"/>
        <v/>
      </c>
      <c r="H2494">
        <v>1947</v>
      </c>
      <c r="I2494"/>
      <c r="J2494" s="40" t="s">
        <v>85</v>
      </c>
      <c r="K2494" s="11" t="b">
        <v>0</v>
      </c>
    </row>
    <row r="2495" spans="1:11" x14ac:dyDescent="0.2">
      <c r="A2495">
        <v>2561</v>
      </c>
      <c r="B2495" t="s">
        <v>18</v>
      </c>
      <c r="C2495" s="11" t="s">
        <v>44</v>
      </c>
      <c r="D2495" t="s">
        <v>2370</v>
      </c>
      <c r="E2495">
        <v>156</v>
      </c>
      <c r="F2495" t="str">
        <f t="shared" si="76"/>
        <v/>
      </c>
      <c r="G2495" t="str">
        <f t="shared" si="77"/>
        <v/>
      </c>
      <c r="H2495">
        <v>1960</v>
      </c>
      <c r="I2495"/>
      <c r="J2495" s="40" t="s">
        <v>85</v>
      </c>
      <c r="K2495" s="11" t="b">
        <v>0</v>
      </c>
    </row>
    <row r="2496" spans="1:11" x14ac:dyDescent="0.2">
      <c r="A2496">
        <v>2562</v>
      </c>
      <c r="B2496" t="s">
        <v>18</v>
      </c>
      <c r="C2496" s="11" t="s">
        <v>52</v>
      </c>
      <c r="D2496" t="s">
        <v>2371</v>
      </c>
      <c r="E2496">
        <v>20</v>
      </c>
      <c r="F2496" t="str">
        <f t="shared" si="76"/>
        <v/>
      </c>
      <c r="G2496" t="str">
        <f t="shared" si="77"/>
        <v/>
      </c>
      <c r="H2496">
        <v>1958</v>
      </c>
      <c r="I2496"/>
      <c r="J2496" s="40" t="s">
        <v>85</v>
      </c>
      <c r="K2496" s="11" t="b">
        <v>0</v>
      </c>
    </row>
    <row r="2497" spans="1:11" x14ac:dyDescent="0.2">
      <c r="A2497">
        <v>2563</v>
      </c>
      <c r="B2497" t="s">
        <v>66</v>
      </c>
      <c r="C2497" s="11" t="s">
        <v>34</v>
      </c>
      <c r="D2497" t="s">
        <v>2372</v>
      </c>
      <c r="E2497">
        <v>39.360000036656899</v>
      </c>
      <c r="F2497" t="str">
        <f t="shared" si="76"/>
        <v/>
      </c>
      <c r="G2497" t="str">
        <f t="shared" si="77"/>
        <v/>
      </c>
      <c r="H2497">
        <v>1976</v>
      </c>
      <c r="I2497"/>
      <c r="J2497" s="40">
        <v>0.38850000000000001</v>
      </c>
      <c r="K2497" s="11" t="b">
        <v>1</v>
      </c>
    </row>
    <row r="2498" spans="1:11" x14ac:dyDescent="0.2">
      <c r="A2498">
        <v>2564</v>
      </c>
      <c r="B2498" t="s">
        <v>18</v>
      </c>
      <c r="C2498" s="11" t="s">
        <v>41</v>
      </c>
      <c r="D2498" t="s">
        <v>2373</v>
      </c>
      <c r="E2498">
        <v>18.3</v>
      </c>
      <c r="F2498" t="str">
        <f t="shared" ref="F2498:F2561" si="78">IF(B2498="PSP",E2498,"")</f>
        <v/>
      </c>
      <c r="G2498" t="str">
        <f t="shared" ref="G2498:G2561" si="79">IF(B2498="PSP",E2498*8,"")</f>
        <v/>
      </c>
      <c r="H2498">
        <v>1970</v>
      </c>
      <c r="I2498"/>
      <c r="J2498" s="40" t="s">
        <v>85</v>
      </c>
      <c r="K2498" s="11" t="b">
        <v>0</v>
      </c>
    </row>
    <row r="2499" spans="1:11" x14ac:dyDescent="0.2">
      <c r="A2499">
        <v>2565</v>
      </c>
      <c r="B2499" t="s">
        <v>7</v>
      </c>
      <c r="C2499" s="11" t="s">
        <v>52</v>
      </c>
      <c r="D2499" t="s">
        <v>2374</v>
      </c>
      <c r="E2499">
        <v>182.40000016987301</v>
      </c>
      <c r="F2499" t="str">
        <f t="shared" si="78"/>
        <v/>
      </c>
      <c r="G2499" t="str">
        <f t="shared" si="79"/>
        <v/>
      </c>
      <c r="H2499">
        <v>1993</v>
      </c>
      <c r="I2499"/>
      <c r="J2499" s="40">
        <v>0.48666666666666664</v>
      </c>
      <c r="K2499" s="11" t="b">
        <v>0</v>
      </c>
    </row>
    <row r="2500" spans="1:11" x14ac:dyDescent="0.2">
      <c r="A2500">
        <v>2566</v>
      </c>
      <c r="B2500" t="s">
        <v>66</v>
      </c>
      <c r="C2500" s="11" t="s">
        <v>52</v>
      </c>
      <c r="D2500" t="s">
        <v>2374</v>
      </c>
      <c r="E2500">
        <v>65.280000060796695</v>
      </c>
      <c r="F2500" t="str">
        <f t="shared" si="78"/>
        <v/>
      </c>
      <c r="G2500" t="str">
        <f t="shared" si="79"/>
        <v/>
      </c>
      <c r="H2500">
        <v>1959</v>
      </c>
      <c r="I2500"/>
      <c r="J2500" s="40">
        <v>0.33431250000000001</v>
      </c>
      <c r="K2500" s="11" t="b">
        <v>0</v>
      </c>
    </row>
    <row r="2501" spans="1:11" x14ac:dyDescent="0.2">
      <c r="A2501">
        <v>2567</v>
      </c>
      <c r="B2501" t="s">
        <v>7</v>
      </c>
      <c r="C2501" s="11" t="s">
        <v>52</v>
      </c>
      <c r="D2501" t="s">
        <v>2375</v>
      </c>
      <c r="E2501">
        <v>801.88800074681603</v>
      </c>
      <c r="F2501" t="str">
        <f t="shared" si="78"/>
        <v/>
      </c>
      <c r="G2501" t="str">
        <f t="shared" si="79"/>
        <v/>
      </c>
      <c r="H2501">
        <v>1964</v>
      </c>
      <c r="I2501"/>
      <c r="J2501" s="40">
        <v>0.29333333333333333</v>
      </c>
      <c r="K2501" s="11" t="b">
        <v>0</v>
      </c>
    </row>
    <row r="2502" spans="1:11" x14ac:dyDescent="0.2">
      <c r="A2502">
        <v>2568</v>
      </c>
      <c r="B2502" t="s">
        <v>7</v>
      </c>
      <c r="C2502" s="11" t="s">
        <v>38</v>
      </c>
      <c r="D2502" t="s">
        <v>2376</v>
      </c>
      <c r="E2502">
        <v>29.262720027253</v>
      </c>
      <c r="F2502" t="str">
        <f t="shared" si="78"/>
        <v/>
      </c>
      <c r="G2502" t="str">
        <f t="shared" si="79"/>
        <v/>
      </c>
      <c r="H2502">
        <v>1998</v>
      </c>
      <c r="I2502"/>
      <c r="J2502" s="40">
        <v>0.52</v>
      </c>
      <c r="K2502" s="11" t="b">
        <v>0</v>
      </c>
    </row>
    <row r="2503" spans="1:11" x14ac:dyDescent="0.2">
      <c r="A2503">
        <v>2569</v>
      </c>
      <c r="B2503" t="s">
        <v>18</v>
      </c>
      <c r="C2503" s="11" t="s">
        <v>53</v>
      </c>
      <c r="D2503" t="s">
        <v>2377</v>
      </c>
      <c r="E2503">
        <v>60</v>
      </c>
      <c r="F2503" t="str">
        <f t="shared" si="78"/>
        <v/>
      </c>
      <c r="G2503" t="str">
        <f t="shared" si="79"/>
        <v/>
      </c>
      <c r="H2503">
        <v>1948</v>
      </c>
      <c r="I2503"/>
      <c r="J2503" s="40" t="s">
        <v>85</v>
      </c>
      <c r="K2503" s="11" t="b">
        <v>0</v>
      </c>
    </row>
    <row r="2504" spans="1:11" x14ac:dyDescent="0.2">
      <c r="A2504">
        <v>2570</v>
      </c>
      <c r="B2504" t="s">
        <v>21</v>
      </c>
      <c r="C2504" s="11" t="s">
        <v>38</v>
      </c>
      <c r="D2504" t="s">
        <v>2378</v>
      </c>
      <c r="E2504">
        <v>12.16</v>
      </c>
      <c r="F2504" t="str">
        <f t="shared" si="78"/>
        <v/>
      </c>
      <c r="G2504" t="str">
        <f t="shared" si="79"/>
        <v/>
      </c>
      <c r="H2504">
        <v>2000</v>
      </c>
      <c r="I2504"/>
      <c r="J2504" s="40" t="s">
        <v>85</v>
      </c>
      <c r="K2504" s="11" t="b">
        <v>1</v>
      </c>
    </row>
    <row r="2505" spans="1:11" x14ac:dyDescent="0.2">
      <c r="A2505">
        <v>2573</v>
      </c>
      <c r="B2505" t="s">
        <v>8</v>
      </c>
      <c r="C2505" s="11" t="s">
        <v>44</v>
      </c>
      <c r="D2505" t="s">
        <v>2379</v>
      </c>
      <c r="E2505">
        <v>34.692000015825002</v>
      </c>
      <c r="F2505" t="str">
        <f t="shared" si="78"/>
        <v/>
      </c>
      <c r="G2505" t="str">
        <f t="shared" si="79"/>
        <v/>
      </c>
      <c r="H2505">
        <v>1973</v>
      </c>
      <c r="I2505"/>
      <c r="J2505" s="40">
        <v>0.30680000000000002</v>
      </c>
      <c r="K2505" s="11" t="b">
        <v>0</v>
      </c>
    </row>
    <row r="2506" spans="1:11" x14ac:dyDescent="0.2">
      <c r="A2506">
        <v>2574</v>
      </c>
      <c r="B2506" t="s">
        <v>67</v>
      </c>
      <c r="C2506" s="11" t="s">
        <v>41</v>
      </c>
      <c r="D2506" t="s">
        <v>2380</v>
      </c>
      <c r="E2506">
        <v>57.600000053644202</v>
      </c>
      <c r="F2506" t="str">
        <f t="shared" si="78"/>
        <v/>
      </c>
      <c r="G2506" t="str">
        <f t="shared" si="79"/>
        <v/>
      </c>
      <c r="H2506">
        <v>1974</v>
      </c>
      <c r="I2506"/>
      <c r="J2506" s="40">
        <v>0.38212499999999999</v>
      </c>
      <c r="K2506" s="11" t="b">
        <v>1</v>
      </c>
    </row>
    <row r="2507" spans="1:11" x14ac:dyDescent="0.2">
      <c r="A2507">
        <v>2575</v>
      </c>
      <c r="B2507" t="s">
        <v>8</v>
      </c>
      <c r="C2507" s="11" t="s">
        <v>39</v>
      </c>
      <c r="D2507" t="s">
        <v>2381</v>
      </c>
      <c r="E2507">
        <v>92.120000042021303</v>
      </c>
      <c r="F2507" t="str">
        <f t="shared" si="78"/>
        <v/>
      </c>
      <c r="G2507" t="str">
        <f t="shared" si="79"/>
        <v/>
      </c>
      <c r="H2507">
        <v>1979</v>
      </c>
      <c r="I2507"/>
      <c r="J2507" s="40">
        <v>0.32240000000000002</v>
      </c>
      <c r="K2507" s="11" t="b">
        <v>0</v>
      </c>
    </row>
    <row r="2508" spans="1:11" x14ac:dyDescent="0.2">
      <c r="A2508">
        <v>2576</v>
      </c>
      <c r="B2508" t="s">
        <v>18</v>
      </c>
      <c r="C2508" s="11" t="s">
        <v>49</v>
      </c>
      <c r="D2508" t="s">
        <v>2382</v>
      </c>
      <c r="E2508">
        <v>230.7</v>
      </c>
      <c r="F2508" t="str">
        <f t="shared" si="78"/>
        <v/>
      </c>
      <c r="G2508" t="str">
        <f t="shared" si="79"/>
        <v/>
      </c>
      <c r="H2508">
        <v>1977</v>
      </c>
      <c r="I2508"/>
      <c r="J2508" s="40" t="s">
        <v>85</v>
      </c>
      <c r="K2508" s="11" t="b">
        <v>0</v>
      </c>
    </row>
    <row r="2509" spans="1:11" x14ac:dyDescent="0.2">
      <c r="A2509">
        <v>2577</v>
      </c>
      <c r="B2509" t="s">
        <v>5</v>
      </c>
      <c r="C2509" s="11" t="s">
        <v>58</v>
      </c>
      <c r="D2509" t="s">
        <v>2383</v>
      </c>
      <c r="E2509">
        <v>184.00000035762801</v>
      </c>
      <c r="F2509" t="str">
        <f t="shared" si="78"/>
        <v/>
      </c>
      <c r="G2509" t="str">
        <f t="shared" si="79"/>
        <v/>
      </c>
      <c r="H2509">
        <v>1958</v>
      </c>
      <c r="I2509"/>
      <c r="J2509" s="40">
        <v>0.314</v>
      </c>
      <c r="K2509" s="11" t="b">
        <v>1</v>
      </c>
    </row>
    <row r="2510" spans="1:11" x14ac:dyDescent="0.2">
      <c r="A2510">
        <v>2578</v>
      </c>
      <c r="B2510" t="s">
        <v>5</v>
      </c>
      <c r="C2510" s="11" t="s">
        <v>58</v>
      </c>
      <c r="D2510" t="s">
        <v>2384</v>
      </c>
      <c r="E2510">
        <v>1465.5600028485101</v>
      </c>
      <c r="F2510" t="str">
        <f t="shared" si="78"/>
        <v/>
      </c>
      <c r="G2510" t="str">
        <f t="shared" si="79"/>
        <v/>
      </c>
      <c r="H2510">
        <v>1966</v>
      </c>
      <c r="I2510"/>
      <c r="J2510" s="40">
        <v>0.33799999999999997</v>
      </c>
      <c r="K2510" s="11" t="b">
        <v>0</v>
      </c>
    </row>
    <row r="2511" spans="1:11" x14ac:dyDescent="0.2">
      <c r="A2511">
        <v>2579</v>
      </c>
      <c r="B2511" t="s">
        <v>5</v>
      </c>
      <c r="C2511" s="11" t="s">
        <v>58</v>
      </c>
      <c r="D2511" t="s">
        <v>2385</v>
      </c>
      <c r="E2511">
        <v>835.36000162363098</v>
      </c>
      <c r="F2511" t="str">
        <f t="shared" si="78"/>
        <v/>
      </c>
      <c r="G2511" t="str">
        <f t="shared" si="79"/>
        <v/>
      </c>
      <c r="H2511">
        <v>1978</v>
      </c>
      <c r="I2511"/>
      <c r="J2511" s="40">
        <v>0.374</v>
      </c>
      <c r="K2511" s="11" t="b">
        <v>0</v>
      </c>
    </row>
    <row r="2512" spans="1:11" x14ac:dyDescent="0.2">
      <c r="A2512">
        <v>2580</v>
      </c>
      <c r="B2512" t="s">
        <v>5</v>
      </c>
      <c r="C2512" s="11" t="s">
        <v>58</v>
      </c>
      <c r="D2512" t="s">
        <v>2386</v>
      </c>
      <c r="E2512">
        <v>110.40000021457701</v>
      </c>
      <c r="F2512" t="str">
        <f t="shared" si="78"/>
        <v/>
      </c>
      <c r="G2512" t="str">
        <f t="shared" si="79"/>
        <v/>
      </c>
      <c r="H2512">
        <v>1971</v>
      </c>
      <c r="I2512"/>
      <c r="J2512" s="40">
        <v>0.35299999999999998</v>
      </c>
      <c r="K2512" s="11" t="b">
        <v>0</v>
      </c>
    </row>
    <row r="2513" spans="1:11" x14ac:dyDescent="0.2">
      <c r="A2513">
        <v>2581</v>
      </c>
      <c r="B2513" t="s">
        <v>10</v>
      </c>
      <c r="C2513" s="11" t="s">
        <v>41</v>
      </c>
      <c r="D2513" t="s">
        <v>2387</v>
      </c>
      <c r="E2513">
        <v>1050</v>
      </c>
      <c r="F2513">
        <f t="shared" si="78"/>
        <v>1050</v>
      </c>
      <c r="G2513">
        <f t="shared" si="79"/>
        <v>8400</v>
      </c>
      <c r="H2513">
        <v>1979</v>
      </c>
      <c r="I2513"/>
      <c r="J2513" s="40" t="s">
        <v>85</v>
      </c>
      <c r="K2513" s="11" t="b">
        <v>0</v>
      </c>
    </row>
    <row r="2514" spans="1:11" x14ac:dyDescent="0.2">
      <c r="A2514">
        <v>2582</v>
      </c>
      <c r="B2514" t="s">
        <v>6</v>
      </c>
      <c r="C2514" s="11" t="s">
        <v>34</v>
      </c>
      <c r="D2514" t="s">
        <v>2388</v>
      </c>
      <c r="E2514">
        <v>23.249999992549402</v>
      </c>
      <c r="F2514" t="str">
        <f t="shared" si="78"/>
        <v/>
      </c>
      <c r="G2514" t="str">
        <f t="shared" si="79"/>
        <v/>
      </c>
      <c r="H2514">
        <v>1970</v>
      </c>
      <c r="I2514"/>
      <c r="J2514" s="40">
        <v>0.359375</v>
      </c>
      <c r="K2514" s="11" t="b">
        <v>1</v>
      </c>
    </row>
    <row r="2515" spans="1:11" x14ac:dyDescent="0.2">
      <c r="A2515">
        <v>2583</v>
      </c>
      <c r="B2515" t="s">
        <v>6</v>
      </c>
      <c r="C2515" s="11" t="s">
        <v>41</v>
      </c>
      <c r="D2515" t="s">
        <v>2389</v>
      </c>
      <c r="E2515">
        <v>55.799999982118599</v>
      </c>
      <c r="F2515" t="str">
        <f t="shared" si="78"/>
        <v/>
      </c>
      <c r="G2515" t="str">
        <f t="shared" si="79"/>
        <v/>
      </c>
      <c r="H2515">
        <v>1985</v>
      </c>
      <c r="I2515"/>
      <c r="J2515" s="40">
        <v>0.40718749999999998</v>
      </c>
      <c r="K2515" s="11" t="b">
        <v>1</v>
      </c>
    </row>
    <row r="2516" spans="1:11" x14ac:dyDescent="0.2">
      <c r="A2516">
        <v>2584</v>
      </c>
      <c r="B2516" t="s">
        <v>18</v>
      </c>
      <c r="C2516" s="11" t="s">
        <v>52</v>
      </c>
      <c r="D2516" t="s">
        <v>2390</v>
      </c>
      <c r="E2516">
        <v>43.744</v>
      </c>
      <c r="F2516" t="str">
        <f t="shared" si="78"/>
        <v/>
      </c>
      <c r="G2516" t="str">
        <f t="shared" si="79"/>
        <v/>
      </c>
      <c r="H2516">
        <v>1958</v>
      </c>
      <c r="I2516"/>
      <c r="J2516" s="40" t="s">
        <v>85</v>
      </c>
      <c r="K2516" s="11" t="b">
        <v>0</v>
      </c>
    </row>
    <row r="2517" spans="1:11" x14ac:dyDescent="0.2">
      <c r="A2517">
        <v>2585</v>
      </c>
      <c r="B2517" t="s">
        <v>8</v>
      </c>
      <c r="C2517" s="11" t="s">
        <v>52</v>
      </c>
      <c r="D2517" t="s">
        <v>2391</v>
      </c>
      <c r="E2517">
        <v>10.388000004738601</v>
      </c>
      <c r="F2517" t="str">
        <f t="shared" si="78"/>
        <v/>
      </c>
      <c r="G2517" t="str">
        <f t="shared" si="79"/>
        <v/>
      </c>
      <c r="H2517">
        <v>1990</v>
      </c>
      <c r="I2517"/>
      <c r="J2517" s="40">
        <v>0.35100000000000003</v>
      </c>
      <c r="K2517" s="11" t="b">
        <v>1</v>
      </c>
    </row>
    <row r="2518" spans="1:11" x14ac:dyDescent="0.2">
      <c r="A2518">
        <v>2586</v>
      </c>
      <c r="B2518" t="s">
        <v>18</v>
      </c>
      <c r="C2518" s="11" t="s">
        <v>57</v>
      </c>
      <c r="D2518" t="s">
        <v>2392</v>
      </c>
      <c r="E2518">
        <v>16.96</v>
      </c>
      <c r="F2518" t="str">
        <f t="shared" si="78"/>
        <v/>
      </c>
      <c r="G2518" t="str">
        <f t="shared" si="79"/>
        <v/>
      </c>
      <c r="H2518">
        <v>1962</v>
      </c>
      <c r="I2518"/>
      <c r="J2518" s="40" t="s">
        <v>85</v>
      </c>
      <c r="K2518" s="11" t="b">
        <v>0</v>
      </c>
    </row>
    <row r="2519" spans="1:11" x14ac:dyDescent="0.2">
      <c r="A2519">
        <v>2587</v>
      </c>
      <c r="B2519" t="s">
        <v>6</v>
      </c>
      <c r="C2519" s="11" t="s">
        <v>44</v>
      </c>
      <c r="D2519" t="s">
        <v>2393</v>
      </c>
      <c r="E2519">
        <v>10.9739999964833</v>
      </c>
      <c r="F2519" t="str">
        <f t="shared" si="78"/>
        <v/>
      </c>
      <c r="G2519" t="str">
        <f t="shared" si="79"/>
        <v/>
      </c>
      <c r="H2519">
        <v>1989</v>
      </c>
      <c r="I2519"/>
      <c r="J2519" s="40">
        <v>0.41993749999999996</v>
      </c>
      <c r="K2519" s="11" t="b">
        <v>1</v>
      </c>
    </row>
    <row r="2520" spans="1:11" x14ac:dyDescent="0.2">
      <c r="A2520">
        <v>2588</v>
      </c>
      <c r="B2520" t="s">
        <v>18</v>
      </c>
      <c r="C2520" s="11" t="s">
        <v>51</v>
      </c>
      <c r="D2520" t="s">
        <v>2394</v>
      </c>
      <c r="E2520">
        <v>21</v>
      </c>
      <c r="F2520" t="str">
        <f t="shared" si="78"/>
        <v/>
      </c>
      <c r="G2520" t="str">
        <f t="shared" si="79"/>
        <v/>
      </c>
      <c r="H2520">
        <v>1908</v>
      </c>
      <c r="I2520"/>
      <c r="J2520" s="40" t="s">
        <v>85</v>
      </c>
      <c r="K2520" s="11" t="b">
        <v>0</v>
      </c>
    </row>
    <row r="2521" spans="1:11" x14ac:dyDescent="0.2">
      <c r="A2521">
        <v>2589</v>
      </c>
      <c r="B2521" t="s">
        <v>67</v>
      </c>
      <c r="C2521" s="11" t="s">
        <v>44</v>
      </c>
      <c r="D2521" t="s">
        <v>2395</v>
      </c>
      <c r="E2521">
        <v>240.00000022351699</v>
      </c>
      <c r="F2521" t="str">
        <f t="shared" si="78"/>
        <v/>
      </c>
      <c r="G2521" t="str">
        <f t="shared" si="79"/>
        <v/>
      </c>
      <c r="H2521">
        <v>1971</v>
      </c>
      <c r="I2521"/>
      <c r="J2521" s="40">
        <v>0.37256250000000002</v>
      </c>
      <c r="K2521" s="11" t="b">
        <v>0</v>
      </c>
    </row>
    <row r="2522" spans="1:11" x14ac:dyDescent="0.2">
      <c r="A2522">
        <v>2590</v>
      </c>
      <c r="B2522" t="s">
        <v>18</v>
      </c>
      <c r="C2522" s="11" t="s">
        <v>51</v>
      </c>
      <c r="D2522" t="s">
        <v>2396</v>
      </c>
      <c r="E2522">
        <v>84</v>
      </c>
      <c r="F2522" t="str">
        <f t="shared" si="78"/>
        <v/>
      </c>
      <c r="G2522" t="str">
        <f t="shared" si="79"/>
        <v/>
      </c>
      <c r="H2522">
        <v>1994</v>
      </c>
      <c r="I2522"/>
      <c r="J2522" s="40" t="s">
        <v>85</v>
      </c>
      <c r="K2522" s="11" t="b">
        <v>0</v>
      </c>
    </row>
    <row r="2523" spans="1:11" x14ac:dyDescent="0.2">
      <c r="A2523">
        <v>2591</v>
      </c>
      <c r="B2523" t="s">
        <v>6</v>
      </c>
      <c r="C2523" s="11" t="s">
        <v>36</v>
      </c>
      <c r="D2523" t="s">
        <v>2397</v>
      </c>
      <c r="E2523">
        <v>74.399999976158099</v>
      </c>
      <c r="F2523" t="str">
        <f t="shared" si="78"/>
        <v/>
      </c>
      <c r="G2523" t="str">
        <f t="shared" si="79"/>
        <v/>
      </c>
      <c r="H2523">
        <v>1982</v>
      </c>
      <c r="I2523"/>
      <c r="J2523" s="40">
        <v>0.39762500000000001</v>
      </c>
      <c r="K2523" s="11" t="b">
        <v>1</v>
      </c>
    </row>
    <row r="2524" spans="1:11" x14ac:dyDescent="0.2">
      <c r="A2524">
        <v>2592</v>
      </c>
      <c r="B2524" t="s">
        <v>66</v>
      </c>
      <c r="C2524" s="11" t="s">
        <v>36</v>
      </c>
      <c r="D2524" t="s">
        <v>2397</v>
      </c>
      <c r="E2524">
        <v>57.600000053644202</v>
      </c>
      <c r="F2524" t="str">
        <f t="shared" si="78"/>
        <v/>
      </c>
      <c r="G2524" t="str">
        <f t="shared" si="79"/>
        <v/>
      </c>
      <c r="H2524">
        <v>1975</v>
      </c>
      <c r="I2524"/>
      <c r="J2524" s="40">
        <v>0.3853125</v>
      </c>
      <c r="K2524" s="11" t="b">
        <v>1</v>
      </c>
    </row>
    <row r="2525" spans="1:11" x14ac:dyDescent="0.2">
      <c r="A2525">
        <v>2593</v>
      </c>
      <c r="B2525" t="s">
        <v>8</v>
      </c>
      <c r="C2525" s="11" t="s">
        <v>36</v>
      </c>
      <c r="D2525" t="s">
        <v>2397</v>
      </c>
      <c r="E2525">
        <v>55.860000025481</v>
      </c>
      <c r="F2525" t="str">
        <f t="shared" si="78"/>
        <v/>
      </c>
      <c r="G2525" t="str">
        <f t="shared" si="79"/>
        <v/>
      </c>
      <c r="H2525">
        <v>1995</v>
      </c>
      <c r="I2525"/>
      <c r="J2525" s="40">
        <v>0.36399999999999999</v>
      </c>
      <c r="K2525" s="11" t="b">
        <v>1</v>
      </c>
    </row>
    <row r="2526" spans="1:11" x14ac:dyDescent="0.2">
      <c r="A2526">
        <v>2594</v>
      </c>
      <c r="B2526" t="s">
        <v>67</v>
      </c>
      <c r="C2526" s="11" t="s">
        <v>52</v>
      </c>
      <c r="D2526" t="s">
        <v>2398</v>
      </c>
      <c r="E2526">
        <v>297.600000277162</v>
      </c>
      <c r="F2526" t="str">
        <f t="shared" si="78"/>
        <v/>
      </c>
      <c r="G2526" t="str">
        <f t="shared" si="79"/>
        <v/>
      </c>
      <c r="H2526">
        <v>1963</v>
      </c>
      <c r="I2526"/>
      <c r="J2526" s="40">
        <v>0.3470625</v>
      </c>
      <c r="K2526" s="11" t="b">
        <v>0</v>
      </c>
    </row>
    <row r="2527" spans="1:11" x14ac:dyDescent="0.2">
      <c r="A2527">
        <v>2595</v>
      </c>
      <c r="B2527" t="s">
        <v>9</v>
      </c>
      <c r="C2527" s="11" t="s">
        <v>38</v>
      </c>
      <c r="D2527" t="s">
        <v>2399</v>
      </c>
      <c r="E2527">
        <v>66.738000030443104</v>
      </c>
      <c r="F2527" t="str">
        <f t="shared" si="78"/>
        <v/>
      </c>
      <c r="G2527" t="str">
        <f t="shared" si="79"/>
        <v/>
      </c>
      <c r="H2527">
        <v>1975</v>
      </c>
      <c r="I2527"/>
      <c r="J2527" s="40">
        <v>0.312</v>
      </c>
      <c r="K2527" s="11" t="b">
        <v>0</v>
      </c>
    </row>
    <row r="2528" spans="1:11" x14ac:dyDescent="0.2">
      <c r="A2528">
        <v>2596</v>
      </c>
      <c r="B2528" t="s">
        <v>18</v>
      </c>
      <c r="C2528" s="11" t="s">
        <v>36</v>
      </c>
      <c r="D2528" t="s">
        <v>2400</v>
      </c>
      <c r="E2528">
        <v>11</v>
      </c>
      <c r="F2528" t="str">
        <f t="shared" si="78"/>
        <v/>
      </c>
      <c r="G2528" t="str">
        <f t="shared" si="79"/>
        <v/>
      </c>
      <c r="H2528">
        <v>1995</v>
      </c>
      <c r="I2528"/>
      <c r="J2528" s="40" t="s">
        <v>85</v>
      </c>
      <c r="K2528" s="11" t="b">
        <v>0</v>
      </c>
    </row>
    <row r="2529" spans="1:11" x14ac:dyDescent="0.2">
      <c r="A2529">
        <v>2597</v>
      </c>
      <c r="B2529" t="s">
        <v>65</v>
      </c>
      <c r="C2529" s="11" t="s">
        <v>57</v>
      </c>
      <c r="D2529" t="s">
        <v>2401</v>
      </c>
      <c r="E2529">
        <v>11.6</v>
      </c>
      <c r="F2529" t="str">
        <f t="shared" si="78"/>
        <v/>
      </c>
      <c r="G2529" t="str">
        <f t="shared" si="79"/>
        <v/>
      </c>
      <c r="H2529">
        <v>1994</v>
      </c>
      <c r="I2529"/>
      <c r="J2529" s="40" t="s">
        <v>85</v>
      </c>
      <c r="K2529" s="11" t="b">
        <v>0</v>
      </c>
    </row>
    <row r="2530" spans="1:11" x14ac:dyDescent="0.2">
      <c r="A2530">
        <v>2598</v>
      </c>
      <c r="B2530" t="s">
        <v>67</v>
      </c>
      <c r="C2530" s="11" t="s">
        <v>52</v>
      </c>
      <c r="D2530" t="s">
        <v>2402</v>
      </c>
      <c r="E2530">
        <v>50.8800000473857</v>
      </c>
      <c r="F2530" t="str">
        <f t="shared" si="78"/>
        <v/>
      </c>
      <c r="G2530" t="str">
        <f t="shared" si="79"/>
        <v/>
      </c>
      <c r="H2530">
        <v>1974</v>
      </c>
      <c r="I2530"/>
      <c r="J2530" s="40">
        <v>0.38212499999999999</v>
      </c>
      <c r="K2530" s="11" t="b">
        <v>0</v>
      </c>
    </row>
    <row r="2531" spans="1:11" x14ac:dyDescent="0.2">
      <c r="A2531">
        <v>2599</v>
      </c>
      <c r="B2531" t="s">
        <v>18</v>
      </c>
      <c r="C2531" s="11" t="s">
        <v>37</v>
      </c>
      <c r="D2531" t="s">
        <v>2403</v>
      </c>
      <c r="E2531">
        <v>21</v>
      </c>
      <c r="F2531" t="str">
        <f t="shared" si="78"/>
        <v/>
      </c>
      <c r="G2531" t="str">
        <f t="shared" si="79"/>
        <v/>
      </c>
      <c r="H2531">
        <v>1983</v>
      </c>
      <c r="I2531"/>
      <c r="J2531" s="40" t="s">
        <v>85</v>
      </c>
      <c r="K2531" s="11" t="b">
        <v>0</v>
      </c>
    </row>
    <row r="2532" spans="1:11" x14ac:dyDescent="0.2">
      <c r="A2532">
        <v>2600</v>
      </c>
      <c r="B2532" t="s">
        <v>7</v>
      </c>
      <c r="C2532" s="11" t="s">
        <v>52</v>
      </c>
      <c r="D2532" t="s">
        <v>2404</v>
      </c>
      <c r="E2532">
        <v>12.7296000118554</v>
      </c>
      <c r="F2532" t="str">
        <f t="shared" si="78"/>
        <v/>
      </c>
      <c r="G2532" t="str">
        <f t="shared" si="79"/>
        <v/>
      </c>
      <c r="H2532">
        <v>1991</v>
      </c>
      <c r="I2532"/>
      <c r="J2532" s="40">
        <v>0.47333333333333338</v>
      </c>
      <c r="K2532" s="11" t="b">
        <v>0</v>
      </c>
    </row>
    <row r="2533" spans="1:11" x14ac:dyDescent="0.2">
      <c r="A2533">
        <v>2601</v>
      </c>
      <c r="B2533" t="s">
        <v>18</v>
      </c>
      <c r="C2533" s="11" t="s">
        <v>61</v>
      </c>
      <c r="D2533" t="s">
        <v>2405</v>
      </c>
      <c r="E2533">
        <v>10.8</v>
      </c>
      <c r="F2533" t="str">
        <f t="shared" si="78"/>
        <v/>
      </c>
      <c r="G2533" t="str">
        <f t="shared" si="79"/>
        <v/>
      </c>
      <c r="H2533">
        <v>2008</v>
      </c>
      <c r="I2533"/>
      <c r="J2533" s="40" t="s">
        <v>85</v>
      </c>
      <c r="K2533" s="11" t="b">
        <v>0</v>
      </c>
    </row>
    <row r="2534" spans="1:11" x14ac:dyDescent="0.2">
      <c r="A2534">
        <v>2602</v>
      </c>
      <c r="B2534" t="s">
        <v>8</v>
      </c>
      <c r="C2534" s="11" t="s">
        <v>57</v>
      </c>
      <c r="D2534" t="s">
        <v>2406</v>
      </c>
      <c r="E2534">
        <v>13.313300006073</v>
      </c>
      <c r="F2534" t="str">
        <f t="shared" si="78"/>
        <v/>
      </c>
      <c r="G2534" t="str">
        <f t="shared" si="79"/>
        <v/>
      </c>
      <c r="H2534">
        <v>1997</v>
      </c>
      <c r="I2534"/>
      <c r="J2534" s="40">
        <v>0.36920000000000003</v>
      </c>
      <c r="K2534" s="11" t="b">
        <v>1</v>
      </c>
    </row>
    <row r="2535" spans="1:11" x14ac:dyDescent="0.2">
      <c r="A2535">
        <v>2603</v>
      </c>
      <c r="B2535" t="s">
        <v>66</v>
      </c>
      <c r="C2535" s="11" t="s">
        <v>57</v>
      </c>
      <c r="D2535" t="s">
        <v>2407</v>
      </c>
      <c r="E2535">
        <v>10.7520000100136</v>
      </c>
      <c r="F2535" t="str">
        <f t="shared" si="78"/>
        <v/>
      </c>
      <c r="G2535" t="str">
        <f t="shared" si="79"/>
        <v/>
      </c>
      <c r="H2535">
        <v>1995</v>
      </c>
      <c r="I2535"/>
      <c r="J2535" s="40">
        <v>0.44906249999999998</v>
      </c>
      <c r="K2535" s="11" t="b">
        <v>1</v>
      </c>
    </row>
    <row r="2536" spans="1:11" x14ac:dyDescent="0.2">
      <c r="A2536">
        <v>2604</v>
      </c>
      <c r="B2536" t="s">
        <v>7</v>
      </c>
      <c r="C2536" s="11" t="s">
        <v>57</v>
      </c>
      <c r="D2536" t="s">
        <v>2408</v>
      </c>
      <c r="E2536">
        <v>20.121600018739699</v>
      </c>
      <c r="F2536" t="str">
        <f t="shared" si="78"/>
        <v/>
      </c>
      <c r="G2536" t="str">
        <f t="shared" si="79"/>
        <v/>
      </c>
      <c r="H2536">
        <v>1993</v>
      </c>
      <c r="I2536"/>
      <c r="J2536" s="40">
        <v>0.48666666666666664</v>
      </c>
      <c r="K2536" s="11" t="b">
        <v>0</v>
      </c>
    </row>
    <row r="2537" spans="1:11" x14ac:dyDescent="0.2">
      <c r="A2537">
        <v>2605</v>
      </c>
      <c r="B2537" t="s">
        <v>8</v>
      </c>
      <c r="C2537" s="11" t="s">
        <v>57</v>
      </c>
      <c r="D2537" t="s">
        <v>2409</v>
      </c>
      <c r="E2537">
        <v>21.560000009834798</v>
      </c>
      <c r="F2537" t="str">
        <f t="shared" si="78"/>
        <v/>
      </c>
      <c r="G2537" t="str">
        <f t="shared" si="79"/>
        <v/>
      </c>
      <c r="H2537">
        <v>2002</v>
      </c>
      <c r="I2537"/>
      <c r="J2537" s="40">
        <v>0.38219999999999998</v>
      </c>
      <c r="K2537" s="11" t="b">
        <v>1</v>
      </c>
    </row>
    <row r="2538" spans="1:11" x14ac:dyDescent="0.2">
      <c r="A2538">
        <v>2606</v>
      </c>
      <c r="B2538" t="s">
        <v>67</v>
      </c>
      <c r="C2538" s="11" t="s">
        <v>60</v>
      </c>
      <c r="D2538" t="s">
        <v>2410</v>
      </c>
      <c r="E2538">
        <v>24.960000023245801</v>
      </c>
      <c r="F2538" t="str">
        <f t="shared" si="78"/>
        <v/>
      </c>
      <c r="G2538" t="str">
        <f t="shared" si="79"/>
        <v/>
      </c>
      <c r="H2538">
        <v>1972</v>
      </c>
      <c r="I2538"/>
      <c r="J2538" s="40">
        <v>0.37575000000000003</v>
      </c>
      <c r="K2538" s="11" t="b">
        <v>1</v>
      </c>
    </row>
    <row r="2539" spans="1:11" x14ac:dyDescent="0.2">
      <c r="A2539">
        <v>2607</v>
      </c>
      <c r="B2539" t="s">
        <v>5</v>
      </c>
      <c r="C2539" s="11" t="s">
        <v>48</v>
      </c>
      <c r="D2539" t="s">
        <v>2411</v>
      </c>
      <c r="E2539">
        <v>769.12000149488404</v>
      </c>
      <c r="F2539" t="str">
        <f t="shared" si="78"/>
        <v/>
      </c>
      <c r="G2539" t="str">
        <f t="shared" si="79"/>
        <v/>
      </c>
      <c r="H2539">
        <v>1969</v>
      </c>
      <c r="I2539"/>
      <c r="J2539" s="40">
        <v>0.34700000000000003</v>
      </c>
      <c r="K2539" s="11" t="b">
        <v>0</v>
      </c>
    </row>
    <row r="2540" spans="1:11" x14ac:dyDescent="0.2">
      <c r="A2540">
        <v>2608</v>
      </c>
      <c r="B2540" t="s">
        <v>8</v>
      </c>
      <c r="C2540" s="11" t="s">
        <v>48</v>
      </c>
      <c r="D2540" t="s">
        <v>2411</v>
      </c>
      <c r="E2540">
        <v>64.680000029504299</v>
      </c>
      <c r="F2540" t="str">
        <f t="shared" si="78"/>
        <v/>
      </c>
      <c r="G2540" t="str">
        <f t="shared" si="79"/>
        <v/>
      </c>
      <c r="H2540">
        <v>2007</v>
      </c>
      <c r="I2540"/>
      <c r="J2540" s="40">
        <v>0.39519999999999994</v>
      </c>
      <c r="K2540" s="11" t="b">
        <v>0</v>
      </c>
    </row>
    <row r="2541" spans="1:11" x14ac:dyDescent="0.2">
      <c r="A2541">
        <v>2609</v>
      </c>
      <c r="B2541" t="s">
        <v>18</v>
      </c>
      <c r="C2541" s="11" t="s">
        <v>35</v>
      </c>
      <c r="D2541" t="s">
        <v>2412</v>
      </c>
      <c r="E2541">
        <v>217.8</v>
      </c>
      <c r="F2541" t="str">
        <f t="shared" si="78"/>
        <v/>
      </c>
      <c r="G2541" t="str">
        <f t="shared" si="79"/>
        <v/>
      </c>
      <c r="H2541">
        <v>1956</v>
      </c>
      <c r="I2541"/>
      <c r="J2541" s="40" t="s">
        <v>85</v>
      </c>
      <c r="K2541" s="11" t="b">
        <v>0</v>
      </c>
    </row>
    <row r="2542" spans="1:11" x14ac:dyDescent="0.2">
      <c r="A2542">
        <v>2610</v>
      </c>
      <c r="B2542" t="s">
        <v>18</v>
      </c>
      <c r="C2542" s="11" t="s">
        <v>35</v>
      </c>
      <c r="D2542" t="s">
        <v>2413</v>
      </c>
      <c r="E2542">
        <v>25</v>
      </c>
      <c r="F2542" t="str">
        <f t="shared" si="78"/>
        <v/>
      </c>
      <c r="G2542" t="str">
        <f t="shared" si="79"/>
        <v/>
      </c>
      <c r="H2542">
        <v>1929</v>
      </c>
      <c r="I2542"/>
      <c r="J2542" s="40" t="s">
        <v>85</v>
      </c>
      <c r="K2542" s="11" t="b">
        <v>0</v>
      </c>
    </row>
    <row r="2543" spans="1:11" x14ac:dyDescent="0.2">
      <c r="A2543">
        <v>2611</v>
      </c>
      <c r="B2543" t="s">
        <v>18</v>
      </c>
      <c r="C2543" s="11" t="s">
        <v>35</v>
      </c>
      <c r="D2543" t="s">
        <v>2414</v>
      </c>
      <c r="E2543">
        <v>280</v>
      </c>
      <c r="F2543" t="str">
        <f t="shared" si="78"/>
        <v/>
      </c>
      <c r="G2543" t="str">
        <f t="shared" si="79"/>
        <v/>
      </c>
      <c r="H2543">
        <v>1973</v>
      </c>
      <c r="I2543"/>
      <c r="J2543" s="40" t="s">
        <v>85</v>
      </c>
      <c r="K2543" s="11" t="b">
        <v>0</v>
      </c>
    </row>
    <row r="2544" spans="1:11" x14ac:dyDescent="0.2">
      <c r="A2544">
        <v>2612</v>
      </c>
      <c r="B2544" t="s">
        <v>18</v>
      </c>
      <c r="C2544" s="11" t="s">
        <v>44</v>
      </c>
      <c r="D2544" t="s">
        <v>2415</v>
      </c>
      <c r="E2544">
        <v>18.3</v>
      </c>
      <c r="F2544" t="str">
        <f t="shared" si="78"/>
        <v/>
      </c>
      <c r="G2544" t="str">
        <f t="shared" si="79"/>
        <v/>
      </c>
      <c r="H2544">
        <v>1954</v>
      </c>
      <c r="I2544"/>
      <c r="J2544" s="40" t="s">
        <v>85</v>
      </c>
      <c r="K2544" s="11" t="b">
        <v>0</v>
      </c>
    </row>
    <row r="2545" spans="1:11" x14ac:dyDescent="0.2">
      <c r="A2545">
        <v>2613</v>
      </c>
      <c r="B2545" t="s">
        <v>18</v>
      </c>
      <c r="C2545" s="11" t="s">
        <v>53</v>
      </c>
      <c r="D2545" t="s">
        <v>2416</v>
      </c>
      <c r="E2545">
        <v>38.200000000000003</v>
      </c>
      <c r="F2545" t="str">
        <f t="shared" si="78"/>
        <v/>
      </c>
      <c r="G2545" t="str">
        <f t="shared" si="79"/>
        <v/>
      </c>
      <c r="H2545">
        <v>1986</v>
      </c>
      <c r="I2545"/>
      <c r="J2545" s="40" t="s">
        <v>85</v>
      </c>
      <c r="K2545" s="11" t="b">
        <v>0</v>
      </c>
    </row>
    <row r="2546" spans="1:11" x14ac:dyDescent="0.2">
      <c r="A2546">
        <v>2614</v>
      </c>
      <c r="B2546" t="s">
        <v>21</v>
      </c>
      <c r="C2546" s="11" t="s">
        <v>41</v>
      </c>
      <c r="D2546" t="s">
        <v>2417</v>
      </c>
      <c r="E2546">
        <v>105.5</v>
      </c>
      <c r="F2546" t="str">
        <f t="shared" si="78"/>
        <v/>
      </c>
      <c r="G2546" t="str">
        <f t="shared" si="79"/>
        <v/>
      </c>
      <c r="H2546">
        <v>2010</v>
      </c>
      <c r="I2546"/>
      <c r="J2546" s="40" t="s">
        <v>85</v>
      </c>
      <c r="K2546" s="11" t="b">
        <v>1</v>
      </c>
    </row>
    <row r="2547" spans="1:11" x14ac:dyDescent="0.2">
      <c r="A2547">
        <v>2615</v>
      </c>
      <c r="B2547" t="s">
        <v>8</v>
      </c>
      <c r="C2547" s="11" t="s">
        <v>41</v>
      </c>
      <c r="D2547" t="s">
        <v>2417</v>
      </c>
      <c r="E2547">
        <v>24.108000010997099</v>
      </c>
      <c r="F2547" t="str">
        <f t="shared" si="78"/>
        <v/>
      </c>
      <c r="G2547" t="str">
        <f t="shared" si="79"/>
        <v/>
      </c>
      <c r="H2547">
        <v>1992</v>
      </c>
      <c r="I2547"/>
      <c r="J2547" s="40">
        <v>0.35619999999999996</v>
      </c>
      <c r="K2547" s="11" t="b">
        <v>1</v>
      </c>
    </row>
    <row r="2548" spans="1:11" x14ac:dyDescent="0.2">
      <c r="A2548">
        <v>2616</v>
      </c>
      <c r="B2548" t="s">
        <v>8</v>
      </c>
      <c r="C2548" s="11" t="s">
        <v>44</v>
      </c>
      <c r="D2548" t="s">
        <v>2418</v>
      </c>
      <c r="E2548">
        <v>24.500000011175899</v>
      </c>
      <c r="F2548" t="str">
        <f t="shared" si="78"/>
        <v/>
      </c>
      <c r="G2548" t="str">
        <f t="shared" si="79"/>
        <v/>
      </c>
      <c r="H2548">
        <v>2000</v>
      </c>
      <c r="I2548"/>
      <c r="J2548" s="40">
        <v>0.377</v>
      </c>
      <c r="K2548" s="11" t="b">
        <v>1</v>
      </c>
    </row>
    <row r="2549" spans="1:11" x14ac:dyDescent="0.2">
      <c r="A2549">
        <v>2617</v>
      </c>
      <c r="B2549" t="s">
        <v>67</v>
      </c>
      <c r="C2549" s="11" t="s">
        <v>41</v>
      </c>
      <c r="D2549" t="s">
        <v>2419</v>
      </c>
      <c r="E2549">
        <v>12.0960000112653</v>
      </c>
      <c r="F2549" t="str">
        <f t="shared" si="78"/>
        <v/>
      </c>
      <c r="G2549" t="str">
        <f t="shared" si="79"/>
        <v/>
      </c>
      <c r="H2549">
        <v>1973</v>
      </c>
      <c r="I2549"/>
      <c r="J2549" s="40">
        <v>0.37893749999999998</v>
      </c>
      <c r="K2549" s="11" t="b">
        <v>1</v>
      </c>
    </row>
    <row r="2550" spans="1:11" x14ac:dyDescent="0.2">
      <c r="A2550">
        <v>2618</v>
      </c>
      <c r="B2550" t="s">
        <v>18</v>
      </c>
      <c r="C2550" s="11" t="s">
        <v>50</v>
      </c>
      <c r="D2550" t="s">
        <v>2420</v>
      </c>
      <c r="E2550">
        <v>345</v>
      </c>
      <c r="F2550" t="str">
        <f t="shared" si="78"/>
        <v/>
      </c>
      <c r="G2550" t="str">
        <f t="shared" si="79"/>
        <v/>
      </c>
      <c r="H2550">
        <v>1970</v>
      </c>
      <c r="I2550"/>
      <c r="J2550" s="40" t="s">
        <v>85</v>
      </c>
      <c r="K2550" s="11" t="b">
        <v>0</v>
      </c>
    </row>
    <row r="2551" spans="1:11" x14ac:dyDescent="0.2">
      <c r="A2551">
        <v>2619</v>
      </c>
      <c r="B2551" t="s">
        <v>67</v>
      </c>
      <c r="C2551" s="11" t="s">
        <v>75</v>
      </c>
      <c r="D2551" t="s">
        <v>2421</v>
      </c>
      <c r="E2551">
        <v>201.600000187755</v>
      </c>
      <c r="F2551" t="str">
        <f t="shared" si="78"/>
        <v/>
      </c>
      <c r="G2551" t="str">
        <f t="shared" si="79"/>
        <v/>
      </c>
      <c r="H2551">
        <v>1979</v>
      </c>
      <c r="I2551"/>
      <c r="J2551" s="40">
        <v>0.39806249999999999</v>
      </c>
      <c r="K2551" s="11" t="b">
        <v>1</v>
      </c>
    </row>
    <row r="2552" spans="1:11" x14ac:dyDescent="0.2">
      <c r="A2552">
        <v>2620</v>
      </c>
      <c r="B2552" t="s">
        <v>18</v>
      </c>
      <c r="C2552" s="11" t="s">
        <v>52</v>
      </c>
      <c r="D2552" t="s">
        <v>2422</v>
      </c>
      <c r="E2552">
        <v>11.3</v>
      </c>
      <c r="F2552" t="str">
        <f t="shared" si="78"/>
        <v/>
      </c>
      <c r="G2552" t="str">
        <f t="shared" si="79"/>
        <v/>
      </c>
      <c r="H2552">
        <v>2000</v>
      </c>
      <c r="I2552"/>
      <c r="J2552" s="40" t="s">
        <v>85</v>
      </c>
      <c r="K2552" s="11" t="b">
        <v>0</v>
      </c>
    </row>
    <row r="2553" spans="1:11" x14ac:dyDescent="0.2">
      <c r="A2553">
        <v>2621</v>
      </c>
      <c r="B2553" t="s">
        <v>18</v>
      </c>
      <c r="C2553" s="11" t="s">
        <v>57</v>
      </c>
      <c r="D2553" t="s">
        <v>2423</v>
      </c>
      <c r="E2553">
        <v>66.400000000000006</v>
      </c>
      <c r="F2553" t="str">
        <f t="shared" si="78"/>
        <v/>
      </c>
      <c r="G2553" t="str">
        <f t="shared" si="79"/>
        <v/>
      </c>
      <c r="H2553">
        <v>1969</v>
      </c>
      <c r="I2553"/>
      <c r="J2553" s="40" t="s">
        <v>85</v>
      </c>
      <c r="K2553" s="11" t="b">
        <v>0</v>
      </c>
    </row>
    <row r="2554" spans="1:11" x14ac:dyDescent="0.2">
      <c r="A2554">
        <v>2622</v>
      </c>
      <c r="B2554" t="s">
        <v>18</v>
      </c>
      <c r="C2554" s="11" t="s">
        <v>53</v>
      </c>
      <c r="D2554" t="s">
        <v>2424</v>
      </c>
      <c r="E2554">
        <v>18.600000000000001</v>
      </c>
      <c r="F2554" t="str">
        <f t="shared" si="78"/>
        <v/>
      </c>
      <c r="G2554" t="str">
        <f t="shared" si="79"/>
        <v/>
      </c>
      <c r="H2554">
        <v>1953</v>
      </c>
      <c r="I2554"/>
      <c r="J2554" s="40" t="s">
        <v>85</v>
      </c>
      <c r="K2554" s="11" t="b">
        <v>0</v>
      </c>
    </row>
    <row r="2555" spans="1:11" x14ac:dyDescent="0.2">
      <c r="A2555">
        <v>2623</v>
      </c>
      <c r="B2555" t="s">
        <v>7</v>
      </c>
      <c r="C2555" s="11" t="s">
        <v>34</v>
      </c>
      <c r="D2555" t="s">
        <v>2425</v>
      </c>
      <c r="E2555">
        <v>674.88000062853098</v>
      </c>
      <c r="F2555" t="str">
        <f t="shared" si="78"/>
        <v/>
      </c>
      <c r="G2555" t="str">
        <f t="shared" si="79"/>
        <v/>
      </c>
      <c r="H2555">
        <v>1995</v>
      </c>
      <c r="I2555"/>
      <c r="J2555" s="40">
        <v>0.5</v>
      </c>
      <c r="K2555" s="11" t="b">
        <v>0</v>
      </c>
    </row>
    <row r="2556" spans="1:11" x14ac:dyDescent="0.2">
      <c r="A2556">
        <v>2624</v>
      </c>
      <c r="B2556" t="s">
        <v>9</v>
      </c>
      <c r="C2556" s="11" t="s">
        <v>34</v>
      </c>
      <c r="D2556" t="s">
        <v>2425</v>
      </c>
      <c r="E2556">
        <v>18.2868000083417</v>
      </c>
      <c r="F2556" t="str">
        <f t="shared" si="78"/>
        <v/>
      </c>
      <c r="G2556" t="str">
        <f t="shared" si="79"/>
        <v/>
      </c>
      <c r="H2556">
        <v>1999</v>
      </c>
      <c r="I2556"/>
      <c r="J2556" s="40">
        <v>0.37439999999999996</v>
      </c>
      <c r="K2556" s="11" t="b">
        <v>0</v>
      </c>
    </row>
    <row r="2557" spans="1:11" x14ac:dyDescent="0.2">
      <c r="A2557">
        <v>2626</v>
      </c>
      <c r="B2557" t="s">
        <v>6</v>
      </c>
      <c r="C2557" s="11" t="s">
        <v>41</v>
      </c>
      <c r="D2557" t="s">
        <v>2426</v>
      </c>
      <c r="E2557">
        <v>699.35999977588699</v>
      </c>
      <c r="F2557" t="str">
        <f t="shared" si="78"/>
        <v/>
      </c>
      <c r="G2557" t="str">
        <f t="shared" si="79"/>
        <v/>
      </c>
      <c r="H2557">
        <v>1979</v>
      </c>
      <c r="I2557"/>
      <c r="J2557" s="40">
        <v>0.38806249999999998</v>
      </c>
      <c r="K2557" s="11" t="b">
        <v>0</v>
      </c>
    </row>
    <row r="2558" spans="1:11" x14ac:dyDescent="0.2">
      <c r="A2558">
        <v>2627</v>
      </c>
      <c r="B2558" t="s">
        <v>5</v>
      </c>
      <c r="C2558" s="11" t="s">
        <v>57</v>
      </c>
      <c r="D2558" t="s">
        <v>2427</v>
      </c>
      <c r="E2558">
        <v>508.760000988841</v>
      </c>
      <c r="F2558" t="str">
        <f t="shared" si="78"/>
        <v/>
      </c>
      <c r="G2558" t="str">
        <f t="shared" si="79"/>
        <v/>
      </c>
      <c r="H2558">
        <v>1980</v>
      </c>
      <c r="I2558"/>
      <c r="J2558" s="40">
        <v>0.38</v>
      </c>
      <c r="K2558" s="11" t="b">
        <v>0</v>
      </c>
    </row>
    <row r="2559" spans="1:11" x14ac:dyDescent="0.2">
      <c r="A2559">
        <v>2628</v>
      </c>
      <c r="B2559" t="s">
        <v>18</v>
      </c>
      <c r="C2559" s="11" t="s">
        <v>41</v>
      </c>
      <c r="D2559" t="s">
        <v>2428</v>
      </c>
      <c r="E2559">
        <v>15</v>
      </c>
      <c r="F2559" t="str">
        <f t="shared" si="78"/>
        <v/>
      </c>
      <c r="G2559" t="str">
        <f t="shared" si="79"/>
        <v/>
      </c>
      <c r="H2559">
        <v>1922</v>
      </c>
      <c r="I2559"/>
      <c r="J2559" s="40" t="s">
        <v>85</v>
      </c>
      <c r="K2559" s="11" t="b">
        <v>0</v>
      </c>
    </row>
    <row r="2560" spans="1:11" x14ac:dyDescent="0.2">
      <c r="A2560">
        <v>2629</v>
      </c>
      <c r="B2560" t="s">
        <v>18</v>
      </c>
      <c r="C2560" s="11" t="s">
        <v>35</v>
      </c>
      <c r="D2560" t="s">
        <v>2429</v>
      </c>
      <c r="E2560">
        <v>50</v>
      </c>
      <c r="F2560" t="str">
        <f t="shared" si="78"/>
        <v/>
      </c>
      <c r="G2560" t="str">
        <f t="shared" si="79"/>
        <v/>
      </c>
      <c r="H2560">
        <v>1989</v>
      </c>
      <c r="I2560"/>
      <c r="J2560" s="40" t="s">
        <v>85</v>
      </c>
      <c r="K2560" s="11" t="b">
        <v>0</v>
      </c>
    </row>
    <row r="2561" spans="1:11" x14ac:dyDescent="0.2">
      <c r="A2561">
        <v>2630</v>
      </c>
      <c r="B2561" t="s">
        <v>8</v>
      </c>
      <c r="C2561" s="11" t="s">
        <v>52</v>
      </c>
      <c r="D2561" t="s">
        <v>2430</v>
      </c>
      <c r="E2561">
        <v>31.360000014305101</v>
      </c>
      <c r="F2561" t="str">
        <f t="shared" si="78"/>
        <v/>
      </c>
      <c r="G2561" t="str">
        <f t="shared" si="79"/>
        <v/>
      </c>
      <c r="H2561">
        <v>2008</v>
      </c>
      <c r="I2561"/>
      <c r="J2561" s="40">
        <v>0.39779999999999999</v>
      </c>
      <c r="K2561" s="11" t="b">
        <v>0</v>
      </c>
    </row>
    <row r="2562" spans="1:11" x14ac:dyDescent="0.2">
      <c r="A2562">
        <v>2632</v>
      </c>
      <c r="B2562" t="s">
        <v>18</v>
      </c>
      <c r="C2562" s="11" t="s">
        <v>50</v>
      </c>
      <c r="D2562" t="s">
        <v>2431</v>
      </c>
      <c r="E2562">
        <v>200.7</v>
      </c>
      <c r="F2562" t="str">
        <f t="shared" ref="F2562:F2625" si="80">IF(B2562="PSP",E2562,"")</f>
        <v/>
      </c>
      <c r="G2562" t="str">
        <f t="shared" ref="G2562:G2625" si="81">IF(B2562="PSP",E2562*8,"")</f>
        <v/>
      </c>
      <c r="H2562">
        <v>1982</v>
      </c>
      <c r="I2562"/>
      <c r="J2562" s="40" t="s">
        <v>85</v>
      </c>
      <c r="K2562" s="11" t="b">
        <v>0</v>
      </c>
    </row>
    <row r="2563" spans="1:11" x14ac:dyDescent="0.2">
      <c r="A2563">
        <v>2633</v>
      </c>
      <c r="B2563" t="s">
        <v>18</v>
      </c>
      <c r="C2563" s="11" t="s">
        <v>35</v>
      </c>
      <c r="D2563" t="s">
        <v>2432</v>
      </c>
      <c r="E2563">
        <v>22.9</v>
      </c>
      <c r="F2563" t="str">
        <f t="shared" si="80"/>
        <v/>
      </c>
      <c r="G2563" t="str">
        <f t="shared" si="81"/>
        <v/>
      </c>
      <c r="H2563">
        <v>1978</v>
      </c>
      <c r="I2563"/>
      <c r="J2563" s="40" t="s">
        <v>85</v>
      </c>
      <c r="K2563" s="11" t="b">
        <v>0</v>
      </c>
    </row>
    <row r="2564" spans="1:11" x14ac:dyDescent="0.2">
      <c r="A2564">
        <v>2634</v>
      </c>
      <c r="B2564" t="s">
        <v>6</v>
      </c>
      <c r="C2564" s="11" t="s">
        <v>50</v>
      </c>
      <c r="D2564" t="s">
        <v>2433</v>
      </c>
      <c r="E2564">
        <v>228.779999926686</v>
      </c>
      <c r="F2564" t="str">
        <f t="shared" si="80"/>
        <v/>
      </c>
      <c r="G2564" t="str">
        <f t="shared" si="81"/>
        <v/>
      </c>
      <c r="H2564">
        <v>1986</v>
      </c>
      <c r="I2564"/>
      <c r="J2564" s="40">
        <v>0.41037499999999999</v>
      </c>
      <c r="K2564" s="11" t="b">
        <v>1</v>
      </c>
    </row>
    <row r="2565" spans="1:11" x14ac:dyDescent="0.2">
      <c r="A2565">
        <v>2635</v>
      </c>
      <c r="B2565" t="s">
        <v>18</v>
      </c>
      <c r="C2565" s="11" t="s">
        <v>50</v>
      </c>
      <c r="D2565" t="s">
        <v>2434</v>
      </c>
      <c r="E2565">
        <v>17.100000000000001</v>
      </c>
      <c r="F2565" t="str">
        <f t="shared" si="80"/>
        <v/>
      </c>
      <c r="G2565" t="str">
        <f t="shared" si="81"/>
        <v/>
      </c>
      <c r="H2565">
        <v>1985</v>
      </c>
      <c r="I2565"/>
      <c r="J2565" s="40" t="s">
        <v>85</v>
      </c>
      <c r="K2565" s="11" t="b">
        <v>0</v>
      </c>
    </row>
    <row r="2566" spans="1:11" x14ac:dyDescent="0.2">
      <c r="A2566">
        <v>2636</v>
      </c>
      <c r="B2566" t="s">
        <v>8</v>
      </c>
      <c r="C2566" s="11" t="s">
        <v>44</v>
      </c>
      <c r="D2566" t="s">
        <v>2435</v>
      </c>
      <c r="E2566">
        <v>25.480000011622899</v>
      </c>
      <c r="F2566" t="str">
        <f t="shared" si="80"/>
        <v/>
      </c>
      <c r="G2566" t="str">
        <f t="shared" si="81"/>
        <v/>
      </c>
      <c r="H2566">
        <v>1994</v>
      </c>
      <c r="I2566"/>
      <c r="J2566" s="40">
        <v>0.3614</v>
      </c>
      <c r="K2566" s="11" t="b">
        <v>1</v>
      </c>
    </row>
    <row r="2567" spans="1:11" x14ac:dyDescent="0.2">
      <c r="A2567">
        <v>2637</v>
      </c>
      <c r="B2567" t="s">
        <v>5</v>
      </c>
      <c r="C2567" s="11" t="s">
        <v>45</v>
      </c>
      <c r="D2567" t="s">
        <v>2436</v>
      </c>
      <c r="E2567">
        <v>202.400000393391</v>
      </c>
      <c r="F2567" t="str">
        <f t="shared" si="80"/>
        <v/>
      </c>
      <c r="G2567" t="str">
        <f t="shared" si="81"/>
        <v/>
      </c>
      <c r="H2567">
        <v>1971</v>
      </c>
      <c r="I2567"/>
      <c r="J2567" s="40">
        <v>0.35299999999999998</v>
      </c>
      <c r="K2567" s="11" t="b">
        <v>1</v>
      </c>
    </row>
    <row r="2568" spans="1:11" x14ac:dyDescent="0.2">
      <c r="A2568">
        <v>2638</v>
      </c>
      <c r="B2568" t="s">
        <v>5</v>
      </c>
      <c r="C2568" s="11" t="s">
        <v>45</v>
      </c>
      <c r="D2568" t="s">
        <v>2436</v>
      </c>
      <c r="E2568">
        <v>460.00000089407001</v>
      </c>
      <c r="F2568" t="str">
        <f t="shared" si="80"/>
        <v/>
      </c>
      <c r="G2568" t="str">
        <f t="shared" si="81"/>
        <v/>
      </c>
      <c r="H2568">
        <v>1980</v>
      </c>
      <c r="I2568"/>
      <c r="J2568" s="40">
        <v>0.38</v>
      </c>
      <c r="K2568" s="11" t="b">
        <v>0</v>
      </c>
    </row>
    <row r="2569" spans="1:11" x14ac:dyDescent="0.2">
      <c r="A2569">
        <v>2639</v>
      </c>
      <c r="B2569" t="s">
        <v>5</v>
      </c>
      <c r="C2569" s="11" t="s">
        <v>45</v>
      </c>
      <c r="D2569" t="s">
        <v>2437</v>
      </c>
      <c r="E2569">
        <v>303.60000059008598</v>
      </c>
      <c r="F2569" t="str">
        <f t="shared" si="80"/>
        <v/>
      </c>
      <c r="G2569" t="str">
        <f t="shared" si="81"/>
        <v/>
      </c>
      <c r="H2569">
        <v>1960</v>
      </c>
      <c r="I2569"/>
      <c r="J2569" s="40">
        <v>0.32</v>
      </c>
      <c r="K2569" s="11" t="b">
        <v>0</v>
      </c>
    </row>
    <row r="2570" spans="1:11" x14ac:dyDescent="0.2">
      <c r="A2570">
        <v>2640</v>
      </c>
      <c r="B2570" t="s">
        <v>18</v>
      </c>
      <c r="C2570" s="11" t="s">
        <v>36</v>
      </c>
      <c r="D2570" t="s">
        <v>2438</v>
      </c>
      <c r="E2570">
        <v>67</v>
      </c>
      <c r="F2570" t="str">
        <f t="shared" si="80"/>
        <v/>
      </c>
      <c r="G2570" t="str">
        <f t="shared" si="81"/>
        <v/>
      </c>
      <c r="H2570">
        <v>1971</v>
      </c>
      <c r="I2570"/>
      <c r="J2570" s="40" t="s">
        <v>85</v>
      </c>
      <c r="K2570" s="11" t="b">
        <v>0</v>
      </c>
    </row>
    <row r="2571" spans="1:11" x14ac:dyDescent="0.2">
      <c r="A2571">
        <v>2641</v>
      </c>
      <c r="B2571" t="s">
        <v>18</v>
      </c>
      <c r="C2571" s="11" t="s">
        <v>57</v>
      </c>
      <c r="D2571" t="s">
        <v>2439</v>
      </c>
      <c r="E2571">
        <v>14.06</v>
      </c>
      <c r="F2571" t="str">
        <f t="shared" si="80"/>
        <v/>
      </c>
      <c r="G2571" t="str">
        <f t="shared" si="81"/>
        <v/>
      </c>
      <c r="H2571">
        <v>1957</v>
      </c>
      <c r="I2571"/>
      <c r="J2571" s="40" t="s">
        <v>85</v>
      </c>
      <c r="K2571" s="11" t="b">
        <v>0</v>
      </c>
    </row>
    <row r="2572" spans="1:11" x14ac:dyDescent="0.2">
      <c r="A2572">
        <v>2642</v>
      </c>
      <c r="B2572" t="s">
        <v>66</v>
      </c>
      <c r="C2572" s="11" t="s">
        <v>41</v>
      </c>
      <c r="D2572" t="s">
        <v>2440</v>
      </c>
      <c r="E2572">
        <v>585.60000054538295</v>
      </c>
      <c r="F2572" t="str">
        <f t="shared" si="80"/>
        <v/>
      </c>
      <c r="G2572" t="str">
        <f t="shared" si="81"/>
        <v/>
      </c>
      <c r="H2572">
        <v>1974</v>
      </c>
      <c r="I2572"/>
      <c r="J2572" s="40">
        <v>0.38212499999999999</v>
      </c>
      <c r="K2572" s="11" t="b">
        <v>0</v>
      </c>
    </row>
    <row r="2573" spans="1:11" x14ac:dyDescent="0.2">
      <c r="A2573">
        <v>2643</v>
      </c>
      <c r="B2573" t="s">
        <v>18</v>
      </c>
      <c r="C2573" s="11" t="s">
        <v>57</v>
      </c>
      <c r="D2573" t="s">
        <v>2441</v>
      </c>
      <c r="E2573">
        <v>324</v>
      </c>
      <c r="F2573" t="str">
        <f t="shared" si="80"/>
        <v/>
      </c>
      <c r="G2573" t="str">
        <f t="shared" si="81"/>
        <v/>
      </c>
      <c r="H2573">
        <v>1964</v>
      </c>
      <c r="I2573"/>
      <c r="J2573" s="40" t="s">
        <v>85</v>
      </c>
      <c r="K2573" s="11" t="b">
        <v>0</v>
      </c>
    </row>
    <row r="2574" spans="1:11" x14ac:dyDescent="0.2">
      <c r="A2574">
        <v>2644</v>
      </c>
      <c r="B2574" t="s">
        <v>18</v>
      </c>
      <c r="C2574" s="11" t="s">
        <v>52</v>
      </c>
      <c r="D2574" t="s">
        <v>2442</v>
      </c>
      <c r="E2574">
        <v>22</v>
      </c>
      <c r="F2574" t="str">
        <f t="shared" si="80"/>
        <v/>
      </c>
      <c r="G2574" t="str">
        <f t="shared" si="81"/>
        <v/>
      </c>
      <c r="H2574">
        <v>1949</v>
      </c>
      <c r="I2574"/>
      <c r="J2574" s="40" t="s">
        <v>85</v>
      </c>
      <c r="K2574" s="11" t="b">
        <v>0</v>
      </c>
    </row>
    <row r="2575" spans="1:11" x14ac:dyDescent="0.2">
      <c r="A2575">
        <v>2645</v>
      </c>
      <c r="B2575" t="s">
        <v>18</v>
      </c>
      <c r="C2575" s="11" t="s">
        <v>35</v>
      </c>
      <c r="D2575" t="s">
        <v>2443</v>
      </c>
      <c r="E2575">
        <v>87</v>
      </c>
      <c r="F2575" t="str">
        <f t="shared" si="80"/>
        <v/>
      </c>
      <c r="G2575" t="str">
        <f t="shared" si="81"/>
        <v/>
      </c>
      <c r="H2575">
        <v>1994</v>
      </c>
      <c r="I2575"/>
      <c r="J2575" s="40" t="s">
        <v>85</v>
      </c>
      <c r="K2575" s="11" t="b">
        <v>0</v>
      </c>
    </row>
    <row r="2576" spans="1:11" x14ac:dyDescent="0.2">
      <c r="A2576">
        <v>2646</v>
      </c>
      <c r="B2576" t="s">
        <v>18</v>
      </c>
      <c r="C2576" s="11" t="s">
        <v>41</v>
      </c>
      <c r="D2576" t="s">
        <v>2444</v>
      </c>
      <c r="E2576">
        <v>13.536</v>
      </c>
      <c r="F2576" t="str">
        <f t="shared" si="80"/>
        <v/>
      </c>
      <c r="G2576" t="str">
        <f t="shared" si="81"/>
        <v/>
      </c>
      <c r="H2576">
        <v>1978</v>
      </c>
      <c r="I2576"/>
      <c r="J2576" s="40" t="s">
        <v>85</v>
      </c>
      <c r="K2576" s="11" t="b">
        <v>0</v>
      </c>
    </row>
    <row r="2577" spans="1:11" x14ac:dyDescent="0.2">
      <c r="A2577">
        <v>2647</v>
      </c>
      <c r="B2577" t="s">
        <v>21</v>
      </c>
      <c r="C2577" s="11" t="s">
        <v>52</v>
      </c>
      <c r="D2577" t="s">
        <v>2445</v>
      </c>
      <c r="E2577">
        <v>41</v>
      </c>
      <c r="F2577" t="str">
        <f t="shared" si="80"/>
        <v/>
      </c>
      <c r="G2577" t="str">
        <f t="shared" si="81"/>
        <v/>
      </c>
      <c r="H2577">
        <v>1966</v>
      </c>
      <c r="I2577"/>
      <c r="J2577" s="40" t="s">
        <v>85</v>
      </c>
      <c r="K2577" s="11" t="b">
        <v>0</v>
      </c>
    </row>
    <row r="2578" spans="1:11" x14ac:dyDescent="0.2">
      <c r="A2578">
        <v>2648</v>
      </c>
      <c r="B2578" t="s">
        <v>18</v>
      </c>
      <c r="C2578" s="11" t="s">
        <v>44</v>
      </c>
      <c r="D2578" t="s">
        <v>2446</v>
      </c>
      <c r="E2578">
        <v>40.5</v>
      </c>
      <c r="F2578" t="str">
        <f t="shared" si="80"/>
        <v/>
      </c>
      <c r="G2578" t="str">
        <f t="shared" si="81"/>
        <v/>
      </c>
      <c r="H2578">
        <v>1966</v>
      </c>
      <c r="I2578"/>
      <c r="J2578" s="40" t="s">
        <v>85</v>
      </c>
      <c r="K2578" s="11" t="b">
        <v>0</v>
      </c>
    </row>
    <row r="2579" spans="1:11" x14ac:dyDescent="0.2">
      <c r="A2579">
        <v>2649</v>
      </c>
      <c r="B2579" t="s">
        <v>18</v>
      </c>
      <c r="C2579" s="11" t="s">
        <v>36</v>
      </c>
      <c r="D2579" t="s">
        <v>2447</v>
      </c>
      <c r="E2579">
        <v>39</v>
      </c>
      <c r="F2579" t="str">
        <f t="shared" si="80"/>
        <v/>
      </c>
      <c r="G2579" t="str">
        <f t="shared" si="81"/>
        <v/>
      </c>
      <c r="H2579">
        <v>1956</v>
      </c>
      <c r="I2579"/>
      <c r="J2579" s="40" t="s">
        <v>85</v>
      </c>
      <c r="K2579" s="11" t="b">
        <v>0</v>
      </c>
    </row>
    <row r="2580" spans="1:11" x14ac:dyDescent="0.2">
      <c r="A2580">
        <v>2650</v>
      </c>
      <c r="B2580" t="s">
        <v>6</v>
      </c>
      <c r="C2580" s="11" t="s">
        <v>36</v>
      </c>
      <c r="D2580" t="s">
        <v>2448</v>
      </c>
      <c r="E2580">
        <v>520.79999983310699</v>
      </c>
      <c r="F2580" t="str">
        <f t="shared" si="80"/>
        <v/>
      </c>
      <c r="G2580" t="str">
        <f t="shared" si="81"/>
        <v/>
      </c>
      <c r="H2580">
        <v>1994</v>
      </c>
      <c r="I2580"/>
      <c r="J2580" s="40">
        <v>0.43587500000000001</v>
      </c>
      <c r="K2580" s="11" t="b">
        <v>0</v>
      </c>
    </row>
    <row r="2581" spans="1:11" x14ac:dyDescent="0.2">
      <c r="A2581">
        <v>2651</v>
      </c>
      <c r="B2581" t="s">
        <v>18</v>
      </c>
      <c r="C2581" s="11" t="s">
        <v>49</v>
      </c>
      <c r="D2581" t="s">
        <v>2449</v>
      </c>
      <c r="E2581">
        <v>11.5</v>
      </c>
      <c r="F2581" t="str">
        <f t="shared" si="80"/>
        <v/>
      </c>
      <c r="G2581" t="str">
        <f t="shared" si="81"/>
        <v/>
      </c>
      <c r="H2581">
        <v>1976</v>
      </c>
      <c r="I2581"/>
      <c r="J2581" s="40" t="s">
        <v>85</v>
      </c>
      <c r="K2581" s="11" t="b">
        <v>0</v>
      </c>
    </row>
    <row r="2582" spans="1:11" x14ac:dyDescent="0.2">
      <c r="A2582">
        <v>2652</v>
      </c>
      <c r="B2582" t="s">
        <v>7</v>
      </c>
      <c r="C2582" s="11" t="s">
        <v>41</v>
      </c>
      <c r="D2582" t="s">
        <v>2450</v>
      </c>
      <c r="E2582">
        <v>105.600000098348</v>
      </c>
      <c r="F2582" t="str">
        <f t="shared" si="80"/>
        <v/>
      </c>
      <c r="G2582" t="str">
        <f t="shared" si="81"/>
        <v/>
      </c>
      <c r="H2582">
        <v>1997</v>
      </c>
      <c r="I2582"/>
      <c r="J2582" s="40">
        <v>0.51333333333333331</v>
      </c>
      <c r="K2582" s="11" t="b">
        <v>0</v>
      </c>
    </row>
    <row r="2583" spans="1:11" x14ac:dyDescent="0.2">
      <c r="A2583">
        <v>2653</v>
      </c>
      <c r="B2583" t="s">
        <v>5</v>
      </c>
      <c r="C2583" s="11" t="s">
        <v>41</v>
      </c>
      <c r="D2583" t="s">
        <v>2450</v>
      </c>
      <c r="E2583">
        <v>80.141200155764807</v>
      </c>
      <c r="F2583" t="str">
        <f t="shared" si="80"/>
        <v/>
      </c>
      <c r="G2583" t="str">
        <f t="shared" si="81"/>
        <v/>
      </c>
      <c r="H2583">
        <v>1959</v>
      </c>
      <c r="I2583"/>
      <c r="J2583" s="40">
        <v>0.317</v>
      </c>
      <c r="K2583" s="11" t="b">
        <v>1</v>
      </c>
    </row>
    <row r="2584" spans="1:11" x14ac:dyDescent="0.2">
      <c r="A2584">
        <v>2654</v>
      </c>
      <c r="B2584" t="s">
        <v>7</v>
      </c>
      <c r="C2584" s="11" t="s">
        <v>36</v>
      </c>
      <c r="D2584" t="s">
        <v>2451</v>
      </c>
      <c r="E2584">
        <v>148.800000138581</v>
      </c>
      <c r="F2584" t="str">
        <f t="shared" si="80"/>
        <v/>
      </c>
      <c r="G2584" t="str">
        <f t="shared" si="81"/>
        <v/>
      </c>
      <c r="H2584">
        <v>1976</v>
      </c>
      <c r="I2584"/>
      <c r="J2584" s="40">
        <v>0.37333333333333335</v>
      </c>
      <c r="K2584" s="11" t="b">
        <v>0</v>
      </c>
    </row>
    <row r="2585" spans="1:11" x14ac:dyDescent="0.2">
      <c r="A2585">
        <v>2655</v>
      </c>
      <c r="B2585" t="s">
        <v>7</v>
      </c>
      <c r="C2585" s="11" t="s">
        <v>42</v>
      </c>
      <c r="D2585" t="s">
        <v>2452</v>
      </c>
      <c r="E2585">
        <v>410.918400382698</v>
      </c>
      <c r="F2585" t="str">
        <f t="shared" si="80"/>
        <v/>
      </c>
      <c r="G2585" t="str">
        <f t="shared" si="81"/>
        <v/>
      </c>
      <c r="H2585">
        <v>1978</v>
      </c>
      <c r="I2585"/>
      <c r="J2585" s="40">
        <v>0.38666666666666666</v>
      </c>
      <c r="K2585" s="11" t="b">
        <v>0</v>
      </c>
    </row>
    <row r="2586" spans="1:11" x14ac:dyDescent="0.2">
      <c r="A2586">
        <v>2656</v>
      </c>
      <c r="B2586" t="s">
        <v>18</v>
      </c>
      <c r="C2586" s="11" t="s">
        <v>52</v>
      </c>
      <c r="D2586" t="s">
        <v>2453</v>
      </c>
      <c r="E2586">
        <v>151.19999999999999</v>
      </c>
      <c r="F2586" t="str">
        <f t="shared" si="80"/>
        <v/>
      </c>
      <c r="G2586" t="str">
        <f t="shared" si="81"/>
        <v/>
      </c>
      <c r="H2586">
        <v>1929</v>
      </c>
      <c r="I2586"/>
      <c r="J2586" s="40" t="s">
        <v>85</v>
      </c>
      <c r="K2586" s="11" t="b">
        <v>0</v>
      </c>
    </row>
    <row r="2587" spans="1:11" x14ac:dyDescent="0.2">
      <c r="A2587">
        <v>2657</v>
      </c>
      <c r="B2587" t="s">
        <v>18</v>
      </c>
      <c r="C2587" s="11" t="s">
        <v>35</v>
      </c>
      <c r="D2587" t="s">
        <v>2454</v>
      </c>
      <c r="E2587">
        <v>37.5</v>
      </c>
      <c r="F2587" t="str">
        <f t="shared" si="80"/>
        <v/>
      </c>
      <c r="G2587" t="str">
        <f t="shared" si="81"/>
        <v/>
      </c>
      <c r="H2587">
        <v>1986</v>
      </c>
      <c r="I2587"/>
      <c r="J2587" s="40" t="s">
        <v>85</v>
      </c>
      <c r="K2587" s="11" t="b">
        <v>0</v>
      </c>
    </row>
    <row r="2588" spans="1:11" x14ac:dyDescent="0.2">
      <c r="A2588">
        <v>2658</v>
      </c>
      <c r="B2588" t="s">
        <v>18</v>
      </c>
      <c r="C2588" s="11" t="s">
        <v>37</v>
      </c>
      <c r="D2588" t="s">
        <v>2455</v>
      </c>
      <c r="E2588">
        <v>456</v>
      </c>
      <c r="F2588" t="str">
        <f t="shared" si="80"/>
        <v/>
      </c>
      <c r="G2588" t="str">
        <f t="shared" si="81"/>
        <v/>
      </c>
      <c r="H2588">
        <v>1965</v>
      </c>
      <c r="I2588"/>
      <c r="J2588" s="40" t="s">
        <v>85</v>
      </c>
      <c r="K2588" s="11" t="b">
        <v>0</v>
      </c>
    </row>
    <row r="2589" spans="1:11" x14ac:dyDescent="0.2">
      <c r="A2589">
        <v>2659</v>
      </c>
      <c r="B2589" t="s">
        <v>18</v>
      </c>
      <c r="C2589" s="11" t="s">
        <v>45</v>
      </c>
      <c r="D2589" t="s">
        <v>2456</v>
      </c>
      <c r="E2589">
        <v>26.3</v>
      </c>
      <c r="F2589" t="str">
        <f t="shared" si="80"/>
        <v/>
      </c>
      <c r="G2589" t="str">
        <f t="shared" si="81"/>
        <v/>
      </c>
      <c r="H2589">
        <v>1952</v>
      </c>
      <c r="I2589"/>
      <c r="J2589" s="40" t="s">
        <v>85</v>
      </c>
      <c r="K2589" s="11" t="b">
        <v>0</v>
      </c>
    </row>
    <row r="2590" spans="1:11" x14ac:dyDescent="0.2">
      <c r="A2590">
        <v>2660</v>
      </c>
      <c r="B2590" t="s">
        <v>21</v>
      </c>
      <c r="C2590" s="11" t="s">
        <v>52</v>
      </c>
      <c r="D2590" t="s">
        <v>2457</v>
      </c>
      <c r="E2590">
        <v>16.600000000000001</v>
      </c>
      <c r="F2590" t="str">
        <f t="shared" si="80"/>
        <v/>
      </c>
      <c r="G2590" t="str">
        <f t="shared" si="81"/>
        <v/>
      </c>
      <c r="H2590">
        <v>2009</v>
      </c>
      <c r="I2590"/>
      <c r="J2590" s="40" t="s">
        <v>85</v>
      </c>
      <c r="K2590" s="11" t="b">
        <v>1</v>
      </c>
    </row>
    <row r="2591" spans="1:11" x14ac:dyDescent="0.2">
      <c r="A2591">
        <v>2661</v>
      </c>
      <c r="B2591" t="s">
        <v>18</v>
      </c>
      <c r="C2591" s="11" t="s">
        <v>52</v>
      </c>
      <c r="D2591" t="s">
        <v>2458</v>
      </c>
      <c r="E2591">
        <v>63.61</v>
      </c>
      <c r="F2591" t="str">
        <f t="shared" si="80"/>
        <v/>
      </c>
      <c r="G2591" t="str">
        <f t="shared" si="81"/>
        <v/>
      </c>
      <c r="H2591">
        <v>1929</v>
      </c>
      <c r="I2591"/>
      <c r="J2591" s="40" t="s">
        <v>85</v>
      </c>
      <c r="K2591" s="11" t="b">
        <v>0</v>
      </c>
    </row>
    <row r="2592" spans="1:11" x14ac:dyDescent="0.2">
      <c r="A2592">
        <v>2662</v>
      </c>
      <c r="B2592" t="s">
        <v>65</v>
      </c>
      <c r="C2592" s="11" t="s">
        <v>41</v>
      </c>
      <c r="D2592" t="s">
        <v>2459</v>
      </c>
      <c r="E2592">
        <v>33</v>
      </c>
      <c r="F2592" t="str">
        <f t="shared" si="80"/>
        <v/>
      </c>
      <c r="G2592" t="str">
        <f t="shared" si="81"/>
        <v/>
      </c>
      <c r="H2592">
        <v>2009</v>
      </c>
      <c r="I2592"/>
      <c r="J2592" s="40" t="s">
        <v>85</v>
      </c>
      <c r="K2592" s="11" t="b">
        <v>1</v>
      </c>
    </row>
    <row r="2593" spans="1:11" x14ac:dyDescent="0.2">
      <c r="A2593">
        <v>2663</v>
      </c>
      <c r="B2593" t="s">
        <v>65</v>
      </c>
      <c r="C2593" s="11" t="s">
        <v>41</v>
      </c>
      <c r="D2593" t="s">
        <v>2460</v>
      </c>
      <c r="E2593">
        <v>10.6</v>
      </c>
      <c r="F2593" t="str">
        <f t="shared" si="80"/>
        <v/>
      </c>
      <c r="G2593" t="str">
        <f t="shared" si="81"/>
        <v/>
      </c>
      <c r="H2593">
        <v>1988</v>
      </c>
      <c r="I2593"/>
      <c r="J2593" s="40" t="s">
        <v>85</v>
      </c>
      <c r="K2593" s="11" t="b">
        <v>1</v>
      </c>
    </row>
    <row r="2594" spans="1:11" x14ac:dyDescent="0.2">
      <c r="A2594">
        <v>2664</v>
      </c>
      <c r="B2594" t="s">
        <v>65</v>
      </c>
      <c r="C2594" s="11" t="s">
        <v>41</v>
      </c>
      <c r="D2594" t="s">
        <v>2461</v>
      </c>
      <c r="E2594">
        <v>14.8</v>
      </c>
      <c r="F2594" t="str">
        <f t="shared" si="80"/>
        <v/>
      </c>
      <c r="G2594" t="str">
        <f t="shared" si="81"/>
        <v/>
      </c>
      <c r="H2594">
        <v>2009</v>
      </c>
      <c r="I2594"/>
      <c r="J2594" s="40" t="s">
        <v>85</v>
      </c>
      <c r="K2594" s="11" t="b">
        <v>1</v>
      </c>
    </row>
    <row r="2595" spans="1:11" x14ac:dyDescent="0.2">
      <c r="A2595">
        <v>2665</v>
      </c>
      <c r="B2595" t="s">
        <v>65</v>
      </c>
      <c r="C2595" s="11" t="s">
        <v>41</v>
      </c>
      <c r="D2595" t="s">
        <v>2462</v>
      </c>
      <c r="E2595">
        <v>43.48</v>
      </c>
      <c r="F2595" t="str">
        <f t="shared" si="80"/>
        <v/>
      </c>
      <c r="G2595" t="str">
        <f t="shared" si="81"/>
        <v/>
      </c>
      <c r="H2595">
        <v>1987</v>
      </c>
      <c r="I2595"/>
      <c r="J2595" s="40" t="s">
        <v>85</v>
      </c>
      <c r="K2595" s="11" t="b">
        <v>1</v>
      </c>
    </row>
    <row r="2596" spans="1:11" x14ac:dyDescent="0.2">
      <c r="A2596">
        <v>2666</v>
      </c>
      <c r="B2596" t="s">
        <v>65</v>
      </c>
      <c r="C2596" s="11" t="s">
        <v>41</v>
      </c>
      <c r="D2596" t="s">
        <v>2463</v>
      </c>
      <c r="E2596">
        <v>15</v>
      </c>
      <c r="F2596" t="str">
        <f t="shared" si="80"/>
        <v/>
      </c>
      <c r="G2596" t="str">
        <f t="shared" si="81"/>
        <v/>
      </c>
      <c r="H2596">
        <v>1985</v>
      </c>
      <c r="I2596"/>
      <c r="J2596" s="40" t="s">
        <v>85</v>
      </c>
      <c r="K2596" s="11" t="b">
        <v>1</v>
      </c>
    </row>
    <row r="2597" spans="1:11" x14ac:dyDescent="0.2">
      <c r="A2597">
        <v>2667</v>
      </c>
      <c r="B2597" t="s">
        <v>65</v>
      </c>
      <c r="C2597" s="11" t="s">
        <v>41</v>
      </c>
      <c r="D2597" t="s">
        <v>2463</v>
      </c>
      <c r="E2597">
        <v>10.5</v>
      </c>
      <c r="F2597" t="str">
        <f t="shared" si="80"/>
        <v/>
      </c>
      <c r="G2597" t="str">
        <f t="shared" si="81"/>
        <v/>
      </c>
      <c r="H2597">
        <v>1987</v>
      </c>
      <c r="I2597"/>
      <c r="J2597" s="40" t="s">
        <v>85</v>
      </c>
      <c r="K2597" s="11" t="b">
        <v>0</v>
      </c>
    </row>
    <row r="2598" spans="1:11" x14ac:dyDescent="0.2">
      <c r="A2598">
        <v>2668</v>
      </c>
      <c r="B2598" t="s">
        <v>65</v>
      </c>
      <c r="C2598" s="11" t="s">
        <v>41</v>
      </c>
      <c r="D2598" t="s">
        <v>2464</v>
      </c>
      <c r="E2598">
        <v>62.4</v>
      </c>
      <c r="F2598" t="str">
        <f t="shared" si="80"/>
        <v/>
      </c>
      <c r="G2598" t="str">
        <f t="shared" si="81"/>
        <v/>
      </c>
      <c r="H2598">
        <v>2009</v>
      </c>
      <c r="I2598"/>
      <c r="J2598" s="40" t="s">
        <v>85</v>
      </c>
      <c r="K2598" s="11" t="b">
        <v>1</v>
      </c>
    </row>
    <row r="2599" spans="1:11" x14ac:dyDescent="0.2">
      <c r="A2599">
        <v>2669</v>
      </c>
      <c r="B2599" t="s">
        <v>65</v>
      </c>
      <c r="C2599" s="11" t="s">
        <v>41</v>
      </c>
      <c r="D2599" t="s">
        <v>2465</v>
      </c>
      <c r="E2599">
        <v>11.8</v>
      </c>
      <c r="F2599" t="str">
        <f t="shared" si="80"/>
        <v/>
      </c>
      <c r="G2599" t="str">
        <f t="shared" si="81"/>
        <v/>
      </c>
      <c r="H2599">
        <v>1970</v>
      </c>
      <c r="I2599"/>
      <c r="J2599" s="40" t="s">
        <v>85</v>
      </c>
      <c r="K2599" s="11" t="b">
        <v>1</v>
      </c>
    </row>
    <row r="2600" spans="1:11" x14ac:dyDescent="0.2">
      <c r="A2600">
        <v>2670</v>
      </c>
      <c r="B2600" t="s">
        <v>65</v>
      </c>
      <c r="C2600" s="11" t="s">
        <v>41</v>
      </c>
      <c r="D2600" t="s">
        <v>2466</v>
      </c>
      <c r="E2600">
        <v>25</v>
      </c>
      <c r="F2600" t="str">
        <f t="shared" si="80"/>
        <v/>
      </c>
      <c r="G2600" t="str">
        <f t="shared" si="81"/>
        <v/>
      </c>
      <c r="H2600">
        <v>2005</v>
      </c>
      <c r="I2600"/>
      <c r="J2600" s="40" t="s">
        <v>85</v>
      </c>
      <c r="K2600" s="11" t="b">
        <v>1</v>
      </c>
    </row>
    <row r="2601" spans="1:11" x14ac:dyDescent="0.2">
      <c r="A2601">
        <v>2671</v>
      </c>
      <c r="B2601" t="s">
        <v>65</v>
      </c>
      <c r="C2601" s="11" t="s">
        <v>41</v>
      </c>
      <c r="D2601" t="s">
        <v>2467</v>
      </c>
      <c r="E2601">
        <v>23</v>
      </c>
      <c r="F2601" t="str">
        <f t="shared" si="80"/>
        <v/>
      </c>
      <c r="G2601" t="str">
        <f t="shared" si="81"/>
        <v/>
      </c>
      <c r="H2601">
        <v>1984</v>
      </c>
      <c r="I2601"/>
      <c r="J2601" s="40" t="s">
        <v>85</v>
      </c>
      <c r="K2601" s="11" t="b">
        <v>1</v>
      </c>
    </row>
    <row r="2602" spans="1:11" x14ac:dyDescent="0.2">
      <c r="A2602">
        <v>2672</v>
      </c>
      <c r="B2602" t="s">
        <v>21</v>
      </c>
      <c r="C2602" s="11" t="s">
        <v>57</v>
      </c>
      <c r="D2602" t="s">
        <v>2468</v>
      </c>
      <c r="E2602">
        <v>16</v>
      </c>
      <c r="F2602" t="str">
        <f t="shared" si="80"/>
        <v/>
      </c>
      <c r="G2602" t="str">
        <f t="shared" si="81"/>
        <v/>
      </c>
      <c r="H2602">
        <v>2010</v>
      </c>
      <c r="I2602"/>
      <c r="J2602" s="40" t="s">
        <v>85</v>
      </c>
      <c r="K2602" s="11" t="b">
        <v>0</v>
      </c>
    </row>
    <row r="2603" spans="1:11" x14ac:dyDescent="0.2">
      <c r="A2603">
        <v>2673</v>
      </c>
      <c r="B2603" t="s">
        <v>8</v>
      </c>
      <c r="C2603" s="11" t="s">
        <v>42</v>
      </c>
      <c r="D2603" t="s">
        <v>2469</v>
      </c>
      <c r="E2603">
        <v>16.660000007599599</v>
      </c>
      <c r="F2603" t="str">
        <f t="shared" si="80"/>
        <v/>
      </c>
      <c r="G2603" t="str">
        <f t="shared" si="81"/>
        <v/>
      </c>
      <c r="H2603">
        <v>2007</v>
      </c>
      <c r="I2603"/>
      <c r="J2603" s="40">
        <v>0.39519999999999994</v>
      </c>
      <c r="K2603" s="11" t="b">
        <v>1</v>
      </c>
    </row>
    <row r="2604" spans="1:11" x14ac:dyDescent="0.2">
      <c r="A2604">
        <v>2674</v>
      </c>
      <c r="B2604" t="s">
        <v>8</v>
      </c>
      <c r="C2604" s="11" t="s">
        <v>42</v>
      </c>
      <c r="D2604" t="s">
        <v>2470</v>
      </c>
      <c r="E2604">
        <v>34.300000015646198</v>
      </c>
      <c r="F2604" t="str">
        <f t="shared" si="80"/>
        <v/>
      </c>
      <c r="G2604" t="str">
        <f t="shared" si="81"/>
        <v/>
      </c>
      <c r="H2604">
        <v>2008</v>
      </c>
      <c r="I2604"/>
      <c r="J2604" s="40">
        <v>0.39779999999999999</v>
      </c>
      <c r="K2604" s="11" t="b">
        <v>1</v>
      </c>
    </row>
    <row r="2605" spans="1:11" x14ac:dyDescent="0.2">
      <c r="A2605">
        <v>2675</v>
      </c>
      <c r="B2605" t="s">
        <v>8</v>
      </c>
      <c r="C2605" s="11" t="s">
        <v>42</v>
      </c>
      <c r="D2605" t="s">
        <v>2471</v>
      </c>
      <c r="E2605">
        <v>19.992000009119501</v>
      </c>
      <c r="F2605" t="str">
        <f t="shared" si="80"/>
        <v/>
      </c>
      <c r="G2605" t="str">
        <f t="shared" si="81"/>
        <v/>
      </c>
      <c r="H2605">
        <v>2007</v>
      </c>
      <c r="I2605"/>
      <c r="J2605" s="40">
        <v>0.39519999999999994</v>
      </c>
      <c r="K2605" s="11" t="b">
        <v>1</v>
      </c>
    </row>
    <row r="2606" spans="1:11" x14ac:dyDescent="0.2">
      <c r="A2606">
        <v>2676</v>
      </c>
      <c r="B2606" t="s">
        <v>9</v>
      </c>
      <c r="C2606" s="11" t="s">
        <v>34</v>
      </c>
      <c r="D2606" t="s">
        <v>2472</v>
      </c>
      <c r="E2606">
        <v>14.308000006526701</v>
      </c>
      <c r="F2606" t="str">
        <f t="shared" si="80"/>
        <v/>
      </c>
      <c r="G2606" t="str">
        <f t="shared" si="81"/>
        <v/>
      </c>
      <c r="H2606">
        <v>1972</v>
      </c>
      <c r="I2606"/>
      <c r="J2606" s="40">
        <v>0.30420000000000003</v>
      </c>
      <c r="K2606" s="11" t="b">
        <v>0</v>
      </c>
    </row>
    <row r="2607" spans="1:11" x14ac:dyDescent="0.2">
      <c r="A2607">
        <v>2677</v>
      </c>
      <c r="B2607" t="s">
        <v>67</v>
      </c>
      <c r="C2607" s="11" t="s">
        <v>41</v>
      </c>
      <c r="D2607" t="s">
        <v>2473</v>
      </c>
      <c r="E2607">
        <v>97.152000090479802</v>
      </c>
      <c r="F2607" t="str">
        <f t="shared" si="80"/>
        <v/>
      </c>
      <c r="G2607" t="str">
        <f t="shared" si="81"/>
        <v/>
      </c>
      <c r="H2607">
        <v>1996</v>
      </c>
      <c r="I2607"/>
      <c r="J2607" s="40">
        <v>0.45225000000000004</v>
      </c>
      <c r="K2607" s="11" t="b">
        <v>1</v>
      </c>
    </row>
    <row r="2608" spans="1:11" x14ac:dyDescent="0.2">
      <c r="A2608">
        <v>2678</v>
      </c>
      <c r="B2608" t="s">
        <v>18</v>
      </c>
      <c r="C2608" s="11" t="s">
        <v>37</v>
      </c>
      <c r="D2608" t="s">
        <v>2474</v>
      </c>
      <c r="E2608">
        <v>144</v>
      </c>
      <c r="F2608" t="str">
        <f t="shared" si="80"/>
        <v/>
      </c>
      <c r="G2608" t="str">
        <f t="shared" si="81"/>
        <v/>
      </c>
      <c r="H2608">
        <v>1944</v>
      </c>
      <c r="I2608"/>
      <c r="J2608" s="40" t="s">
        <v>85</v>
      </c>
      <c r="K2608" s="11" t="b">
        <v>0</v>
      </c>
    </row>
    <row r="2609" spans="1:11" x14ac:dyDescent="0.2">
      <c r="A2609">
        <v>2679</v>
      </c>
      <c r="B2609" t="s">
        <v>6</v>
      </c>
      <c r="C2609" s="11" t="s">
        <v>40</v>
      </c>
      <c r="D2609" t="s">
        <v>2475</v>
      </c>
      <c r="E2609">
        <v>102.299999967217</v>
      </c>
      <c r="F2609" t="str">
        <f t="shared" si="80"/>
        <v/>
      </c>
      <c r="G2609" t="str">
        <f t="shared" si="81"/>
        <v/>
      </c>
      <c r="H2609">
        <v>1954</v>
      </c>
      <c r="I2609"/>
      <c r="J2609" s="40">
        <v>0.30837500000000001</v>
      </c>
      <c r="K2609" s="11" t="b">
        <v>1</v>
      </c>
    </row>
    <row r="2610" spans="1:11" x14ac:dyDescent="0.2">
      <c r="A2610">
        <v>2680</v>
      </c>
      <c r="B2610" t="s">
        <v>6</v>
      </c>
      <c r="C2610" s="11" t="s">
        <v>40</v>
      </c>
      <c r="D2610" t="s">
        <v>2475</v>
      </c>
      <c r="E2610">
        <v>13.9499999955297</v>
      </c>
      <c r="F2610" t="str">
        <f t="shared" si="80"/>
        <v/>
      </c>
      <c r="G2610" t="str">
        <f t="shared" si="81"/>
        <v/>
      </c>
      <c r="H2610">
        <v>1998</v>
      </c>
      <c r="I2610"/>
      <c r="J2610" s="40">
        <v>0.448625</v>
      </c>
      <c r="K2610" s="11" t="b">
        <v>0</v>
      </c>
    </row>
    <row r="2611" spans="1:11" x14ac:dyDescent="0.2">
      <c r="A2611">
        <v>2681</v>
      </c>
      <c r="B2611" t="s">
        <v>18</v>
      </c>
      <c r="C2611" s="11" t="s">
        <v>44</v>
      </c>
      <c r="D2611" t="s">
        <v>2476</v>
      </c>
      <c r="E2611">
        <v>74.099999999999994</v>
      </c>
      <c r="F2611" t="str">
        <f t="shared" si="80"/>
        <v/>
      </c>
      <c r="G2611" t="str">
        <f t="shared" si="81"/>
        <v/>
      </c>
      <c r="H2611">
        <v>1927</v>
      </c>
      <c r="I2611"/>
      <c r="J2611" s="40" t="s">
        <v>85</v>
      </c>
      <c r="K2611" s="11" t="b">
        <v>0</v>
      </c>
    </row>
    <row r="2612" spans="1:11" x14ac:dyDescent="0.2">
      <c r="A2612">
        <v>2682</v>
      </c>
      <c r="B2612" t="s">
        <v>6</v>
      </c>
      <c r="C2612" s="11" t="s">
        <v>40</v>
      </c>
      <c r="D2612" t="s">
        <v>2477</v>
      </c>
      <c r="E2612">
        <v>28.309199990928199</v>
      </c>
      <c r="F2612" t="str">
        <f t="shared" si="80"/>
        <v/>
      </c>
      <c r="G2612" t="str">
        <f t="shared" si="81"/>
        <v/>
      </c>
      <c r="H2612">
        <v>1963</v>
      </c>
      <c r="I2612"/>
      <c r="J2612" s="40">
        <v>0.33706249999999999</v>
      </c>
      <c r="K2612" s="11" t="b">
        <v>1</v>
      </c>
    </row>
    <row r="2613" spans="1:11" x14ac:dyDescent="0.2">
      <c r="A2613">
        <v>2683</v>
      </c>
      <c r="B2613" t="s">
        <v>18</v>
      </c>
      <c r="C2613" s="11" t="s">
        <v>51</v>
      </c>
      <c r="D2613" t="s">
        <v>2478</v>
      </c>
      <c r="E2613">
        <v>60</v>
      </c>
      <c r="F2613" t="str">
        <f t="shared" si="80"/>
        <v/>
      </c>
      <c r="G2613" t="str">
        <f t="shared" si="81"/>
        <v/>
      </c>
      <c r="H2613">
        <v>1950</v>
      </c>
      <c r="I2613"/>
      <c r="J2613" s="40" t="s">
        <v>85</v>
      </c>
      <c r="K2613" s="11" t="b">
        <v>0</v>
      </c>
    </row>
    <row r="2614" spans="1:11" x14ac:dyDescent="0.2">
      <c r="A2614">
        <v>2684</v>
      </c>
      <c r="B2614" t="s">
        <v>18</v>
      </c>
      <c r="C2614" s="11" t="s">
        <v>44</v>
      </c>
      <c r="D2614" t="s">
        <v>2479</v>
      </c>
      <c r="E2614">
        <v>34.200000000000003</v>
      </c>
      <c r="F2614" t="str">
        <f t="shared" si="80"/>
        <v/>
      </c>
      <c r="G2614" t="str">
        <f t="shared" si="81"/>
        <v/>
      </c>
      <c r="H2614">
        <v>1962</v>
      </c>
      <c r="I2614"/>
      <c r="J2614" s="40" t="s">
        <v>85</v>
      </c>
      <c r="K2614" s="11" t="b">
        <v>0</v>
      </c>
    </row>
    <row r="2615" spans="1:11" x14ac:dyDescent="0.2">
      <c r="A2615">
        <v>2686</v>
      </c>
      <c r="B2615" t="s">
        <v>18</v>
      </c>
      <c r="C2615" s="11" t="s">
        <v>47</v>
      </c>
      <c r="D2615" t="s">
        <v>2480</v>
      </c>
      <c r="E2615">
        <v>93.6</v>
      </c>
      <c r="F2615" t="str">
        <f t="shared" si="80"/>
        <v/>
      </c>
      <c r="G2615" t="str">
        <f t="shared" si="81"/>
        <v/>
      </c>
      <c r="H2615">
        <v>1963</v>
      </c>
      <c r="I2615"/>
      <c r="J2615" s="40" t="s">
        <v>85</v>
      </c>
      <c r="K2615" s="11" t="b">
        <v>0</v>
      </c>
    </row>
    <row r="2616" spans="1:11" x14ac:dyDescent="0.2">
      <c r="A2616">
        <v>2687</v>
      </c>
      <c r="B2616" t="s">
        <v>65</v>
      </c>
      <c r="C2616" s="11" t="s">
        <v>52</v>
      </c>
      <c r="D2616" t="s">
        <v>2481</v>
      </c>
      <c r="E2616">
        <v>65.25</v>
      </c>
      <c r="F2616" t="str">
        <f t="shared" si="80"/>
        <v/>
      </c>
      <c r="G2616" t="str">
        <f t="shared" si="81"/>
        <v/>
      </c>
      <c r="H2616">
        <v>1999</v>
      </c>
      <c r="I2616"/>
      <c r="J2616" s="40" t="s">
        <v>85</v>
      </c>
      <c r="K2616" s="11" t="b">
        <v>0</v>
      </c>
    </row>
    <row r="2617" spans="1:11" x14ac:dyDescent="0.2">
      <c r="A2617">
        <v>2688</v>
      </c>
      <c r="B2617" t="s">
        <v>66</v>
      </c>
      <c r="C2617" s="11" t="s">
        <v>52</v>
      </c>
      <c r="D2617" t="s">
        <v>2482</v>
      </c>
      <c r="E2617">
        <v>26.880000025034001</v>
      </c>
      <c r="F2617" t="str">
        <f t="shared" si="80"/>
        <v/>
      </c>
      <c r="G2617" t="str">
        <f t="shared" si="81"/>
        <v/>
      </c>
      <c r="H2617">
        <v>1994</v>
      </c>
      <c r="I2617"/>
      <c r="J2617" s="40">
        <v>0.44587499999999997</v>
      </c>
      <c r="K2617" s="11" t="b">
        <v>1</v>
      </c>
    </row>
    <row r="2618" spans="1:11" x14ac:dyDescent="0.2">
      <c r="A2618">
        <v>2689</v>
      </c>
      <c r="B2618" t="s">
        <v>67</v>
      </c>
      <c r="C2618" s="11" t="s">
        <v>52</v>
      </c>
      <c r="D2618" t="s">
        <v>2482</v>
      </c>
      <c r="E2618">
        <v>24.000000022351699</v>
      </c>
      <c r="F2618" t="str">
        <f t="shared" si="80"/>
        <v/>
      </c>
      <c r="G2618" t="str">
        <f t="shared" si="81"/>
        <v/>
      </c>
      <c r="H2618">
        <v>1969</v>
      </c>
      <c r="I2618"/>
      <c r="J2618" s="40">
        <v>0.3661875</v>
      </c>
      <c r="K2618" s="11" t="b">
        <v>1</v>
      </c>
    </row>
    <row r="2619" spans="1:11" x14ac:dyDescent="0.2">
      <c r="A2619">
        <v>2690</v>
      </c>
      <c r="B2619" t="s">
        <v>6</v>
      </c>
      <c r="C2619" s="11" t="s">
        <v>52</v>
      </c>
      <c r="D2619" t="s">
        <v>2483</v>
      </c>
      <c r="E2619">
        <v>595.19999980926502</v>
      </c>
      <c r="F2619" t="str">
        <f t="shared" si="80"/>
        <v/>
      </c>
      <c r="G2619" t="str">
        <f t="shared" si="81"/>
        <v/>
      </c>
      <c r="H2619">
        <v>1971</v>
      </c>
      <c r="I2619"/>
      <c r="J2619" s="40">
        <v>0.36256250000000001</v>
      </c>
      <c r="K2619" s="11" t="b">
        <v>0</v>
      </c>
    </row>
    <row r="2620" spans="1:11" x14ac:dyDescent="0.2">
      <c r="A2620">
        <v>2691</v>
      </c>
      <c r="B2620" t="s">
        <v>67</v>
      </c>
      <c r="C2620" s="11" t="s">
        <v>52</v>
      </c>
      <c r="D2620" t="s">
        <v>2484</v>
      </c>
      <c r="E2620">
        <v>307.20000028610201</v>
      </c>
      <c r="F2620" t="str">
        <f t="shared" si="80"/>
        <v/>
      </c>
      <c r="G2620" t="str">
        <f t="shared" si="81"/>
        <v/>
      </c>
      <c r="H2620">
        <v>1976</v>
      </c>
      <c r="I2620"/>
      <c r="J2620" s="40">
        <v>0.38850000000000001</v>
      </c>
      <c r="K2620" s="11" t="b">
        <v>0</v>
      </c>
    </row>
    <row r="2621" spans="1:11" x14ac:dyDescent="0.2">
      <c r="A2621">
        <v>2692</v>
      </c>
      <c r="B2621" t="s">
        <v>7</v>
      </c>
      <c r="C2621" s="11" t="s">
        <v>52</v>
      </c>
      <c r="D2621" t="s">
        <v>2485</v>
      </c>
      <c r="E2621">
        <v>48.652800045311501</v>
      </c>
      <c r="F2621" t="str">
        <f t="shared" si="80"/>
        <v/>
      </c>
      <c r="G2621" t="str">
        <f t="shared" si="81"/>
        <v/>
      </c>
      <c r="H2621">
        <v>1990</v>
      </c>
      <c r="I2621"/>
      <c r="J2621" s="40">
        <v>0.46666666666666662</v>
      </c>
      <c r="K2621" s="11" t="b">
        <v>0</v>
      </c>
    </row>
    <row r="2622" spans="1:11" x14ac:dyDescent="0.2">
      <c r="A2622">
        <v>2693</v>
      </c>
      <c r="B2622" t="s">
        <v>7</v>
      </c>
      <c r="C2622" s="11" t="s">
        <v>52</v>
      </c>
      <c r="D2622" t="s">
        <v>2486</v>
      </c>
      <c r="E2622">
        <v>110.400000102818</v>
      </c>
      <c r="F2622" t="str">
        <f t="shared" si="80"/>
        <v/>
      </c>
      <c r="G2622" t="str">
        <f t="shared" si="81"/>
        <v/>
      </c>
      <c r="H2622">
        <v>1999</v>
      </c>
      <c r="I2622"/>
      <c r="J2622" s="40">
        <v>0.52666666666666662</v>
      </c>
      <c r="K2622" s="11" t="b">
        <v>0</v>
      </c>
    </row>
    <row r="2623" spans="1:11" x14ac:dyDescent="0.2">
      <c r="A2623">
        <v>2694</v>
      </c>
      <c r="B2623" t="s">
        <v>8</v>
      </c>
      <c r="C2623" s="11" t="s">
        <v>34</v>
      </c>
      <c r="D2623" t="s">
        <v>2487</v>
      </c>
      <c r="E2623">
        <v>17.787000008113701</v>
      </c>
      <c r="F2623" t="str">
        <f t="shared" si="80"/>
        <v/>
      </c>
      <c r="G2623" t="str">
        <f t="shared" si="81"/>
        <v/>
      </c>
      <c r="H2623">
        <v>1992</v>
      </c>
      <c r="I2623"/>
      <c r="J2623" s="40">
        <v>0.35619999999999996</v>
      </c>
      <c r="K2623" s="11" t="b">
        <v>1</v>
      </c>
    </row>
    <row r="2624" spans="1:11" x14ac:dyDescent="0.2">
      <c r="A2624">
        <v>2695</v>
      </c>
      <c r="B2624" t="s">
        <v>18</v>
      </c>
      <c r="C2624" s="11" t="s">
        <v>55</v>
      </c>
      <c r="D2624" t="s">
        <v>2488</v>
      </c>
      <c r="E2624">
        <v>24.9</v>
      </c>
      <c r="F2624" t="str">
        <f t="shared" si="80"/>
        <v/>
      </c>
      <c r="G2624" t="str">
        <f t="shared" si="81"/>
        <v/>
      </c>
      <c r="H2624">
        <v>1906</v>
      </c>
      <c r="I2624"/>
      <c r="J2624" s="40" t="s">
        <v>85</v>
      </c>
      <c r="K2624" s="11" t="b">
        <v>0</v>
      </c>
    </row>
    <row r="2625" spans="1:11" x14ac:dyDescent="0.2">
      <c r="A2625">
        <v>2696</v>
      </c>
      <c r="B2625" t="s">
        <v>8</v>
      </c>
      <c r="C2625" s="11" t="s">
        <v>34</v>
      </c>
      <c r="D2625" t="s">
        <v>2489</v>
      </c>
      <c r="E2625">
        <v>14.700000006705499</v>
      </c>
      <c r="F2625" t="str">
        <f t="shared" si="80"/>
        <v/>
      </c>
      <c r="G2625" t="str">
        <f t="shared" si="81"/>
        <v/>
      </c>
      <c r="H2625">
        <v>1999</v>
      </c>
      <c r="I2625"/>
      <c r="J2625" s="40">
        <v>0.37439999999999996</v>
      </c>
      <c r="K2625" s="11" t="b">
        <v>1</v>
      </c>
    </row>
    <row r="2626" spans="1:11" x14ac:dyDescent="0.2">
      <c r="A2626">
        <v>2697</v>
      </c>
      <c r="B2626" t="s">
        <v>18</v>
      </c>
      <c r="C2626" s="11" t="s">
        <v>57</v>
      </c>
      <c r="D2626" t="s">
        <v>2490</v>
      </c>
      <c r="E2626">
        <v>68</v>
      </c>
      <c r="F2626" t="str">
        <f t="shared" ref="F2626:F2689" si="82">IF(B2626="PSP",E2626,"")</f>
        <v/>
      </c>
      <c r="G2626" t="str">
        <f t="shared" ref="G2626:G2689" si="83">IF(B2626="PSP",E2626*8,"")</f>
        <v/>
      </c>
      <c r="H2626">
        <v>2003</v>
      </c>
      <c r="I2626"/>
      <c r="J2626" s="40" t="s">
        <v>85</v>
      </c>
      <c r="K2626" s="11" t="b">
        <v>0</v>
      </c>
    </row>
    <row r="2627" spans="1:11" x14ac:dyDescent="0.2">
      <c r="A2627">
        <v>2698</v>
      </c>
      <c r="B2627" t="s">
        <v>18</v>
      </c>
      <c r="C2627" s="11" t="s">
        <v>57</v>
      </c>
      <c r="D2627" t="s">
        <v>2491</v>
      </c>
      <c r="E2627">
        <v>27</v>
      </c>
      <c r="F2627" t="str">
        <f t="shared" si="82"/>
        <v/>
      </c>
      <c r="G2627" t="str">
        <f t="shared" si="83"/>
        <v/>
      </c>
      <c r="H2627">
        <v>1957</v>
      </c>
      <c r="I2627"/>
      <c r="J2627" s="40" t="s">
        <v>85</v>
      </c>
      <c r="K2627" s="11" t="b">
        <v>0</v>
      </c>
    </row>
    <row r="2628" spans="1:11" x14ac:dyDescent="0.2">
      <c r="A2628">
        <v>2699</v>
      </c>
      <c r="B2628" t="s">
        <v>67</v>
      </c>
      <c r="C2628" s="11" t="s">
        <v>44</v>
      </c>
      <c r="D2628" t="s">
        <v>2492</v>
      </c>
      <c r="E2628">
        <v>16.704000015556801</v>
      </c>
      <c r="F2628" t="str">
        <f t="shared" si="82"/>
        <v/>
      </c>
      <c r="G2628" t="str">
        <f t="shared" si="83"/>
        <v/>
      </c>
      <c r="H2628">
        <v>1954</v>
      </c>
      <c r="I2628"/>
      <c r="J2628" s="40">
        <v>0.31837499999999996</v>
      </c>
      <c r="K2628" s="11" t="b">
        <v>0</v>
      </c>
    </row>
    <row r="2629" spans="1:11" x14ac:dyDescent="0.2">
      <c r="A2629">
        <v>2700</v>
      </c>
      <c r="B2629" t="s">
        <v>9</v>
      </c>
      <c r="C2629" s="11" t="s">
        <v>41</v>
      </c>
      <c r="D2629" t="s">
        <v>2493</v>
      </c>
      <c r="E2629">
        <v>11.1720000050962</v>
      </c>
      <c r="F2629" t="str">
        <f t="shared" si="82"/>
        <v/>
      </c>
      <c r="G2629" t="str">
        <f t="shared" si="83"/>
        <v/>
      </c>
      <c r="H2629">
        <v>1988</v>
      </c>
      <c r="I2629"/>
      <c r="J2629" s="40">
        <v>0.3458</v>
      </c>
      <c r="K2629" s="11" t="b">
        <v>0</v>
      </c>
    </row>
    <row r="2630" spans="1:11" x14ac:dyDescent="0.2">
      <c r="A2630">
        <v>2701</v>
      </c>
      <c r="B2630" t="s">
        <v>18</v>
      </c>
      <c r="C2630" s="11" t="s">
        <v>49</v>
      </c>
      <c r="D2630" t="s">
        <v>2494</v>
      </c>
      <c r="E2630">
        <v>11.5</v>
      </c>
      <c r="F2630" t="str">
        <f t="shared" si="82"/>
        <v/>
      </c>
      <c r="G2630" t="str">
        <f t="shared" si="83"/>
        <v/>
      </c>
      <c r="H2630">
        <v>1975</v>
      </c>
      <c r="I2630"/>
      <c r="J2630" s="40" t="s">
        <v>85</v>
      </c>
      <c r="K2630" s="11" t="b">
        <v>0</v>
      </c>
    </row>
    <row r="2631" spans="1:11" x14ac:dyDescent="0.2">
      <c r="A2631">
        <v>2702</v>
      </c>
      <c r="B2631" t="s">
        <v>6</v>
      </c>
      <c r="C2631" s="11" t="s">
        <v>49</v>
      </c>
      <c r="D2631" t="s">
        <v>2495</v>
      </c>
      <c r="E2631">
        <v>1171.7999996244901</v>
      </c>
      <c r="F2631" t="str">
        <f t="shared" si="82"/>
        <v/>
      </c>
      <c r="G2631" t="str">
        <f t="shared" si="83"/>
        <v/>
      </c>
      <c r="H2631">
        <v>1969</v>
      </c>
      <c r="I2631"/>
      <c r="J2631" s="40">
        <v>0.35618749999999999</v>
      </c>
      <c r="K2631" s="11" t="b">
        <v>0</v>
      </c>
    </row>
    <row r="2632" spans="1:11" x14ac:dyDescent="0.2">
      <c r="A2632">
        <v>2703</v>
      </c>
      <c r="B2632" t="s">
        <v>8</v>
      </c>
      <c r="C2632" s="11" t="s">
        <v>52</v>
      </c>
      <c r="D2632" t="s">
        <v>2496</v>
      </c>
      <c r="E2632">
        <v>22.2460000101477</v>
      </c>
      <c r="F2632" t="str">
        <f t="shared" si="82"/>
        <v/>
      </c>
      <c r="G2632" t="str">
        <f t="shared" si="83"/>
        <v/>
      </c>
      <c r="H2632">
        <v>1988</v>
      </c>
      <c r="I2632"/>
      <c r="J2632" s="40">
        <v>0.3458</v>
      </c>
      <c r="K2632" s="11" t="b">
        <v>0</v>
      </c>
    </row>
    <row r="2633" spans="1:11" x14ac:dyDescent="0.2">
      <c r="A2633">
        <v>2704</v>
      </c>
      <c r="B2633" t="s">
        <v>18</v>
      </c>
      <c r="C2633" s="11" t="s">
        <v>57</v>
      </c>
      <c r="D2633" t="s">
        <v>2497</v>
      </c>
      <c r="E2633">
        <v>64.8</v>
      </c>
      <c r="F2633" t="str">
        <f t="shared" si="82"/>
        <v/>
      </c>
      <c r="G2633" t="str">
        <f t="shared" si="83"/>
        <v/>
      </c>
      <c r="H2633">
        <v>1962</v>
      </c>
      <c r="I2633"/>
      <c r="J2633" s="40" t="s">
        <v>85</v>
      </c>
      <c r="K2633" s="11" t="b">
        <v>0</v>
      </c>
    </row>
    <row r="2634" spans="1:11" x14ac:dyDescent="0.2">
      <c r="A2634">
        <v>2705</v>
      </c>
      <c r="B2634" t="s">
        <v>8</v>
      </c>
      <c r="C2634" s="11" t="s">
        <v>57</v>
      </c>
      <c r="D2634" t="s">
        <v>2498</v>
      </c>
      <c r="E2634">
        <v>37.5732000171393</v>
      </c>
      <c r="F2634" t="str">
        <f t="shared" si="82"/>
        <v/>
      </c>
      <c r="G2634" t="str">
        <f t="shared" si="83"/>
        <v/>
      </c>
      <c r="H2634">
        <v>1994</v>
      </c>
      <c r="I2634"/>
      <c r="J2634" s="40">
        <v>0.3614</v>
      </c>
      <c r="K2634" s="11" t="b">
        <v>1</v>
      </c>
    </row>
    <row r="2635" spans="1:11" x14ac:dyDescent="0.2">
      <c r="A2635">
        <v>2706</v>
      </c>
      <c r="B2635" t="s">
        <v>18</v>
      </c>
      <c r="C2635" s="11" t="s">
        <v>60</v>
      </c>
      <c r="D2635" t="s">
        <v>2499</v>
      </c>
      <c r="E2635">
        <v>369.52</v>
      </c>
      <c r="F2635" t="str">
        <f t="shared" si="82"/>
        <v/>
      </c>
      <c r="G2635" t="str">
        <f t="shared" si="83"/>
        <v/>
      </c>
      <c r="H2635">
        <v>1960</v>
      </c>
      <c r="I2635"/>
      <c r="J2635" s="40" t="s">
        <v>85</v>
      </c>
      <c r="K2635" s="11" t="b">
        <v>0</v>
      </c>
    </row>
    <row r="2636" spans="1:11" x14ac:dyDescent="0.2">
      <c r="A2636">
        <v>2707</v>
      </c>
      <c r="B2636" t="s">
        <v>67</v>
      </c>
      <c r="C2636" s="11" t="s">
        <v>41</v>
      </c>
      <c r="D2636" t="s">
        <v>2500</v>
      </c>
      <c r="E2636">
        <v>27.072000025212802</v>
      </c>
      <c r="F2636" t="str">
        <f t="shared" si="82"/>
        <v/>
      </c>
      <c r="G2636" t="str">
        <f t="shared" si="83"/>
        <v/>
      </c>
      <c r="H2636">
        <v>1978</v>
      </c>
      <c r="I2636"/>
      <c r="J2636" s="40">
        <v>0.39487499999999998</v>
      </c>
      <c r="K2636" s="11" t="b">
        <v>1</v>
      </c>
    </row>
    <row r="2637" spans="1:11" x14ac:dyDescent="0.2">
      <c r="A2637">
        <v>2708</v>
      </c>
      <c r="B2637" t="s">
        <v>7</v>
      </c>
      <c r="C2637" s="11" t="s">
        <v>48</v>
      </c>
      <c r="D2637" t="s">
        <v>2501</v>
      </c>
      <c r="E2637">
        <v>48.000000044703498</v>
      </c>
      <c r="F2637" t="str">
        <f t="shared" si="82"/>
        <v/>
      </c>
      <c r="G2637" t="str">
        <f t="shared" si="83"/>
        <v/>
      </c>
      <c r="H2637">
        <v>2008</v>
      </c>
      <c r="I2637"/>
      <c r="J2637" s="40">
        <v>0.58666666666666667</v>
      </c>
      <c r="K2637" s="11" t="b">
        <v>0</v>
      </c>
    </row>
    <row r="2638" spans="1:11" x14ac:dyDescent="0.2">
      <c r="A2638">
        <v>2709</v>
      </c>
      <c r="B2638" t="s">
        <v>8</v>
      </c>
      <c r="C2638" s="11" t="s">
        <v>48</v>
      </c>
      <c r="D2638" t="s">
        <v>2501</v>
      </c>
      <c r="E2638">
        <v>19.110000008717201</v>
      </c>
      <c r="F2638" t="str">
        <f t="shared" si="82"/>
        <v/>
      </c>
      <c r="G2638" t="str">
        <f t="shared" si="83"/>
        <v/>
      </c>
      <c r="H2638">
        <v>2003</v>
      </c>
      <c r="I2638"/>
      <c r="J2638" s="40">
        <v>0.38480000000000003</v>
      </c>
      <c r="K2638" s="11" t="b">
        <v>1</v>
      </c>
    </row>
    <row r="2639" spans="1:11" x14ac:dyDescent="0.2">
      <c r="A2639">
        <v>2710</v>
      </c>
      <c r="B2639" t="s">
        <v>7</v>
      </c>
      <c r="C2639" s="11" t="s">
        <v>41</v>
      </c>
      <c r="D2639" t="s">
        <v>2502</v>
      </c>
      <c r="E2639">
        <v>36.288000033795797</v>
      </c>
      <c r="F2639" t="str">
        <f t="shared" si="82"/>
        <v/>
      </c>
      <c r="G2639" t="str">
        <f t="shared" si="83"/>
        <v/>
      </c>
      <c r="H2639">
        <v>2005</v>
      </c>
      <c r="I2639"/>
      <c r="J2639" s="40">
        <v>0.56666666666666676</v>
      </c>
      <c r="K2639" s="11" t="b">
        <v>0</v>
      </c>
    </row>
    <row r="2640" spans="1:11" x14ac:dyDescent="0.2">
      <c r="A2640">
        <v>2711</v>
      </c>
      <c r="B2640" t="s">
        <v>18</v>
      </c>
      <c r="C2640" s="11" t="s">
        <v>37</v>
      </c>
      <c r="D2640" t="s">
        <v>2503</v>
      </c>
      <c r="E2640">
        <v>98.2</v>
      </c>
      <c r="F2640" t="str">
        <f t="shared" si="82"/>
        <v/>
      </c>
      <c r="G2640" t="str">
        <f t="shared" si="83"/>
        <v/>
      </c>
      <c r="H2640">
        <v>1974</v>
      </c>
      <c r="I2640"/>
      <c r="J2640" s="40" t="s">
        <v>85</v>
      </c>
      <c r="K2640" s="11" t="b">
        <v>0</v>
      </c>
    </row>
    <row r="2641" spans="1:11" x14ac:dyDescent="0.2">
      <c r="A2641">
        <v>2712</v>
      </c>
      <c r="B2641" t="s">
        <v>7</v>
      </c>
      <c r="C2641" s="11" t="s">
        <v>41</v>
      </c>
      <c r="D2641" t="s">
        <v>2504</v>
      </c>
      <c r="E2641">
        <v>370.56000034511101</v>
      </c>
      <c r="F2641" t="str">
        <f t="shared" si="82"/>
        <v/>
      </c>
      <c r="G2641" t="str">
        <f t="shared" si="83"/>
        <v/>
      </c>
      <c r="H2641">
        <v>1997</v>
      </c>
      <c r="I2641"/>
      <c r="J2641" s="40">
        <v>0.51333333333333331</v>
      </c>
      <c r="K2641" s="11" t="b">
        <v>0</v>
      </c>
    </row>
    <row r="2642" spans="1:11" x14ac:dyDescent="0.2">
      <c r="A2642">
        <v>2713</v>
      </c>
      <c r="B2642" t="s">
        <v>66</v>
      </c>
      <c r="C2642" s="11" t="s">
        <v>41</v>
      </c>
      <c r="D2642" t="s">
        <v>2505</v>
      </c>
      <c r="E2642">
        <v>336.00000031292399</v>
      </c>
      <c r="F2642" t="str">
        <f t="shared" si="82"/>
        <v/>
      </c>
      <c r="G2642" t="str">
        <f t="shared" si="83"/>
        <v/>
      </c>
      <c r="H2642">
        <v>1973</v>
      </c>
      <c r="I2642"/>
      <c r="J2642" s="40">
        <v>0.37893749999999998</v>
      </c>
      <c r="K2642" s="11" t="b">
        <v>0</v>
      </c>
    </row>
    <row r="2643" spans="1:11" x14ac:dyDescent="0.2">
      <c r="A2643">
        <v>2714</v>
      </c>
      <c r="B2643" t="s">
        <v>8</v>
      </c>
      <c r="C2643" s="11" t="s">
        <v>41</v>
      </c>
      <c r="D2643" t="s">
        <v>2505</v>
      </c>
      <c r="E2643">
        <v>78.400000035762801</v>
      </c>
      <c r="F2643" t="str">
        <f t="shared" si="82"/>
        <v/>
      </c>
      <c r="G2643" t="str">
        <f t="shared" si="83"/>
        <v/>
      </c>
      <c r="H2643">
        <v>1974</v>
      </c>
      <c r="I2643"/>
      <c r="J2643" s="40">
        <v>0.30940000000000001</v>
      </c>
      <c r="K2643" s="11" t="b">
        <v>0</v>
      </c>
    </row>
    <row r="2644" spans="1:11" x14ac:dyDescent="0.2">
      <c r="A2644">
        <v>2715</v>
      </c>
      <c r="B2644" t="s">
        <v>6</v>
      </c>
      <c r="C2644" s="11" t="s">
        <v>45</v>
      </c>
      <c r="D2644" t="s">
        <v>2506</v>
      </c>
      <c r="E2644">
        <v>83.699999973177896</v>
      </c>
      <c r="F2644" t="str">
        <f t="shared" si="82"/>
        <v/>
      </c>
      <c r="G2644" t="str">
        <f t="shared" si="83"/>
        <v/>
      </c>
      <c r="H2644">
        <v>1999</v>
      </c>
      <c r="I2644"/>
      <c r="J2644" s="40">
        <v>0.45181250000000001</v>
      </c>
      <c r="K2644" s="11" t="b">
        <v>1</v>
      </c>
    </row>
    <row r="2645" spans="1:11" x14ac:dyDescent="0.2">
      <c r="A2645">
        <v>2716</v>
      </c>
      <c r="B2645" t="s">
        <v>18</v>
      </c>
      <c r="C2645" s="11" t="s">
        <v>35</v>
      </c>
      <c r="D2645" t="s">
        <v>2507</v>
      </c>
      <c r="E2645">
        <v>12</v>
      </c>
      <c r="F2645" t="str">
        <f t="shared" si="82"/>
        <v/>
      </c>
      <c r="G2645" t="str">
        <f t="shared" si="83"/>
        <v/>
      </c>
      <c r="H2645">
        <v>2000</v>
      </c>
      <c r="I2645"/>
      <c r="J2645" s="40" t="s">
        <v>85</v>
      </c>
      <c r="K2645" s="11" t="b">
        <v>0</v>
      </c>
    </row>
    <row r="2646" spans="1:11" x14ac:dyDescent="0.2">
      <c r="A2646">
        <v>2717</v>
      </c>
      <c r="B2646" t="s">
        <v>5</v>
      </c>
      <c r="C2646" s="11" t="s">
        <v>41</v>
      </c>
      <c r="D2646" t="s">
        <v>2508</v>
      </c>
      <c r="E2646">
        <v>93.840000182390199</v>
      </c>
      <c r="F2646" t="str">
        <f t="shared" si="82"/>
        <v/>
      </c>
      <c r="G2646" t="str">
        <f t="shared" si="83"/>
        <v/>
      </c>
      <c r="H2646">
        <v>1990</v>
      </c>
      <c r="I2646"/>
      <c r="J2646" s="40">
        <v>0.41</v>
      </c>
      <c r="K2646" s="11" t="b">
        <v>1</v>
      </c>
    </row>
    <row r="2647" spans="1:11" x14ac:dyDescent="0.2">
      <c r="A2647">
        <v>2718</v>
      </c>
      <c r="B2647" t="s">
        <v>9</v>
      </c>
      <c r="C2647" s="11" t="s">
        <v>41</v>
      </c>
      <c r="D2647" t="s">
        <v>2508</v>
      </c>
      <c r="E2647">
        <v>49.980000022798798</v>
      </c>
      <c r="F2647" t="str">
        <f t="shared" si="82"/>
        <v/>
      </c>
      <c r="G2647" t="str">
        <f t="shared" si="83"/>
        <v/>
      </c>
      <c r="H2647">
        <v>1972</v>
      </c>
      <c r="I2647"/>
      <c r="J2647" s="40">
        <v>0.30420000000000003</v>
      </c>
      <c r="K2647" s="11" t="b">
        <v>0</v>
      </c>
    </row>
    <row r="2648" spans="1:11" x14ac:dyDescent="0.2">
      <c r="A2648">
        <v>2719</v>
      </c>
      <c r="B2648" t="s">
        <v>66</v>
      </c>
      <c r="C2648" s="11" t="s">
        <v>41</v>
      </c>
      <c r="D2648" t="s">
        <v>2509</v>
      </c>
      <c r="E2648">
        <v>11.251200010478501</v>
      </c>
      <c r="F2648" t="str">
        <f t="shared" si="82"/>
        <v/>
      </c>
      <c r="G2648" t="str">
        <f t="shared" si="83"/>
        <v/>
      </c>
      <c r="H2648">
        <v>1982</v>
      </c>
      <c r="I2648"/>
      <c r="J2648" s="40">
        <v>0.40762500000000002</v>
      </c>
      <c r="K2648" s="11" t="b">
        <v>1</v>
      </c>
    </row>
    <row r="2649" spans="1:11" x14ac:dyDescent="0.2">
      <c r="A2649">
        <v>2720</v>
      </c>
      <c r="B2649" t="s">
        <v>4</v>
      </c>
      <c r="C2649" s="11" t="s">
        <v>47</v>
      </c>
      <c r="D2649" t="s">
        <v>2510</v>
      </c>
      <c r="E2649">
        <v>892.99999929964497</v>
      </c>
      <c r="F2649" t="str">
        <f t="shared" si="82"/>
        <v/>
      </c>
      <c r="G2649" t="str">
        <f t="shared" si="83"/>
        <v/>
      </c>
      <c r="H2649">
        <v>1999</v>
      </c>
      <c r="I2649"/>
      <c r="J2649" s="40">
        <v>0.33</v>
      </c>
      <c r="K2649" s="11" t="b">
        <v>0</v>
      </c>
    </row>
    <row r="2650" spans="1:11" x14ac:dyDescent="0.2">
      <c r="A2650">
        <v>2721</v>
      </c>
      <c r="B2650" t="s">
        <v>18</v>
      </c>
      <c r="C2650" s="11" t="s">
        <v>37</v>
      </c>
      <c r="D2650" t="s">
        <v>2511</v>
      </c>
      <c r="E2650">
        <v>46</v>
      </c>
      <c r="F2650" t="str">
        <f t="shared" si="82"/>
        <v/>
      </c>
      <c r="G2650" t="str">
        <f t="shared" si="83"/>
        <v/>
      </c>
      <c r="H2650">
        <v>1960</v>
      </c>
      <c r="I2650"/>
      <c r="J2650" s="40" t="s">
        <v>85</v>
      </c>
      <c r="K2650" s="11" t="b">
        <v>0</v>
      </c>
    </row>
    <row r="2651" spans="1:11" x14ac:dyDescent="0.2">
      <c r="A2651">
        <v>2722</v>
      </c>
      <c r="B2651" t="s">
        <v>7</v>
      </c>
      <c r="C2651" s="11" t="s">
        <v>52</v>
      </c>
      <c r="D2651" t="s">
        <v>2512</v>
      </c>
      <c r="E2651">
        <v>739.20000068843399</v>
      </c>
      <c r="F2651" t="str">
        <f t="shared" si="82"/>
        <v/>
      </c>
      <c r="G2651" t="str">
        <f t="shared" si="83"/>
        <v/>
      </c>
      <c r="H2651">
        <v>2010</v>
      </c>
      <c r="I2651"/>
      <c r="J2651" s="40">
        <v>0.6</v>
      </c>
      <c r="K2651" s="11" t="b">
        <v>0</v>
      </c>
    </row>
    <row r="2652" spans="1:11" x14ac:dyDescent="0.2">
      <c r="A2652">
        <v>2723</v>
      </c>
      <c r="B2652" t="s">
        <v>67</v>
      </c>
      <c r="C2652" s="11" t="s">
        <v>43</v>
      </c>
      <c r="D2652" t="s">
        <v>2513</v>
      </c>
      <c r="E2652">
        <v>18.240000016987299</v>
      </c>
      <c r="F2652" t="str">
        <f t="shared" si="82"/>
        <v/>
      </c>
      <c r="G2652" t="str">
        <f t="shared" si="83"/>
        <v/>
      </c>
      <c r="H2652">
        <v>1971</v>
      </c>
      <c r="I2652"/>
      <c r="J2652" s="40">
        <v>0.37256250000000002</v>
      </c>
      <c r="K2652" s="11" t="b">
        <v>0</v>
      </c>
    </row>
    <row r="2653" spans="1:11" x14ac:dyDescent="0.2">
      <c r="A2653">
        <v>2724</v>
      </c>
      <c r="B2653" t="s">
        <v>7</v>
      </c>
      <c r="C2653" s="11" t="s">
        <v>42</v>
      </c>
      <c r="D2653" t="s">
        <v>2514</v>
      </c>
      <c r="E2653">
        <v>343.87200032025601</v>
      </c>
      <c r="F2653" t="str">
        <f t="shared" si="82"/>
        <v/>
      </c>
      <c r="G2653" t="str">
        <f t="shared" si="83"/>
        <v/>
      </c>
      <c r="H2653">
        <v>1995</v>
      </c>
      <c r="I2653"/>
      <c r="J2653" s="40">
        <v>0.5</v>
      </c>
      <c r="K2653" s="11" t="b">
        <v>0</v>
      </c>
    </row>
    <row r="2654" spans="1:11" x14ac:dyDescent="0.2">
      <c r="A2654">
        <v>2725</v>
      </c>
      <c r="B2654" t="s">
        <v>21</v>
      </c>
      <c r="C2654" s="11" t="s">
        <v>42</v>
      </c>
      <c r="D2654" t="s">
        <v>2515</v>
      </c>
      <c r="E2654">
        <v>36</v>
      </c>
      <c r="F2654" t="str">
        <f t="shared" si="82"/>
        <v/>
      </c>
      <c r="G2654" t="str">
        <f t="shared" si="83"/>
        <v/>
      </c>
      <c r="H2654">
        <v>2008</v>
      </c>
      <c r="I2654"/>
      <c r="J2654" s="40" t="s">
        <v>85</v>
      </c>
      <c r="K2654" s="11" t="b">
        <v>0</v>
      </c>
    </row>
    <row r="2655" spans="1:11" x14ac:dyDescent="0.2">
      <c r="A2655">
        <v>2726</v>
      </c>
      <c r="B2655" t="s">
        <v>18</v>
      </c>
      <c r="C2655" s="11" t="s">
        <v>35</v>
      </c>
      <c r="D2655" t="s">
        <v>2516</v>
      </c>
      <c r="E2655">
        <v>29</v>
      </c>
      <c r="F2655" t="str">
        <f t="shared" si="82"/>
        <v/>
      </c>
      <c r="G2655" t="str">
        <f t="shared" si="83"/>
        <v/>
      </c>
      <c r="H2655">
        <v>1955</v>
      </c>
      <c r="I2655"/>
      <c r="J2655" s="40" t="s">
        <v>85</v>
      </c>
      <c r="K2655" s="11" t="b">
        <v>0</v>
      </c>
    </row>
    <row r="2656" spans="1:11" x14ac:dyDescent="0.2">
      <c r="A2656">
        <v>2727</v>
      </c>
      <c r="B2656" t="s">
        <v>18</v>
      </c>
      <c r="C2656" s="11" t="s">
        <v>37</v>
      </c>
      <c r="D2656" t="s">
        <v>2517</v>
      </c>
      <c r="E2656">
        <v>138.9</v>
      </c>
      <c r="F2656" t="str">
        <f t="shared" si="82"/>
        <v/>
      </c>
      <c r="G2656" t="str">
        <f t="shared" si="83"/>
        <v/>
      </c>
      <c r="H2656">
        <v>1968</v>
      </c>
      <c r="I2656"/>
      <c r="J2656" s="40" t="s">
        <v>85</v>
      </c>
      <c r="K2656" s="11" t="b">
        <v>0</v>
      </c>
    </row>
    <row r="2657" spans="1:11" x14ac:dyDescent="0.2">
      <c r="A2657">
        <v>2728</v>
      </c>
      <c r="B2657" t="s">
        <v>6</v>
      </c>
      <c r="C2657" s="11" t="s">
        <v>43</v>
      </c>
      <c r="D2657" t="s">
        <v>2518</v>
      </c>
      <c r="E2657">
        <v>241.79999992251399</v>
      </c>
      <c r="F2657" t="str">
        <f t="shared" si="82"/>
        <v/>
      </c>
      <c r="G2657" t="str">
        <f t="shared" si="83"/>
        <v/>
      </c>
      <c r="H2657">
        <v>1962</v>
      </c>
      <c r="I2657"/>
      <c r="J2657" s="40">
        <v>0.33387500000000003</v>
      </c>
      <c r="K2657" s="11" t="b">
        <v>1</v>
      </c>
    </row>
    <row r="2658" spans="1:11" x14ac:dyDescent="0.2">
      <c r="A2658">
        <v>2729</v>
      </c>
      <c r="B2658" t="s">
        <v>21</v>
      </c>
      <c r="C2658" s="11" t="s">
        <v>52</v>
      </c>
      <c r="D2658" t="s">
        <v>2519</v>
      </c>
      <c r="E2658">
        <v>36</v>
      </c>
      <c r="F2658" t="str">
        <f t="shared" si="82"/>
        <v/>
      </c>
      <c r="G2658" t="str">
        <f t="shared" si="83"/>
        <v/>
      </c>
      <c r="H2658">
        <v>2010</v>
      </c>
      <c r="I2658"/>
      <c r="J2658" s="40" t="s">
        <v>85</v>
      </c>
      <c r="K2658" s="11" t="b">
        <v>1</v>
      </c>
    </row>
    <row r="2659" spans="1:11" x14ac:dyDescent="0.2">
      <c r="A2659">
        <v>2730</v>
      </c>
      <c r="B2659" t="s">
        <v>18</v>
      </c>
      <c r="C2659" s="11" t="s">
        <v>52</v>
      </c>
      <c r="D2659" t="s">
        <v>2520</v>
      </c>
      <c r="E2659">
        <v>24.74</v>
      </c>
      <c r="F2659" t="str">
        <f t="shared" si="82"/>
        <v/>
      </c>
      <c r="G2659" t="str">
        <f t="shared" si="83"/>
        <v/>
      </c>
      <c r="H2659">
        <v>1929</v>
      </c>
      <c r="I2659"/>
      <c r="J2659" s="40" t="s">
        <v>85</v>
      </c>
      <c r="K2659" s="11" t="b">
        <v>0</v>
      </c>
    </row>
    <row r="2660" spans="1:11" x14ac:dyDescent="0.2">
      <c r="A2660">
        <v>2731</v>
      </c>
      <c r="B2660" t="s">
        <v>18</v>
      </c>
      <c r="C2660" s="11" t="s">
        <v>52</v>
      </c>
      <c r="D2660" t="s">
        <v>2521</v>
      </c>
      <c r="E2660">
        <v>15.2</v>
      </c>
      <c r="F2660" t="str">
        <f t="shared" si="82"/>
        <v/>
      </c>
      <c r="G2660" t="str">
        <f t="shared" si="83"/>
        <v/>
      </c>
      <c r="H2660">
        <v>1959</v>
      </c>
      <c r="I2660"/>
      <c r="J2660" s="40" t="s">
        <v>85</v>
      </c>
      <c r="K2660" s="11" t="b">
        <v>0</v>
      </c>
    </row>
    <row r="2661" spans="1:11" x14ac:dyDescent="0.2">
      <c r="A2661">
        <v>2732</v>
      </c>
      <c r="B2661" t="s">
        <v>8</v>
      </c>
      <c r="C2661" s="11" t="s">
        <v>52</v>
      </c>
      <c r="D2661" t="s">
        <v>2522</v>
      </c>
      <c r="E2661">
        <v>176.40000008046599</v>
      </c>
      <c r="F2661" t="str">
        <f t="shared" si="82"/>
        <v/>
      </c>
      <c r="G2661" t="str">
        <f t="shared" si="83"/>
        <v/>
      </c>
      <c r="H2661">
        <v>1990</v>
      </c>
      <c r="I2661"/>
      <c r="J2661" s="40">
        <v>0.35100000000000003</v>
      </c>
      <c r="K2661" s="11" t="b">
        <v>0</v>
      </c>
    </row>
    <row r="2662" spans="1:11" x14ac:dyDescent="0.2">
      <c r="A2662">
        <v>2733</v>
      </c>
      <c r="B2662" t="s">
        <v>18</v>
      </c>
      <c r="C2662" s="11" t="s">
        <v>58</v>
      </c>
      <c r="D2662" t="s">
        <v>2523</v>
      </c>
      <c r="E2662">
        <v>124</v>
      </c>
      <c r="F2662" t="str">
        <f t="shared" si="82"/>
        <v/>
      </c>
      <c r="G2662" t="str">
        <f t="shared" si="83"/>
        <v/>
      </c>
      <c r="H2662">
        <v>1971</v>
      </c>
      <c r="I2662"/>
      <c r="J2662" s="40" t="s">
        <v>85</v>
      </c>
      <c r="K2662" s="11" t="b">
        <v>0</v>
      </c>
    </row>
    <row r="2663" spans="1:11" x14ac:dyDescent="0.2">
      <c r="A2663">
        <v>2734</v>
      </c>
      <c r="B2663" t="s">
        <v>18</v>
      </c>
      <c r="C2663" s="11" t="s">
        <v>52</v>
      </c>
      <c r="D2663" t="s">
        <v>2524</v>
      </c>
      <c r="E2663">
        <v>56</v>
      </c>
      <c r="F2663" t="str">
        <f t="shared" si="82"/>
        <v/>
      </c>
      <c r="G2663" t="str">
        <f t="shared" si="83"/>
        <v/>
      </c>
      <c r="H2663">
        <v>1963</v>
      </c>
      <c r="I2663"/>
      <c r="J2663" s="40" t="s">
        <v>85</v>
      </c>
      <c r="K2663" s="11" t="b">
        <v>0</v>
      </c>
    </row>
    <row r="2664" spans="1:11" x14ac:dyDescent="0.2">
      <c r="A2664">
        <v>2735</v>
      </c>
      <c r="B2664" t="s">
        <v>7</v>
      </c>
      <c r="C2664" s="11" t="s">
        <v>52</v>
      </c>
      <c r="D2664" t="s">
        <v>2525</v>
      </c>
      <c r="E2664">
        <v>480.00000044703501</v>
      </c>
      <c r="F2664" t="str">
        <f t="shared" si="82"/>
        <v/>
      </c>
      <c r="G2664" t="str">
        <f t="shared" si="83"/>
        <v/>
      </c>
      <c r="H2664">
        <v>2005</v>
      </c>
      <c r="I2664"/>
      <c r="J2664" s="40">
        <v>0.56666666666666676</v>
      </c>
      <c r="K2664" s="11" t="b">
        <v>0</v>
      </c>
    </row>
    <row r="2665" spans="1:11" x14ac:dyDescent="0.2">
      <c r="A2665">
        <v>2736</v>
      </c>
      <c r="B2665" t="s">
        <v>66</v>
      </c>
      <c r="C2665" s="11" t="s">
        <v>52</v>
      </c>
      <c r="D2665" t="s">
        <v>2525</v>
      </c>
      <c r="E2665">
        <v>126.720000118017</v>
      </c>
      <c r="F2665" t="str">
        <f t="shared" si="82"/>
        <v/>
      </c>
      <c r="G2665" t="str">
        <f t="shared" si="83"/>
        <v/>
      </c>
      <c r="H2665">
        <v>1966</v>
      </c>
      <c r="I2665"/>
      <c r="J2665" s="40">
        <v>0.35662500000000003</v>
      </c>
      <c r="K2665" s="11" t="b">
        <v>1</v>
      </c>
    </row>
    <row r="2666" spans="1:11" x14ac:dyDescent="0.2">
      <c r="A2666">
        <v>2737</v>
      </c>
      <c r="B2666" t="s">
        <v>8</v>
      </c>
      <c r="C2666" s="11" t="s">
        <v>52</v>
      </c>
      <c r="D2666" t="s">
        <v>2525</v>
      </c>
      <c r="E2666">
        <v>34.300000015646198</v>
      </c>
      <c r="F2666" t="str">
        <f t="shared" si="82"/>
        <v/>
      </c>
      <c r="G2666" t="str">
        <f t="shared" si="83"/>
        <v/>
      </c>
      <c r="H2666">
        <v>1975</v>
      </c>
      <c r="I2666"/>
      <c r="J2666" s="40">
        <v>0.312</v>
      </c>
      <c r="K2666" s="11" t="b">
        <v>0</v>
      </c>
    </row>
    <row r="2667" spans="1:11" x14ac:dyDescent="0.2">
      <c r="A2667">
        <v>2738</v>
      </c>
      <c r="B2667" t="s">
        <v>18</v>
      </c>
      <c r="C2667" s="11" t="s">
        <v>44</v>
      </c>
      <c r="D2667" t="s">
        <v>2526</v>
      </c>
      <c r="E2667">
        <v>15</v>
      </c>
      <c r="F2667" t="str">
        <f t="shared" si="82"/>
        <v/>
      </c>
      <c r="G2667" t="str">
        <f t="shared" si="83"/>
        <v/>
      </c>
      <c r="H2667">
        <v>1946</v>
      </c>
      <c r="I2667"/>
      <c r="J2667" s="40" t="s">
        <v>85</v>
      </c>
      <c r="K2667" s="11" t="b">
        <v>0</v>
      </c>
    </row>
    <row r="2668" spans="1:11" x14ac:dyDescent="0.2">
      <c r="A2668">
        <v>2739</v>
      </c>
      <c r="B2668" t="s">
        <v>66</v>
      </c>
      <c r="C2668" s="11" t="s">
        <v>34</v>
      </c>
      <c r="D2668" t="s">
        <v>2527</v>
      </c>
      <c r="E2668">
        <v>11.8080000109971</v>
      </c>
      <c r="F2668" t="str">
        <f t="shared" si="82"/>
        <v/>
      </c>
      <c r="G2668" t="str">
        <f t="shared" si="83"/>
        <v/>
      </c>
      <c r="H2668">
        <v>1998</v>
      </c>
      <c r="I2668"/>
      <c r="J2668" s="40">
        <v>0.45862499999999995</v>
      </c>
      <c r="K2668" s="11" t="b">
        <v>1</v>
      </c>
    </row>
    <row r="2669" spans="1:11" x14ac:dyDescent="0.2">
      <c r="A2669">
        <v>2740</v>
      </c>
      <c r="B2669" t="s">
        <v>6</v>
      </c>
      <c r="C2669" s="11" t="s">
        <v>39</v>
      </c>
      <c r="D2669" t="s">
        <v>2528</v>
      </c>
      <c r="E2669">
        <v>850.94999972730898</v>
      </c>
      <c r="F2669" t="str">
        <f t="shared" si="82"/>
        <v/>
      </c>
      <c r="G2669" t="str">
        <f t="shared" si="83"/>
        <v/>
      </c>
      <c r="H2669">
        <v>1985</v>
      </c>
      <c r="I2669"/>
      <c r="J2669" s="40">
        <v>0.40718749999999998</v>
      </c>
      <c r="K2669" s="11" t="b">
        <v>0</v>
      </c>
    </row>
    <row r="2670" spans="1:11" x14ac:dyDescent="0.2">
      <c r="A2670">
        <v>2741</v>
      </c>
      <c r="B2670" t="s">
        <v>6</v>
      </c>
      <c r="C2670" s="11" t="s">
        <v>52</v>
      </c>
      <c r="D2670" t="s">
        <v>2529</v>
      </c>
      <c r="E2670">
        <v>312.47999989986403</v>
      </c>
      <c r="F2670" t="str">
        <f t="shared" si="82"/>
        <v/>
      </c>
      <c r="G2670" t="str">
        <f t="shared" si="83"/>
        <v/>
      </c>
      <c r="H2670">
        <v>1965</v>
      </c>
      <c r="I2670"/>
      <c r="J2670" s="40">
        <v>0.34343750000000001</v>
      </c>
      <c r="K2670" s="11" t="b">
        <v>0</v>
      </c>
    </row>
    <row r="2671" spans="1:11" x14ac:dyDescent="0.2">
      <c r="A2671">
        <v>2742</v>
      </c>
      <c r="B2671" t="s">
        <v>67</v>
      </c>
      <c r="C2671" s="11" t="s">
        <v>52</v>
      </c>
      <c r="D2671" t="s">
        <v>2529</v>
      </c>
      <c r="E2671">
        <v>614.40000057220504</v>
      </c>
      <c r="F2671" t="str">
        <f t="shared" si="82"/>
        <v/>
      </c>
      <c r="G2671" t="str">
        <f t="shared" si="83"/>
        <v/>
      </c>
      <c r="H2671">
        <v>1983</v>
      </c>
      <c r="I2671"/>
      <c r="J2671" s="40">
        <v>0.41081249999999997</v>
      </c>
      <c r="K2671" s="11" t="b">
        <v>0</v>
      </c>
    </row>
    <row r="2672" spans="1:11" x14ac:dyDescent="0.2">
      <c r="A2672">
        <v>2743</v>
      </c>
      <c r="B2672" t="s">
        <v>18</v>
      </c>
      <c r="C2672" s="11" t="s">
        <v>52</v>
      </c>
      <c r="D2672" t="s">
        <v>2530</v>
      </c>
      <c r="E2672">
        <v>50</v>
      </c>
      <c r="F2672" t="str">
        <f t="shared" si="82"/>
        <v/>
      </c>
      <c r="G2672" t="str">
        <f t="shared" si="83"/>
        <v/>
      </c>
      <c r="H2672">
        <v>1965</v>
      </c>
      <c r="I2672"/>
      <c r="J2672" s="40" t="s">
        <v>85</v>
      </c>
      <c r="K2672" s="11" t="b">
        <v>0</v>
      </c>
    </row>
    <row r="2673" spans="1:11" x14ac:dyDescent="0.2">
      <c r="A2673">
        <v>2744</v>
      </c>
      <c r="B2673" t="s">
        <v>7</v>
      </c>
      <c r="C2673" s="11" t="s">
        <v>35</v>
      </c>
      <c r="D2673" t="s">
        <v>2531</v>
      </c>
      <c r="E2673">
        <v>268.80000025034002</v>
      </c>
      <c r="F2673" t="str">
        <f t="shared" si="82"/>
        <v/>
      </c>
      <c r="G2673" t="str">
        <f t="shared" si="83"/>
        <v/>
      </c>
      <c r="H2673">
        <v>2009</v>
      </c>
      <c r="I2673"/>
      <c r="J2673" s="40">
        <v>0.59333333333333327</v>
      </c>
      <c r="K2673" s="11" t="b">
        <v>1</v>
      </c>
    </row>
    <row r="2674" spans="1:11" x14ac:dyDescent="0.2">
      <c r="A2674">
        <v>2745</v>
      </c>
      <c r="B2674" t="s">
        <v>18</v>
      </c>
      <c r="C2674" s="11" t="s">
        <v>44</v>
      </c>
      <c r="D2674" t="s">
        <v>2532</v>
      </c>
      <c r="E2674">
        <v>31.6</v>
      </c>
      <c r="F2674" t="str">
        <f t="shared" si="82"/>
        <v/>
      </c>
      <c r="G2674" t="str">
        <f t="shared" si="83"/>
        <v/>
      </c>
      <c r="H2674">
        <v>1941</v>
      </c>
      <c r="I2674"/>
      <c r="J2674" s="40" t="s">
        <v>85</v>
      </c>
      <c r="K2674" s="11" t="b">
        <v>0</v>
      </c>
    </row>
    <row r="2675" spans="1:11" x14ac:dyDescent="0.2">
      <c r="A2675">
        <v>2746</v>
      </c>
      <c r="B2675" t="s">
        <v>21</v>
      </c>
      <c r="C2675" s="11" t="s">
        <v>52</v>
      </c>
      <c r="D2675" t="s">
        <v>2533</v>
      </c>
      <c r="E2675">
        <v>24</v>
      </c>
      <c r="F2675" t="str">
        <f t="shared" si="82"/>
        <v/>
      </c>
      <c r="G2675" t="str">
        <f t="shared" si="83"/>
        <v/>
      </c>
      <c r="H2675">
        <v>2004</v>
      </c>
      <c r="I2675"/>
      <c r="J2675" s="40" t="s">
        <v>85</v>
      </c>
      <c r="K2675" s="11" t="b">
        <v>1</v>
      </c>
    </row>
    <row r="2676" spans="1:11" x14ac:dyDescent="0.2">
      <c r="A2676">
        <v>2747</v>
      </c>
      <c r="B2676" t="s">
        <v>21</v>
      </c>
      <c r="C2676" s="11" t="s">
        <v>52</v>
      </c>
      <c r="D2676" t="s">
        <v>2533</v>
      </c>
      <c r="E2676">
        <v>100.02</v>
      </c>
      <c r="F2676" t="str">
        <f t="shared" si="82"/>
        <v/>
      </c>
      <c r="G2676" t="str">
        <f t="shared" si="83"/>
        <v/>
      </c>
      <c r="H2676">
        <v>2008</v>
      </c>
      <c r="I2676"/>
      <c r="J2676" s="40" t="s">
        <v>85</v>
      </c>
      <c r="K2676" s="11" t="b">
        <v>0</v>
      </c>
    </row>
    <row r="2677" spans="1:11" x14ac:dyDescent="0.2">
      <c r="A2677">
        <v>2748</v>
      </c>
      <c r="B2677" t="s">
        <v>7</v>
      </c>
      <c r="C2677" s="11" t="s">
        <v>52</v>
      </c>
      <c r="D2677" t="s">
        <v>2533</v>
      </c>
      <c r="E2677">
        <v>11.520000010728801</v>
      </c>
      <c r="F2677" t="str">
        <f t="shared" si="82"/>
        <v/>
      </c>
      <c r="G2677" t="str">
        <f t="shared" si="83"/>
        <v/>
      </c>
      <c r="H2677">
        <v>2008</v>
      </c>
      <c r="I2677"/>
      <c r="J2677" s="40">
        <v>0.58666666666666667</v>
      </c>
      <c r="K2677" s="11" t="b">
        <v>0</v>
      </c>
    </row>
    <row r="2678" spans="1:11" x14ac:dyDescent="0.2">
      <c r="A2678">
        <v>2749</v>
      </c>
      <c r="B2678" t="s">
        <v>18</v>
      </c>
      <c r="C2678" s="11" t="s">
        <v>43</v>
      </c>
      <c r="D2678" t="s">
        <v>2534</v>
      </c>
      <c r="E2678">
        <v>20.07</v>
      </c>
      <c r="F2678" t="str">
        <f t="shared" si="82"/>
        <v/>
      </c>
      <c r="G2678" t="str">
        <f t="shared" si="83"/>
        <v/>
      </c>
      <c r="H2678">
        <v>1954</v>
      </c>
      <c r="I2678"/>
      <c r="J2678" s="40" t="s">
        <v>85</v>
      </c>
      <c r="K2678" s="11" t="b">
        <v>0</v>
      </c>
    </row>
    <row r="2679" spans="1:11" x14ac:dyDescent="0.2">
      <c r="A2679">
        <v>2750</v>
      </c>
      <c r="B2679" t="s">
        <v>8</v>
      </c>
      <c r="C2679" s="11" t="s">
        <v>43</v>
      </c>
      <c r="D2679" t="s">
        <v>2534</v>
      </c>
      <c r="E2679">
        <v>85.750000039115506</v>
      </c>
      <c r="F2679" t="str">
        <f t="shared" si="82"/>
        <v/>
      </c>
      <c r="G2679" t="str">
        <f t="shared" si="83"/>
        <v/>
      </c>
      <c r="H2679">
        <v>1983</v>
      </c>
      <c r="I2679"/>
      <c r="J2679" s="40">
        <v>0.33279999999999998</v>
      </c>
      <c r="K2679" s="11" t="b">
        <v>0</v>
      </c>
    </row>
    <row r="2680" spans="1:11" x14ac:dyDescent="0.2">
      <c r="A2680">
        <v>2751</v>
      </c>
      <c r="B2680" t="s">
        <v>21</v>
      </c>
      <c r="C2680" s="11" t="s">
        <v>37</v>
      </c>
      <c r="D2680" t="s">
        <v>2535</v>
      </c>
      <c r="E2680">
        <v>83</v>
      </c>
      <c r="F2680" t="str">
        <f t="shared" si="82"/>
        <v/>
      </c>
      <c r="G2680" t="str">
        <f t="shared" si="83"/>
        <v/>
      </c>
      <c r="H2680">
        <v>1995</v>
      </c>
      <c r="I2680"/>
      <c r="J2680" s="40" t="s">
        <v>85</v>
      </c>
      <c r="K2680" s="11" t="b">
        <v>1</v>
      </c>
    </row>
    <row r="2681" spans="1:11" x14ac:dyDescent="0.2">
      <c r="A2681">
        <v>2752</v>
      </c>
      <c r="B2681" t="s">
        <v>18</v>
      </c>
      <c r="C2681" s="11" t="s">
        <v>44</v>
      </c>
      <c r="D2681" t="s">
        <v>2536</v>
      </c>
      <c r="E2681">
        <v>103.23</v>
      </c>
      <c r="F2681" t="str">
        <f t="shared" si="82"/>
        <v/>
      </c>
      <c r="G2681" t="str">
        <f t="shared" si="83"/>
        <v/>
      </c>
      <c r="H2681">
        <v>1964</v>
      </c>
      <c r="I2681"/>
      <c r="J2681" s="40" t="s">
        <v>85</v>
      </c>
      <c r="K2681" s="11" t="b">
        <v>0</v>
      </c>
    </row>
    <row r="2682" spans="1:11" x14ac:dyDescent="0.2">
      <c r="A2682">
        <v>2753</v>
      </c>
      <c r="B2682" t="s">
        <v>66</v>
      </c>
      <c r="C2682" s="11" t="s">
        <v>52</v>
      </c>
      <c r="D2682" t="s">
        <v>2537</v>
      </c>
      <c r="E2682">
        <v>2534.4000023603398</v>
      </c>
      <c r="F2682" t="str">
        <f t="shared" si="82"/>
        <v/>
      </c>
      <c r="G2682" t="str">
        <f t="shared" si="83"/>
        <v/>
      </c>
      <c r="H2682">
        <v>1995</v>
      </c>
      <c r="I2682"/>
      <c r="J2682" s="40">
        <v>0.44906249999999998</v>
      </c>
      <c r="K2682" s="11" t="b">
        <v>0</v>
      </c>
    </row>
    <row r="2683" spans="1:11" x14ac:dyDescent="0.2">
      <c r="A2683">
        <v>2754</v>
      </c>
      <c r="B2683" t="s">
        <v>8</v>
      </c>
      <c r="C2683" s="11" t="s">
        <v>52</v>
      </c>
      <c r="D2683" t="s">
        <v>2537</v>
      </c>
      <c r="E2683">
        <v>940.80000042915299</v>
      </c>
      <c r="F2683" t="str">
        <f t="shared" si="82"/>
        <v/>
      </c>
      <c r="G2683" t="str">
        <f t="shared" si="83"/>
        <v/>
      </c>
      <c r="H2683">
        <v>1991</v>
      </c>
      <c r="I2683"/>
      <c r="J2683" s="40">
        <v>0.35359999999999997</v>
      </c>
      <c r="K2683" s="11" t="b">
        <v>0</v>
      </c>
    </row>
    <row r="2684" spans="1:11" x14ac:dyDescent="0.2">
      <c r="A2684">
        <v>2755</v>
      </c>
      <c r="B2684" t="s">
        <v>10</v>
      </c>
      <c r="C2684" s="11" t="s">
        <v>57</v>
      </c>
      <c r="D2684" t="s">
        <v>2538</v>
      </c>
      <c r="E2684">
        <v>88</v>
      </c>
      <c r="F2684">
        <f t="shared" si="82"/>
        <v>88</v>
      </c>
      <c r="G2684">
        <f t="shared" si="83"/>
        <v>704</v>
      </c>
      <c r="H2684">
        <v>1974</v>
      </c>
      <c r="I2684"/>
      <c r="J2684" s="40" t="s">
        <v>85</v>
      </c>
      <c r="K2684" s="11" t="b">
        <v>0</v>
      </c>
    </row>
    <row r="2685" spans="1:11" x14ac:dyDescent="0.2">
      <c r="A2685">
        <v>2756</v>
      </c>
      <c r="B2685" t="s">
        <v>18</v>
      </c>
      <c r="C2685" s="11" t="s">
        <v>36</v>
      </c>
      <c r="D2685" t="s">
        <v>2539</v>
      </c>
      <c r="E2685">
        <v>42.6</v>
      </c>
      <c r="F2685" t="str">
        <f t="shared" si="82"/>
        <v/>
      </c>
      <c r="G2685" t="str">
        <f t="shared" si="83"/>
        <v/>
      </c>
      <c r="H2685">
        <v>1956</v>
      </c>
      <c r="I2685"/>
      <c r="J2685" s="40" t="s">
        <v>85</v>
      </c>
      <c r="K2685" s="11" t="b">
        <v>0</v>
      </c>
    </row>
    <row r="2686" spans="1:11" x14ac:dyDescent="0.2">
      <c r="A2686">
        <v>2757</v>
      </c>
      <c r="B2686" t="s">
        <v>66</v>
      </c>
      <c r="C2686" s="11" t="s">
        <v>57</v>
      </c>
      <c r="D2686" t="s">
        <v>2540</v>
      </c>
      <c r="E2686">
        <v>46.080000042915302</v>
      </c>
      <c r="F2686" t="str">
        <f t="shared" si="82"/>
        <v/>
      </c>
      <c r="G2686" t="str">
        <f t="shared" si="83"/>
        <v/>
      </c>
      <c r="H2686">
        <v>1996</v>
      </c>
      <c r="I2686"/>
      <c r="J2686" s="40">
        <v>0.45225000000000004</v>
      </c>
      <c r="K2686" s="11" t="b">
        <v>1</v>
      </c>
    </row>
    <row r="2687" spans="1:11" x14ac:dyDescent="0.2">
      <c r="A2687">
        <v>2758</v>
      </c>
      <c r="B2687" t="s">
        <v>8</v>
      </c>
      <c r="C2687" s="11" t="s">
        <v>57</v>
      </c>
      <c r="D2687" t="s">
        <v>2540</v>
      </c>
      <c r="E2687">
        <v>22.344000010192399</v>
      </c>
      <c r="F2687" t="str">
        <f t="shared" si="82"/>
        <v/>
      </c>
      <c r="G2687" t="str">
        <f t="shared" si="83"/>
        <v/>
      </c>
      <c r="H2687">
        <v>1998</v>
      </c>
      <c r="I2687"/>
      <c r="J2687" s="40">
        <v>0.37180000000000002</v>
      </c>
      <c r="K2687" s="11" t="b">
        <v>1</v>
      </c>
    </row>
    <row r="2688" spans="1:11" x14ac:dyDescent="0.2">
      <c r="A2688">
        <v>2759</v>
      </c>
      <c r="B2688" t="s">
        <v>18</v>
      </c>
      <c r="C2688" s="11" t="s">
        <v>51</v>
      </c>
      <c r="D2688" t="s">
        <v>2541</v>
      </c>
      <c r="E2688">
        <v>12.72</v>
      </c>
      <c r="F2688" t="str">
        <f t="shared" si="82"/>
        <v/>
      </c>
      <c r="G2688" t="str">
        <f t="shared" si="83"/>
        <v/>
      </c>
      <c r="H2688">
        <v>1972</v>
      </c>
      <c r="I2688"/>
      <c r="J2688" s="40" t="s">
        <v>85</v>
      </c>
      <c r="K2688" s="11" t="b">
        <v>0</v>
      </c>
    </row>
    <row r="2689" spans="1:11" x14ac:dyDescent="0.2">
      <c r="A2689">
        <v>2760</v>
      </c>
      <c r="B2689" t="s">
        <v>18</v>
      </c>
      <c r="C2689" s="11" t="s">
        <v>51</v>
      </c>
      <c r="D2689" t="s">
        <v>2542</v>
      </c>
      <c r="E2689">
        <v>15.6</v>
      </c>
      <c r="F2689" t="str">
        <f t="shared" si="82"/>
        <v/>
      </c>
      <c r="G2689" t="str">
        <f t="shared" si="83"/>
        <v/>
      </c>
      <c r="H2689">
        <v>1950</v>
      </c>
      <c r="I2689"/>
      <c r="J2689" s="40" t="s">
        <v>85</v>
      </c>
      <c r="K2689" s="11" t="b">
        <v>0</v>
      </c>
    </row>
    <row r="2690" spans="1:11" x14ac:dyDescent="0.2">
      <c r="A2690">
        <v>2761</v>
      </c>
      <c r="B2690" t="s">
        <v>67</v>
      </c>
      <c r="C2690" s="11" t="s">
        <v>60</v>
      </c>
      <c r="D2690" t="s">
        <v>2543</v>
      </c>
      <c r="E2690">
        <v>13.1520000122488</v>
      </c>
      <c r="F2690" t="str">
        <f t="shared" ref="F2690:F2753" si="84">IF(B2690="PSP",E2690,"")</f>
        <v/>
      </c>
      <c r="G2690" t="str">
        <f t="shared" ref="G2690:G2753" si="85">IF(B2690="PSP",E2690*8,"")</f>
        <v/>
      </c>
      <c r="H2690">
        <v>2006</v>
      </c>
      <c r="I2690"/>
      <c r="J2690" s="40">
        <v>0.48412500000000003</v>
      </c>
      <c r="K2690" s="11" t="b">
        <v>1</v>
      </c>
    </row>
    <row r="2691" spans="1:11" x14ac:dyDescent="0.2">
      <c r="A2691">
        <v>2762</v>
      </c>
      <c r="B2691" t="s">
        <v>18</v>
      </c>
      <c r="C2691" s="11" t="s">
        <v>52</v>
      </c>
      <c r="D2691" t="s">
        <v>2544</v>
      </c>
      <c r="E2691">
        <v>62</v>
      </c>
      <c r="F2691" t="str">
        <f t="shared" si="84"/>
        <v/>
      </c>
      <c r="G2691" t="str">
        <f t="shared" si="85"/>
        <v/>
      </c>
      <c r="H2691">
        <v>1958</v>
      </c>
      <c r="I2691"/>
      <c r="J2691" s="40" t="s">
        <v>85</v>
      </c>
      <c r="K2691" s="11" t="b">
        <v>0</v>
      </c>
    </row>
    <row r="2692" spans="1:11" x14ac:dyDescent="0.2">
      <c r="A2692">
        <v>2763</v>
      </c>
      <c r="B2692" t="s">
        <v>10</v>
      </c>
      <c r="C2692" s="11" t="s">
        <v>52</v>
      </c>
      <c r="D2692" t="s">
        <v>2544</v>
      </c>
      <c r="E2692">
        <v>168.28</v>
      </c>
      <c r="F2692">
        <f t="shared" si="84"/>
        <v>168.28</v>
      </c>
      <c r="G2692">
        <f t="shared" si="85"/>
        <v>1346.24</v>
      </c>
      <c r="H2692">
        <v>1970</v>
      </c>
      <c r="I2692"/>
      <c r="J2692" s="40" t="s">
        <v>85</v>
      </c>
      <c r="K2692" s="11" t="b">
        <v>0</v>
      </c>
    </row>
    <row r="2693" spans="1:11" x14ac:dyDescent="0.2">
      <c r="A2693">
        <v>2764</v>
      </c>
      <c r="B2693" t="s">
        <v>18</v>
      </c>
      <c r="C2693" s="11" t="s">
        <v>57</v>
      </c>
      <c r="D2693" t="s">
        <v>2545</v>
      </c>
      <c r="E2693">
        <v>38.4</v>
      </c>
      <c r="F2693" t="str">
        <f t="shared" si="84"/>
        <v/>
      </c>
      <c r="G2693" t="str">
        <f t="shared" si="85"/>
        <v/>
      </c>
      <c r="H2693">
        <v>1954</v>
      </c>
      <c r="I2693"/>
      <c r="J2693" s="40" t="s">
        <v>85</v>
      </c>
      <c r="K2693" s="11" t="b">
        <v>0</v>
      </c>
    </row>
    <row r="2694" spans="1:11" x14ac:dyDescent="0.2">
      <c r="A2694">
        <v>2765</v>
      </c>
      <c r="B2694" t="s">
        <v>7</v>
      </c>
      <c r="C2694" s="11" t="s">
        <v>52</v>
      </c>
      <c r="D2694" t="s">
        <v>2546</v>
      </c>
      <c r="E2694">
        <v>96.000000089406996</v>
      </c>
      <c r="F2694" t="str">
        <f t="shared" si="84"/>
        <v/>
      </c>
      <c r="G2694" t="str">
        <f t="shared" si="85"/>
        <v/>
      </c>
      <c r="H2694">
        <v>2000</v>
      </c>
      <c r="I2694"/>
      <c r="J2694" s="40">
        <v>0.53333333333333333</v>
      </c>
      <c r="K2694" s="11" t="b">
        <v>0</v>
      </c>
    </row>
    <row r="2695" spans="1:11" x14ac:dyDescent="0.2">
      <c r="A2695">
        <v>2766</v>
      </c>
      <c r="B2695" t="s">
        <v>18</v>
      </c>
      <c r="C2695" s="11" t="s">
        <v>52</v>
      </c>
      <c r="D2695" t="s">
        <v>2547</v>
      </c>
      <c r="E2695">
        <v>35.200000000000003</v>
      </c>
      <c r="F2695" t="str">
        <f t="shared" si="84"/>
        <v/>
      </c>
      <c r="G2695" t="str">
        <f t="shared" si="85"/>
        <v/>
      </c>
      <c r="H2695">
        <v>1953</v>
      </c>
      <c r="I2695"/>
      <c r="J2695" s="40" t="s">
        <v>85</v>
      </c>
      <c r="K2695" s="11" t="b">
        <v>0</v>
      </c>
    </row>
    <row r="2696" spans="1:11" x14ac:dyDescent="0.2">
      <c r="A2696">
        <v>2767</v>
      </c>
      <c r="B2696" t="s">
        <v>9</v>
      </c>
      <c r="C2696" s="11" t="s">
        <v>52</v>
      </c>
      <c r="D2696" t="s">
        <v>2548</v>
      </c>
      <c r="E2696">
        <v>76.734000035002794</v>
      </c>
      <c r="F2696" t="str">
        <f t="shared" si="84"/>
        <v/>
      </c>
      <c r="G2696" t="str">
        <f t="shared" si="85"/>
        <v/>
      </c>
      <c r="H2696">
        <v>1973</v>
      </c>
      <c r="I2696"/>
      <c r="J2696" s="40">
        <v>0.30680000000000002</v>
      </c>
      <c r="K2696" s="11" t="b">
        <v>0</v>
      </c>
    </row>
    <row r="2697" spans="1:11" x14ac:dyDescent="0.2">
      <c r="A2697">
        <v>2768</v>
      </c>
      <c r="B2697" t="s">
        <v>9</v>
      </c>
      <c r="C2697" s="11" t="s">
        <v>44</v>
      </c>
      <c r="D2697" t="s">
        <v>2549</v>
      </c>
      <c r="E2697">
        <v>245.00000011175899</v>
      </c>
      <c r="F2697" t="str">
        <f t="shared" si="84"/>
        <v/>
      </c>
      <c r="G2697" t="str">
        <f t="shared" si="85"/>
        <v/>
      </c>
      <c r="H2697">
        <v>2010</v>
      </c>
      <c r="I2697"/>
      <c r="J2697" s="40">
        <v>0.40299999999999997</v>
      </c>
      <c r="K2697" s="11" t="b">
        <v>0</v>
      </c>
    </row>
    <row r="2698" spans="1:11" x14ac:dyDescent="0.2">
      <c r="A2698">
        <v>2769</v>
      </c>
      <c r="B2698" t="s">
        <v>68</v>
      </c>
      <c r="C2698" s="11" t="s">
        <v>52</v>
      </c>
      <c r="D2698" t="s">
        <v>2550</v>
      </c>
      <c r="E2698">
        <v>40</v>
      </c>
      <c r="F2698" t="str">
        <f t="shared" si="84"/>
        <v/>
      </c>
      <c r="G2698" t="str">
        <f t="shared" si="85"/>
        <v/>
      </c>
      <c r="H2698">
        <v>1997</v>
      </c>
      <c r="I2698"/>
      <c r="J2698" s="40" t="s">
        <v>85</v>
      </c>
      <c r="K2698" s="11" t="b">
        <v>0</v>
      </c>
    </row>
    <row r="2699" spans="1:11" x14ac:dyDescent="0.2">
      <c r="A2699">
        <v>2770</v>
      </c>
      <c r="B2699" t="s">
        <v>18</v>
      </c>
      <c r="C2699" s="11" t="s">
        <v>44</v>
      </c>
      <c r="D2699" t="s">
        <v>2551</v>
      </c>
      <c r="E2699">
        <v>364</v>
      </c>
      <c r="F2699" t="str">
        <f t="shared" si="84"/>
        <v/>
      </c>
      <c r="G2699" t="str">
        <f t="shared" si="85"/>
        <v/>
      </c>
      <c r="H2699">
        <v>1962</v>
      </c>
      <c r="I2699"/>
      <c r="J2699" s="40" t="s">
        <v>85</v>
      </c>
      <c r="K2699" s="11" t="b">
        <v>0</v>
      </c>
    </row>
    <row r="2700" spans="1:11" x14ac:dyDescent="0.2">
      <c r="A2700">
        <v>2771</v>
      </c>
      <c r="B2700" t="s">
        <v>10</v>
      </c>
      <c r="C2700" s="11" t="s">
        <v>44</v>
      </c>
      <c r="D2700" t="s">
        <v>2552</v>
      </c>
      <c r="E2700">
        <v>920</v>
      </c>
      <c r="F2700">
        <f t="shared" si="84"/>
        <v>920</v>
      </c>
      <c r="G2700">
        <f t="shared" si="85"/>
        <v>7360</v>
      </c>
      <c r="H2700">
        <v>1982</v>
      </c>
      <c r="I2700"/>
      <c r="J2700" s="40" t="s">
        <v>85</v>
      </c>
      <c r="K2700" s="11" t="b">
        <v>0</v>
      </c>
    </row>
    <row r="2701" spans="1:11" x14ac:dyDescent="0.2">
      <c r="A2701">
        <v>2772</v>
      </c>
      <c r="B2701" t="s">
        <v>18</v>
      </c>
      <c r="C2701" s="11" t="s">
        <v>44</v>
      </c>
      <c r="D2701" t="s">
        <v>2553</v>
      </c>
      <c r="E2701">
        <v>14.7</v>
      </c>
      <c r="F2701" t="str">
        <f t="shared" si="84"/>
        <v/>
      </c>
      <c r="G2701" t="str">
        <f t="shared" si="85"/>
        <v/>
      </c>
      <c r="H2701">
        <v>1986</v>
      </c>
      <c r="I2701"/>
      <c r="J2701" s="40" t="s">
        <v>85</v>
      </c>
      <c r="K2701" s="11" t="b">
        <v>0</v>
      </c>
    </row>
    <row r="2702" spans="1:11" x14ac:dyDescent="0.2">
      <c r="A2702">
        <v>2773</v>
      </c>
      <c r="B2702" t="s">
        <v>7</v>
      </c>
      <c r="C2702" s="11" t="s">
        <v>51</v>
      </c>
      <c r="D2702" t="s">
        <v>2554</v>
      </c>
      <c r="E2702">
        <v>52.800000049173804</v>
      </c>
      <c r="F2702" t="str">
        <f t="shared" si="84"/>
        <v/>
      </c>
      <c r="G2702" t="str">
        <f t="shared" si="85"/>
        <v/>
      </c>
      <c r="H2702">
        <v>2009</v>
      </c>
      <c r="I2702"/>
      <c r="J2702" s="40">
        <v>0.59333333333333327</v>
      </c>
      <c r="K2702" s="11" t="b">
        <v>1</v>
      </c>
    </row>
    <row r="2703" spans="1:11" x14ac:dyDescent="0.2">
      <c r="A2703">
        <v>2774</v>
      </c>
      <c r="B2703" t="s">
        <v>8</v>
      </c>
      <c r="C2703" s="11" t="s">
        <v>51</v>
      </c>
      <c r="D2703" t="s">
        <v>2555</v>
      </c>
      <c r="E2703">
        <v>26.950000012293501</v>
      </c>
      <c r="F2703" t="str">
        <f t="shared" si="84"/>
        <v/>
      </c>
      <c r="G2703" t="str">
        <f t="shared" si="85"/>
        <v/>
      </c>
      <c r="H2703">
        <v>1977</v>
      </c>
      <c r="I2703"/>
      <c r="J2703" s="40">
        <v>0.31719999999999998</v>
      </c>
      <c r="K2703" s="11" t="b">
        <v>0</v>
      </c>
    </row>
    <row r="2704" spans="1:11" x14ac:dyDescent="0.2">
      <c r="A2704">
        <v>2775</v>
      </c>
      <c r="B2704" t="s">
        <v>65</v>
      </c>
      <c r="C2704" s="11" t="s">
        <v>51</v>
      </c>
      <c r="D2704" t="s">
        <v>2556</v>
      </c>
      <c r="E2704">
        <v>10.7</v>
      </c>
      <c r="F2704" t="str">
        <f t="shared" si="84"/>
        <v/>
      </c>
      <c r="G2704" t="str">
        <f t="shared" si="85"/>
        <v/>
      </c>
      <c r="H2704">
        <v>1976</v>
      </c>
      <c r="I2704"/>
      <c r="J2704" s="40" t="s">
        <v>85</v>
      </c>
      <c r="K2704" s="11" t="b">
        <v>0</v>
      </c>
    </row>
    <row r="2705" spans="1:11" x14ac:dyDescent="0.2">
      <c r="A2705">
        <v>2776</v>
      </c>
      <c r="B2705" t="s">
        <v>18</v>
      </c>
      <c r="C2705" s="11" t="s">
        <v>52</v>
      </c>
      <c r="D2705" t="s">
        <v>2557</v>
      </c>
      <c r="E2705">
        <v>50</v>
      </c>
      <c r="F2705" t="str">
        <f t="shared" si="84"/>
        <v/>
      </c>
      <c r="G2705" t="str">
        <f t="shared" si="85"/>
        <v/>
      </c>
      <c r="H2705">
        <v>1966</v>
      </c>
      <c r="I2705"/>
      <c r="J2705" s="40" t="s">
        <v>85</v>
      </c>
      <c r="K2705" s="11" t="b">
        <v>0</v>
      </c>
    </row>
    <row r="2706" spans="1:11" x14ac:dyDescent="0.2">
      <c r="A2706">
        <v>2777</v>
      </c>
      <c r="B2706" t="s">
        <v>18</v>
      </c>
      <c r="C2706" s="11" t="s">
        <v>44</v>
      </c>
      <c r="D2706" t="s">
        <v>2558</v>
      </c>
      <c r="E2706">
        <v>10.7</v>
      </c>
      <c r="F2706" t="str">
        <f t="shared" si="84"/>
        <v/>
      </c>
      <c r="G2706" t="str">
        <f t="shared" si="85"/>
        <v/>
      </c>
      <c r="H2706">
        <v>1954</v>
      </c>
      <c r="I2706"/>
      <c r="J2706" s="40" t="s">
        <v>85</v>
      </c>
      <c r="K2706" s="11" t="b">
        <v>0</v>
      </c>
    </row>
    <row r="2707" spans="1:11" x14ac:dyDescent="0.2">
      <c r="A2707">
        <v>2778</v>
      </c>
      <c r="B2707" t="s">
        <v>8</v>
      </c>
      <c r="C2707" s="11" t="s">
        <v>44</v>
      </c>
      <c r="D2707" t="s">
        <v>2559</v>
      </c>
      <c r="E2707">
        <v>43.120000019669497</v>
      </c>
      <c r="F2707" t="str">
        <f t="shared" si="84"/>
        <v/>
      </c>
      <c r="G2707" t="str">
        <f t="shared" si="85"/>
        <v/>
      </c>
      <c r="H2707">
        <v>2000</v>
      </c>
      <c r="I2707"/>
      <c r="J2707" s="40">
        <v>0.377</v>
      </c>
      <c r="K2707" s="11" t="b">
        <v>1</v>
      </c>
    </row>
    <row r="2708" spans="1:11" x14ac:dyDescent="0.2">
      <c r="A2708">
        <v>2779</v>
      </c>
      <c r="B2708" t="s">
        <v>7</v>
      </c>
      <c r="C2708" s="11" t="s">
        <v>44</v>
      </c>
      <c r="D2708" t="s">
        <v>2560</v>
      </c>
      <c r="E2708">
        <v>417.60000038892002</v>
      </c>
      <c r="F2708" t="str">
        <f t="shared" si="84"/>
        <v/>
      </c>
      <c r="G2708" t="str">
        <f t="shared" si="85"/>
        <v/>
      </c>
      <c r="H2708">
        <v>2011</v>
      </c>
      <c r="I2708"/>
      <c r="J2708" s="40">
        <v>0.60666666666666669</v>
      </c>
      <c r="K2708" s="11" t="b">
        <v>0</v>
      </c>
    </row>
    <row r="2709" spans="1:11" x14ac:dyDescent="0.2">
      <c r="A2709">
        <v>2780</v>
      </c>
      <c r="B2709" t="s">
        <v>18</v>
      </c>
      <c r="C2709" s="11" t="s">
        <v>52</v>
      </c>
      <c r="D2709" t="s">
        <v>2561</v>
      </c>
      <c r="E2709">
        <v>110.1</v>
      </c>
      <c r="F2709" t="str">
        <f t="shared" si="84"/>
        <v/>
      </c>
      <c r="G2709" t="str">
        <f t="shared" si="85"/>
        <v/>
      </c>
      <c r="H2709">
        <v>1955</v>
      </c>
      <c r="I2709"/>
      <c r="J2709" s="40" t="s">
        <v>85</v>
      </c>
      <c r="K2709" s="11" t="b">
        <v>0</v>
      </c>
    </row>
    <row r="2710" spans="1:11" x14ac:dyDescent="0.2">
      <c r="A2710">
        <v>2781</v>
      </c>
      <c r="B2710" t="s">
        <v>18</v>
      </c>
      <c r="C2710" s="11" t="s">
        <v>44</v>
      </c>
      <c r="D2710" t="s">
        <v>2562</v>
      </c>
      <c r="E2710">
        <v>133.69999999999999</v>
      </c>
      <c r="F2710" t="str">
        <f t="shared" si="84"/>
        <v/>
      </c>
      <c r="G2710" t="str">
        <f t="shared" si="85"/>
        <v/>
      </c>
      <c r="H2710">
        <v>1950</v>
      </c>
      <c r="I2710"/>
      <c r="J2710" s="40" t="s">
        <v>85</v>
      </c>
      <c r="K2710" s="11" t="b">
        <v>0</v>
      </c>
    </row>
    <row r="2711" spans="1:11" x14ac:dyDescent="0.2">
      <c r="A2711">
        <v>2782</v>
      </c>
      <c r="B2711" t="s">
        <v>18</v>
      </c>
      <c r="C2711" s="11" t="s">
        <v>44</v>
      </c>
      <c r="D2711" t="s">
        <v>2563</v>
      </c>
      <c r="E2711">
        <v>11.28</v>
      </c>
      <c r="F2711" t="str">
        <f t="shared" si="84"/>
        <v/>
      </c>
      <c r="G2711" t="str">
        <f t="shared" si="85"/>
        <v/>
      </c>
      <c r="H2711">
        <v>1984</v>
      </c>
      <c r="I2711"/>
      <c r="J2711" s="40" t="s">
        <v>85</v>
      </c>
      <c r="K2711" s="11" t="b">
        <v>0</v>
      </c>
    </row>
    <row r="2712" spans="1:11" x14ac:dyDescent="0.2">
      <c r="A2712">
        <v>2783</v>
      </c>
      <c r="B2712" t="s">
        <v>18</v>
      </c>
      <c r="C2712" s="11" t="s">
        <v>44</v>
      </c>
      <c r="D2712" t="s">
        <v>2564</v>
      </c>
      <c r="E2712">
        <v>19.5</v>
      </c>
      <c r="F2712" t="str">
        <f t="shared" si="84"/>
        <v/>
      </c>
      <c r="G2712" t="str">
        <f t="shared" si="85"/>
        <v/>
      </c>
      <c r="H2712">
        <v>1966</v>
      </c>
      <c r="I2712"/>
      <c r="J2712" s="40" t="s">
        <v>85</v>
      </c>
      <c r="K2712" s="11" t="b">
        <v>0</v>
      </c>
    </row>
    <row r="2713" spans="1:11" x14ac:dyDescent="0.2">
      <c r="A2713">
        <v>2784</v>
      </c>
      <c r="B2713" t="s">
        <v>21</v>
      </c>
      <c r="C2713" s="11" t="s">
        <v>57</v>
      </c>
      <c r="D2713" t="s">
        <v>2565</v>
      </c>
      <c r="E2713">
        <v>14.8</v>
      </c>
      <c r="F2713" t="str">
        <f t="shared" si="84"/>
        <v/>
      </c>
      <c r="G2713" t="str">
        <f t="shared" si="85"/>
        <v/>
      </c>
      <c r="H2713">
        <v>2004</v>
      </c>
      <c r="I2713"/>
      <c r="J2713" s="40" t="s">
        <v>85</v>
      </c>
      <c r="K2713" s="11" t="b">
        <v>1</v>
      </c>
    </row>
    <row r="2714" spans="1:11" x14ac:dyDescent="0.2">
      <c r="A2714">
        <v>2785</v>
      </c>
      <c r="B2714" t="s">
        <v>9</v>
      </c>
      <c r="C2714" s="11" t="s">
        <v>41</v>
      </c>
      <c r="D2714" t="s">
        <v>2566</v>
      </c>
      <c r="E2714">
        <v>155.13400007076601</v>
      </c>
      <c r="F2714" t="str">
        <f t="shared" si="84"/>
        <v/>
      </c>
      <c r="G2714" t="str">
        <f t="shared" si="85"/>
        <v/>
      </c>
      <c r="H2714">
        <v>1980</v>
      </c>
      <c r="I2714"/>
      <c r="J2714" s="40">
        <v>0.32500000000000001</v>
      </c>
      <c r="K2714" s="11" t="b">
        <v>0</v>
      </c>
    </row>
    <row r="2715" spans="1:11" x14ac:dyDescent="0.2">
      <c r="A2715">
        <v>2786</v>
      </c>
      <c r="B2715" t="s">
        <v>10</v>
      </c>
      <c r="C2715" s="11" t="s">
        <v>57</v>
      </c>
      <c r="D2715" t="s">
        <v>2567</v>
      </c>
      <c r="E2715">
        <v>221.4</v>
      </c>
      <c r="F2715">
        <f t="shared" si="84"/>
        <v>221.4</v>
      </c>
      <c r="G2715">
        <f t="shared" si="85"/>
        <v>1771.2</v>
      </c>
      <c r="H2715">
        <v>1985</v>
      </c>
      <c r="I2715"/>
      <c r="J2715" s="40" t="s">
        <v>85</v>
      </c>
      <c r="K2715" s="11" t="b">
        <v>0</v>
      </c>
    </row>
    <row r="2716" spans="1:11" x14ac:dyDescent="0.2">
      <c r="A2716">
        <v>2787</v>
      </c>
      <c r="B2716" t="s">
        <v>18</v>
      </c>
      <c r="C2716" s="11" t="s">
        <v>52</v>
      </c>
      <c r="D2716" t="s">
        <v>2568</v>
      </c>
      <c r="E2716">
        <v>45.6</v>
      </c>
      <c r="F2716" t="str">
        <f t="shared" si="84"/>
        <v/>
      </c>
      <c r="G2716" t="str">
        <f t="shared" si="85"/>
        <v/>
      </c>
      <c r="H2716">
        <v>1953</v>
      </c>
      <c r="I2716"/>
      <c r="J2716" s="40" t="s">
        <v>85</v>
      </c>
      <c r="K2716" s="11" t="b">
        <v>0</v>
      </c>
    </row>
    <row r="2717" spans="1:11" x14ac:dyDescent="0.2">
      <c r="A2717">
        <v>2788</v>
      </c>
      <c r="B2717" t="s">
        <v>5</v>
      </c>
      <c r="C2717" s="11" t="s">
        <v>54</v>
      </c>
      <c r="D2717" t="s">
        <v>2569</v>
      </c>
      <c r="E2717">
        <v>115.00000022351701</v>
      </c>
      <c r="F2717" t="str">
        <f t="shared" si="84"/>
        <v/>
      </c>
      <c r="G2717" t="str">
        <f t="shared" si="85"/>
        <v/>
      </c>
      <c r="H2717">
        <v>1969</v>
      </c>
      <c r="I2717"/>
      <c r="J2717" s="40">
        <v>0.34700000000000003</v>
      </c>
      <c r="K2717" s="11" t="b">
        <v>0</v>
      </c>
    </row>
    <row r="2718" spans="1:11" x14ac:dyDescent="0.2">
      <c r="A2718">
        <v>2789</v>
      </c>
      <c r="B2718" t="s">
        <v>5</v>
      </c>
      <c r="C2718" s="11" t="s">
        <v>45</v>
      </c>
      <c r="D2718" t="s">
        <v>2570</v>
      </c>
      <c r="E2718">
        <v>53.360000103712103</v>
      </c>
      <c r="F2718" t="str">
        <f t="shared" si="84"/>
        <v/>
      </c>
      <c r="G2718" t="str">
        <f t="shared" si="85"/>
        <v/>
      </c>
      <c r="H2718">
        <v>1996</v>
      </c>
      <c r="I2718"/>
      <c r="J2718" s="40">
        <v>0.42799999999999999</v>
      </c>
      <c r="K2718" s="11" t="b">
        <v>1</v>
      </c>
    </row>
    <row r="2719" spans="1:11" x14ac:dyDescent="0.2">
      <c r="A2719">
        <v>2790</v>
      </c>
      <c r="B2719" t="s">
        <v>8</v>
      </c>
      <c r="C2719" s="11" t="s">
        <v>52</v>
      </c>
      <c r="D2719" t="s">
        <v>2571</v>
      </c>
      <c r="E2719">
        <v>14.268800006508799</v>
      </c>
      <c r="F2719" t="str">
        <f t="shared" si="84"/>
        <v/>
      </c>
      <c r="G2719" t="str">
        <f t="shared" si="85"/>
        <v/>
      </c>
      <c r="H2719">
        <v>2006</v>
      </c>
      <c r="I2719"/>
      <c r="J2719" s="40">
        <v>0.3926</v>
      </c>
      <c r="K2719" s="11" t="b">
        <v>1</v>
      </c>
    </row>
    <row r="2720" spans="1:11" x14ac:dyDescent="0.2">
      <c r="A2720">
        <v>2791</v>
      </c>
      <c r="B2720" t="s">
        <v>18</v>
      </c>
      <c r="C2720" s="11" t="s">
        <v>51</v>
      </c>
      <c r="D2720" t="s">
        <v>2572</v>
      </c>
      <c r="E2720">
        <v>38</v>
      </c>
      <c r="F2720" t="str">
        <f t="shared" si="84"/>
        <v/>
      </c>
      <c r="G2720" t="str">
        <f t="shared" si="85"/>
        <v/>
      </c>
      <c r="H2720">
        <v>1965</v>
      </c>
      <c r="I2720"/>
      <c r="J2720" s="40" t="s">
        <v>85</v>
      </c>
      <c r="K2720" s="11" t="b">
        <v>0</v>
      </c>
    </row>
    <row r="2721" spans="1:11" x14ac:dyDescent="0.2">
      <c r="A2721">
        <v>2792</v>
      </c>
      <c r="B2721" t="s">
        <v>18</v>
      </c>
      <c r="C2721" s="11" t="s">
        <v>51</v>
      </c>
      <c r="D2721" t="s">
        <v>2573</v>
      </c>
      <c r="E2721">
        <v>51</v>
      </c>
      <c r="F2721" t="str">
        <f t="shared" si="84"/>
        <v/>
      </c>
      <c r="G2721" t="str">
        <f t="shared" si="85"/>
        <v/>
      </c>
      <c r="H2721">
        <v>1943</v>
      </c>
      <c r="I2721"/>
      <c r="J2721" s="40" t="s">
        <v>85</v>
      </c>
      <c r="K2721" s="11" t="b">
        <v>0</v>
      </c>
    </row>
    <row r="2722" spans="1:11" x14ac:dyDescent="0.2">
      <c r="A2722">
        <v>2793</v>
      </c>
      <c r="B2722" t="s">
        <v>18</v>
      </c>
      <c r="C2722" s="11" t="s">
        <v>52</v>
      </c>
      <c r="D2722" t="s">
        <v>2574</v>
      </c>
      <c r="E2722">
        <v>11.5</v>
      </c>
      <c r="F2722" t="str">
        <f t="shared" si="84"/>
        <v/>
      </c>
      <c r="G2722" t="str">
        <f t="shared" si="85"/>
        <v/>
      </c>
      <c r="H2722">
        <v>1942</v>
      </c>
      <c r="I2722"/>
      <c r="J2722" s="40" t="s">
        <v>85</v>
      </c>
      <c r="K2722" s="11" t="b">
        <v>0</v>
      </c>
    </row>
    <row r="2723" spans="1:11" x14ac:dyDescent="0.2">
      <c r="A2723">
        <v>2794</v>
      </c>
      <c r="B2723" t="s">
        <v>18</v>
      </c>
      <c r="C2723" s="11" t="s">
        <v>51</v>
      </c>
      <c r="D2723" t="s">
        <v>2575</v>
      </c>
      <c r="E2723">
        <v>15</v>
      </c>
      <c r="F2723" t="str">
        <f t="shared" si="84"/>
        <v/>
      </c>
      <c r="G2723" t="str">
        <f t="shared" si="85"/>
        <v/>
      </c>
      <c r="H2723">
        <v>1970</v>
      </c>
      <c r="I2723"/>
      <c r="J2723" s="40" t="s">
        <v>85</v>
      </c>
      <c r="K2723" s="11" t="b">
        <v>0</v>
      </c>
    </row>
    <row r="2724" spans="1:11" x14ac:dyDescent="0.2">
      <c r="A2724">
        <v>2795</v>
      </c>
      <c r="B2724" t="s">
        <v>18</v>
      </c>
      <c r="C2724" s="11" t="s">
        <v>35</v>
      </c>
      <c r="D2724" t="s">
        <v>2576</v>
      </c>
      <c r="E2724">
        <v>13.7</v>
      </c>
      <c r="F2724" t="str">
        <f t="shared" si="84"/>
        <v/>
      </c>
      <c r="G2724" t="str">
        <f t="shared" si="85"/>
        <v/>
      </c>
      <c r="H2724">
        <v>1977</v>
      </c>
      <c r="I2724"/>
      <c r="J2724" s="40" t="s">
        <v>85</v>
      </c>
      <c r="K2724" s="11" t="b">
        <v>0</v>
      </c>
    </row>
    <row r="2725" spans="1:11" x14ac:dyDescent="0.2">
      <c r="A2725">
        <v>2796</v>
      </c>
      <c r="B2725" t="s">
        <v>18</v>
      </c>
      <c r="C2725" s="11" t="s">
        <v>37</v>
      </c>
      <c r="D2725" t="s">
        <v>2577</v>
      </c>
      <c r="E2725">
        <v>44</v>
      </c>
      <c r="F2725" t="str">
        <f t="shared" si="84"/>
        <v/>
      </c>
      <c r="G2725" t="str">
        <f t="shared" si="85"/>
        <v/>
      </c>
      <c r="H2725">
        <v>1953</v>
      </c>
      <c r="I2725"/>
      <c r="J2725" s="40" t="s">
        <v>85</v>
      </c>
      <c r="K2725" s="11" t="b">
        <v>0</v>
      </c>
    </row>
    <row r="2726" spans="1:11" x14ac:dyDescent="0.2">
      <c r="A2726">
        <v>2797</v>
      </c>
      <c r="B2726" t="s">
        <v>21</v>
      </c>
      <c r="C2726" s="11" t="s">
        <v>37</v>
      </c>
      <c r="D2726" t="s">
        <v>2578</v>
      </c>
      <c r="E2726">
        <v>31.5</v>
      </c>
      <c r="F2726" t="str">
        <f t="shared" si="84"/>
        <v/>
      </c>
      <c r="G2726" t="str">
        <f t="shared" si="85"/>
        <v/>
      </c>
      <c r="H2726">
        <v>2009</v>
      </c>
      <c r="I2726"/>
      <c r="J2726" s="40" t="s">
        <v>85</v>
      </c>
      <c r="K2726" s="11" t="b">
        <v>1</v>
      </c>
    </row>
    <row r="2727" spans="1:11" x14ac:dyDescent="0.2">
      <c r="A2727">
        <v>2798</v>
      </c>
      <c r="B2727" t="s">
        <v>18</v>
      </c>
      <c r="C2727" s="11" t="s">
        <v>52</v>
      </c>
      <c r="D2727" t="s">
        <v>2579</v>
      </c>
      <c r="E2727">
        <v>26</v>
      </c>
      <c r="F2727" t="str">
        <f t="shared" si="84"/>
        <v/>
      </c>
      <c r="G2727" t="str">
        <f t="shared" si="85"/>
        <v/>
      </c>
      <c r="H2727">
        <v>2007</v>
      </c>
      <c r="I2727"/>
      <c r="J2727" s="40" t="s">
        <v>85</v>
      </c>
      <c r="K2727" s="11" t="b">
        <v>0</v>
      </c>
    </row>
    <row r="2728" spans="1:11" x14ac:dyDescent="0.2">
      <c r="A2728">
        <v>2799</v>
      </c>
      <c r="B2728" t="s">
        <v>66</v>
      </c>
      <c r="C2728" s="11" t="s">
        <v>48</v>
      </c>
      <c r="D2728" t="s">
        <v>2580</v>
      </c>
      <c r="E2728">
        <v>10.272000009566501</v>
      </c>
      <c r="F2728" t="str">
        <f t="shared" si="84"/>
        <v/>
      </c>
      <c r="G2728" t="str">
        <f t="shared" si="85"/>
        <v/>
      </c>
      <c r="H2728">
        <v>1964</v>
      </c>
      <c r="I2728"/>
      <c r="J2728" s="40">
        <v>0.35025000000000001</v>
      </c>
      <c r="K2728" s="11" t="b">
        <v>0</v>
      </c>
    </row>
    <row r="2729" spans="1:11" x14ac:dyDescent="0.2">
      <c r="A2729">
        <v>2800</v>
      </c>
      <c r="B2729" t="s">
        <v>18</v>
      </c>
      <c r="C2729" s="11" t="s">
        <v>34</v>
      </c>
      <c r="D2729" t="s">
        <v>2581</v>
      </c>
      <c r="E2729">
        <v>24</v>
      </c>
      <c r="F2729" t="str">
        <f t="shared" si="84"/>
        <v/>
      </c>
      <c r="G2729" t="str">
        <f t="shared" si="85"/>
        <v/>
      </c>
      <c r="H2729">
        <v>1957</v>
      </c>
      <c r="I2729"/>
      <c r="J2729" s="40" t="s">
        <v>85</v>
      </c>
      <c r="K2729" s="11" t="b">
        <v>0</v>
      </c>
    </row>
    <row r="2730" spans="1:11" x14ac:dyDescent="0.2">
      <c r="A2730">
        <v>2801</v>
      </c>
      <c r="B2730" t="s">
        <v>18</v>
      </c>
      <c r="C2730" s="11" t="s">
        <v>56</v>
      </c>
      <c r="D2730" t="s">
        <v>2582</v>
      </c>
      <c r="E2730">
        <v>70.8</v>
      </c>
      <c r="F2730" t="str">
        <f t="shared" si="84"/>
        <v/>
      </c>
      <c r="G2730" t="str">
        <f t="shared" si="85"/>
        <v/>
      </c>
      <c r="H2730">
        <v>1987</v>
      </c>
      <c r="I2730"/>
      <c r="J2730" s="40" t="s">
        <v>85</v>
      </c>
      <c r="K2730" s="11" t="b">
        <v>0</v>
      </c>
    </row>
    <row r="2731" spans="1:11" x14ac:dyDescent="0.2">
      <c r="A2731">
        <v>2802</v>
      </c>
      <c r="B2731" t="s">
        <v>18</v>
      </c>
      <c r="C2731" s="11" t="s">
        <v>56</v>
      </c>
      <c r="D2731" t="s">
        <v>2583</v>
      </c>
      <c r="E2731">
        <v>61</v>
      </c>
      <c r="F2731" t="str">
        <f t="shared" si="84"/>
        <v/>
      </c>
      <c r="G2731" t="str">
        <f t="shared" si="85"/>
        <v/>
      </c>
      <c r="H2731">
        <v>2010</v>
      </c>
      <c r="I2731"/>
      <c r="J2731" s="40" t="s">
        <v>85</v>
      </c>
      <c r="K2731" s="11" t="b">
        <v>0</v>
      </c>
    </row>
    <row r="2732" spans="1:11" x14ac:dyDescent="0.2">
      <c r="A2732">
        <v>2803</v>
      </c>
      <c r="B2732" t="s">
        <v>18</v>
      </c>
      <c r="C2732" s="11" t="s">
        <v>53</v>
      </c>
      <c r="D2732" t="s">
        <v>2584</v>
      </c>
      <c r="E2732">
        <v>21.1</v>
      </c>
      <c r="F2732" t="str">
        <f t="shared" si="84"/>
        <v/>
      </c>
      <c r="G2732" t="str">
        <f t="shared" si="85"/>
        <v/>
      </c>
      <c r="H2732">
        <v>1952</v>
      </c>
      <c r="I2732"/>
      <c r="J2732" s="40" t="s">
        <v>85</v>
      </c>
      <c r="K2732" s="11" t="b">
        <v>0</v>
      </c>
    </row>
    <row r="2733" spans="1:11" x14ac:dyDescent="0.2">
      <c r="A2733">
        <v>2804</v>
      </c>
      <c r="B2733" t="s">
        <v>18</v>
      </c>
      <c r="C2733" s="11" t="s">
        <v>35</v>
      </c>
      <c r="D2733" t="s">
        <v>2585</v>
      </c>
      <c r="E2733">
        <v>37</v>
      </c>
      <c r="F2733" t="str">
        <f t="shared" si="84"/>
        <v/>
      </c>
      <c r="G2733" t="str">
        <f t="shared" si="85"/>
        <v/>
      </c>
      <c r="H2733">
        <v>1984</v>
      </c>
      <c r="I2733"/>
      <c r="J2733" s="40" t="s">
        <v>85</v>
      </c>
      <c r="K2733" s="11" t="b">
        <v>0</v>
      </c>
    </row>
    <row r="2734" spans="1:11" x14ac:dyDescent="0.2">
      <c r="A2734">
        <v>2805</v>
      </c>
      <c r="B2734" t="s">
        <v>6</v>
      </c>
      <c r="C2734" s="11" t="s">
        <v>40</v>
      </c>
      <c r="D2734" t="s">
        <v>2586</v>
      </c>
      <c r="E2734">
        <v>27.8999999910593</v>
      </c>
      <c r="F2734" t="str">
        <f t="shared" si="84"/>
        <v/>
      </c>
      <c r="G2734" t="str">
        <f t="shared" si="85"/>
        <v/>
      </c>
      <c r="H2734">
        <v>1968</v>
      </c>
      <c r="I2734"/>
      <c r="J2734" s="40">
        <v>0.35299999999999998</v>
      </c>
      <c r="K2734" s="11" t="b">
        <v>1</v>
      </c>
    </row>
    <row r="2735" spans="1:11" x14ac:dyDescent="0.2">
      <c r="A2735">
        <v>2806</v>
      </c>
      <c r="B2735" t="s">
        <v>7</v>
      </c>
      <c r="C2735" s="11" t="s">
        <v>57</v>
      </c>
      <c r="D2735" t="s">
        <v>2587</v>
      </c>
      <c r="E2735">
        <v>47.217600043974798</v>
      </c>
      <c r="F2735" t="str">
        <f t="shared" si="84"/>
        <v/>
      </c>
      <c r="G2735" t="str">
        <f t="shared" si="85"/>
        <v/>
      </c>
      <c r="H2735">
        <v>2001</v>
      </c>
      <c r="I2735"/>
      <c r="J2735" s="40">
        <v>0.54</v>
      </c>
      <c r="K2735" s="11" t="b">
        <v>1</v>
      </c>
    </row>
    <row r="2736" spans="1:11" x14ac:dyDescent="0.2">
      <c r="A2736">
        <v>2807</v>
      </c>
      <c r="B2736" t="s">
        <v>18</v>
      </c>
      <c r="C2736" s="11" t="s">
        <v>49</v>
      </c>
      <c r="D2736" t="s">
        <v>2588</v>
      </c>
      <c r="E2736">
        <v>50</v>
      </c>
      <c r="F2736" t="str">
        <f t="shared" si="84"/>
        <v/>
      </c>
      <c r="G2736" t="str">
        <f t="shared" si="85"/>
        <v/>
      </c>
      <c r="H2736">
        <v>1979</v>
      </c>
      <c r="I2736"/>
      <c r="J2736" s="40" t="s">
        <v>85</v>
      </c>
      <c r="K2736" s="11" t="b">
        <v>0</v>
      </c>
    </row>
    <row r="2737" spans="1:11" x14ac:dyDescent="0.2">
      <c r="A2737">
        <v>2808</v>
      </c>
      <c r="B2737" t="s">
        <v>18</v>
      </c>
      <c r="C2737" s="11" t="s">
        <v>51</v>
      </c>
      <c r="D2737" t="s">
        <v>2589</v>
      </c>
      <c r="E2737">
        <v>69</v>
      </c>
      <c r="F2737" t="str">
        <f t="shared" si="84"/>
        <v/>
      </c>
      <c r="G2737" t="str">
        <f t="shared" si="85"/>
        <v/>
      </c>
      <c r="H2737">
        <v>1958</v>
      </c>
      <c r="I2737"/>
      <c r="J2737" s="40" t="s">
        <v>85</v>
      </c>
      <c r="K2737" s="11" t="b">
        <v>0</v>
      </c>
    </row>
    <row r="2738" spans="1:11" x14ac:dyDescent="0.2">
      <c r="A2738">
        <v>2809</v>
      </c>
      <c r="B2738" t="s">
        <v>18</v>
      </c>
      <c r="C2738" s="11" t="s">
        <v>44</v>
      </c>
      <c r="D2738" t="s">
        <v>2590</v>
      </c>
      <c r="E2738">
        <v>35.5</v>
      </c>
      <c r="F2738" t="str">
        <f t="shared" si="84"/>
        <v/>
      </c>
      <c r="G2738" t="str">
        <f t="shared" si="85"/>
        <v/>
      </c>
      <c r="H2738">
        <v>1982</v>
      </c>
      <c r="I2738"/>
      <c r="J2738" s="40" t="s">
        <v>85</v>
      </c>
      <c r="K2738" s="11" t="b">
        <v>0</v>
      </c>
    </row>
    <row r="2739" spans="1:11" x14ac:dyDescent="0.2">
      <c r="A2739">
        <v>2810</v>
      </c>
      <c r="B2739" t="s">
        <v>18</v>
      </c>
      <c r="C2739" s="11" t="s">
        <v>44</v>
      </c>
      <c r="D2739" t="s">
        <v>2591</v>
      </c>
      <c r="E2739">
        <v>10.4</v>
      </c>
      <c r="F2739" t="str">
        <f t="shared" si="84"/>
        <v/>
      </c>
      <c r="G2739" t="str">
        <f t="shared" si="85"/>
        <v/>
      </c>
      <c r="H2739">
        <v>1977</v>
      </c>
      <c r="I2739"/>
      <c r="J2739" s="40" t="s">
        <v>85</v>
      </c>
      <c r="K2739" s="11" t="b">
        <v>0</v>
      </c>
    </row>
    <row r="2740" spans="1:11" x14ac:dyDescent="0.2">
      <c r="A2740">
        <v>2811</v>
      </c>
      <c r="B2740" t="s">
        <v>21</v>
      </c>
      <c r="C2740" s="11" t="s">
        <v>43</v>
      </c>
      <c r="D2740" t="s">
        <v>2592</v>
      </c>
      <c r="E2740">
        <v>17.7</v>
      </c>
      <c r="F2740" t="str">
        <f t="shared" si="84"/>
        <v/>
      </c>
      <c r="G2740" t="str">
        <f t="shared" si="85"/>
        <v/>
      </c>
      <c r="H2740">
        <v>2007</v>
      </c>
      <c r="I2740"/>
      <c r="J2740" s="40" t="s">
        <v>85</v>
      </c>
      <c r="K2740" s="11" t="b">
        <v>1</v>
      </c>
    </row>
    <row r="2741" spans="1:11" x14ac:dyDescent="0.2">
      <c r="A2741">
        <v>2812</v>
      </c>
      <c r="B2741" t="s">
        <v>18</v>
      </c>
      <c r="C2741" s="11" t="s">
        <v>44</v>
      </c>
      <c r="D2741" t="s">
        <v>2593</v>
      </c>
      <c r="E2741">
        <v>16.899999999999999</v>
      </c>
      <c r="F2741" t="str">
        <f t="shared" si="84"/>
        <v/>
      </c>
      <c r="G2741" t="str">
        <f t="shared" si="85"/>
        <v/>
      </c>
      <c r="H2741">
        <v>1953</v>
      </c>
      <c r="I2741"/>
      <c r="J2741" s="40" t="s">
        <v>85</v>
      </c>
      <c r="K2741" s="11" t="b">
        <v>0</v>
      </c>
    </row>
    <row r="2742" spans="1:11" x14ac:dyDescent="0.2">
      <c r="A2742">
        <v>2813</v>
      </c>
      <c r="B2742" t="s">
        <v>18</v>
      </c>
      <c r="C2742" s="11" t="s">
        <v>44</v>
      </c>
      <c r="D2742" t="s">
        <v>2594</v>
      </c>
      <c r="E2742">
        <v>23.2</v>
      </c>
      <c r="F2742" t="str">
        <f t="shared" si="84"/>
        <v/>
      </c>
      <c r="G2742" t="str">
        <f t="shared" si="85"/>
        <v/>
      </c>
      <c r="H2742">
        <v>1949</v>
      </c>
      <c r="I2742"/>
      <c r="J2742" s="40" t="s">
        <v>85</v>
      </c>
      <c r="K2742" s="11" t="b">
        <v>0</v>
      </c>
    </row>
    <row r="2743" spans="1:11" x14ac:dyDescent="0.2">
      <c r="A2743">
        <v>2814</v>
      </c>
      <c r="B2743" t="s">
        <v>18</v>
      </c>
      <c r="C2743" s="11" t="s">
        <v>49</v>
      </c>
      <c r="D2743" t="s">
        <v>2595</v>
      </c>
      <c r="E2743">
        <v>42.16</v>
      </c>
      <c r="F2743" t="str">
        <f t="shared" si="84"/>
        <v/>
      </c>
      <c r="G2743" t="str">
        <f t="shared" si="85"/>
        <v/>
      </c>
      <c r="H2743">
        <v>2009</v>
      </c>
      <c r="I2743"/>
      <c r="J2743" s="40" t="s">
        <v>85</v>
      </c>
      <c r="K2743" s="11" t="b">
        <v>0</v>
      </c>
    </row>
    <row r="2744" spans="1:11" x14ac:dyDescent="0.2">
      <c r="A2744">
        <v>2815</v>
      </c>
      <c r="B2744" t="s">
        <v>18</v>
      </c>
      <c r="C2744" s="11" t="s">
        <v>52</v>
      </c>
      <c r="D2744" t="s">
        <v>2596</v>
      </c>
      <c r="E2744">
        <v>101.44</v>
      </c>
      <c r="F2744" t="str">
        <f t="shared" si="84"/>
        <v/>
      </c>
      <c r="G2744" t="str">
        <f t="shared" si="85"/>
        <v/>
      </c>
      <c r="H2744">
        <v>1953</v>
      </c>
      <c r="I2744"/>
      <c r="J2744" s="40" t="s">
        <v>85</v>
      </c>
      <c r="K2744" s="11" t="b">
        <v>0</v>
      </c>
    </row>
    <row r="2745" spans="1:11" x14ac:dyDescent="0.2">
      <c r="A2745">
        <v>2816</v>
      </c>
      <c r="B2745" t="s">
        <v>18</v>
      </c>
      <c r="C2745" s="11" t="s">
        <v>52</v>
      </c>
      <c r="D2745" t="s">
        <v>2597</v>
      </c>
      <c r="E2745">
        <v>54</v>
      </c>
      <c r="F2745" t="str">
        <f t="shared" si="84"/>
        <v/>
      </c>
      <c r="G2745" t="str">
        <f t="shared" si="85"/>
        <v/>
      </c>
      <c r="H2745">
        <v>1955</v>
      </c>
      <c r="I2745"/>
      <c r="J2745" s="40" t="s">
        <v>85</v>
      </c>
      <c r="K2745" s="11" t="b">
        <v>0</v>
      </c>
    </row>
    <row r="2746" spans="1:11" x14ac:dyDescent="0.2">
      <c r="A2746">
        <v>2817</v>
      </c>
      <c r="B2746" t="s">
        <v>18</v>
      </c>
      <c r="C2746" s="11" t="s">
        <v>41</v>
      </c>
      <c r="D2746" t="s">
        <v>2598</v>
      </c>
      <c r="E2746">
        <v>14.96</v>
      </c>
      <c r="F2746" t="str">
        <f t="shared" si="84"/>
        <v/>
      </c>
      <c r="G2746" t="str">
        <f t="shared" si="85"/>
        <v/>
      </c>
      <c r="H2746">
        <v>1965</v>
      </c>
      <c r="I2746"/>
      <c r="J2746" s="40" t="s">
        <v>85</v>
      </c>
      <c r="K2746" s="11" t="b">
        <v>0</v>
      </c>
    </row>
    <row r="2747" spans="1:11" x14ac:dyDescent="0.2">
      <c r="A2747">
        <v>2818</v>
      </c>
      <c r="B2747" t="s">
        <v>4</v>
      </c>
      <c r="C2747" s="11" t="s">
        <v>51</v>
      </c>
      <c r="D2747" t="s">
        <v>2599</v>
      </c>
      <c r="E2747">
        <v>353.399999722838</v>
      </c>
      <c r="F2747" t="str">
        <f t="shared" si="84"/>
        <v/>
      </c>
      <c r="G2747" t="str">
        <f t="shared" si="85"/>
        <v/>
      </c>
      <c r="H2747">
        <v>1971</v>
      </c>
      <c r="I2747"/>
      <c r="J2747" s="40">
        <v>0.33</v>
      </c>
      <c r="K2747" s="11" t="b">
        <v>0</v>
      </c>
    </row>
    <row r="2748" spans="1:11" x14ac:dyDescent="0.2">
      <c r="A2748">
        <v>2819</v>
      </c>
      <c r="B2748" t="s">
        <v>18</v>
      </c>
      <c r="C2748" s="11" t="s">
        <v>51</v>
      </c>
      <c r="D2748" t="s">
        <v>2600</v>
      </c>
      <c r="E2748">
        <v>40</v>
      </c>
      <c r="F2748" t="str">
        <f t="shared" si="84"/>
        <v/>
      </c>
      <c r="G2748" t="str">
        <f t="shared" si="85"/>
        <v/>
      </c>
      <c r="H2748">
        <v>1920</v>
      </c>
      <c r="I2748"/>
      <c r="J2748" s="40" t="s">
        <v>85</v>
      </c>
      <c r="K2748" s="11" t="b">
        <v>0</v>
      </c>
    </row>
    <row r="2749" spans="1:11" x14ac:dyDescent="0.2">
      <c r="A2749">
        <v>2820</v>
      </c>
      <c r="B2749" t="s">
        <v>9</v>
      </c>
      <c r="C2749" s="11" t="s">
        <v>57</v>
      </c>
      <c r="D2749" t="s">
        <v>2601</v>
      </c>
      <c r="E2749">
        <v>24.8920000113547</v>
      </c>
      <c r="F2749" t="str">
        <f t="shared" si="84"/>
        <v/>
      </c>
      <c r="G2749" t="str">
        <f t="shared" si="85"/>
        <v/>
      </c>
      <c r="H2749">
        <v>1997</v>
      </c>
      <c r="I2749"/>
      <c r="J2749" s="40">
        <v>0.36920000000000003</v>
      </c>
      <c r="K2749" s="11" t="b">
        <v>1</v>
      </c>
    </row>
    <row r="2750" spans="1:11" x14ac:dyDescent="0.2">
      <c r="A2750">
        <v>2821</v>
      </c>
      <c r="B2750" t="s">
        <v>18</v>
      </c>
      <c r="C2750" s="11" t="s">
        <v>50</v>
      </c>
      <c r="D2750" t="s">
        <v>2602</v>
      </c>
      <c r="E2750">
        <v>24.8</v>
      </c>
      <c r="F2750" t="str">
        <f t="shared" si="84"/>
        <v/>
      </c>
      <c r="G2750" t="str">
        <f t="shared" si="85"/>
        <v/>
      </c>
      <c r="H2750">
        <v>1991</v>
      </c>
      <c r="I2750"/>
      <c r="J2750" s="40" t="s">
        <v>85</v>
      </c>
      <c r="K2750" s="11" t="b">
        <v>0</v>
      </c>
    </row>
    <row r="2751" spans="1:11" x14ac:dyDescent="0.2">
      <c r="A2751">
        <v>2822</v>
      </c>
      <c r="B2751" t="s">
        <v>18</v>
      </c>
      <c r="C2751" s="11" t="s">
        <v>41</v>
      </c>
      <c r="D2751" t="s">
        <v>2603</v>
      </c>
      <c r="E2751">
        <v>12.99</v>
      </c>
      <c r="F2751" t="str">
        <f t="shared" si="84"/>
        <v/>
      </c>
      <c r="G2751" t="str">
        <f t="shared" si="85"/>
        <v/>
      </c>
      <c r="H2751">
        <v>1927</v>
      </c>
      <c r="I2751"/>
      <c r="J2751" s="40" t="s">
        <v>85</v>
      </c>
      <c r="K2751" s="11" t="b">
        <v>0</v>
      </c>
    </row>
    <row r="2752" spans="1:11" x14ac:dyDescent="0.2">
      <c r="A2752">
        <v>2823</v>
      </c>
      <c r="B2752" t="s">
        <v>8</v>
      </c>
      <c r="C2752" s="11" t="s">
        <v>44</v>
      </c>
      <c r="D2752" t="s">
        <v>2604</v>
      </c>
      <c r="E2752">
        <v>20.5800000093877</v>
      </c>
      <c r="F2752" t="str">
        <f t="shared" si="84"/>
        <v/>
      </c>
      <c r="G2752" t="str">
        <f t="shared" si="85"/>
        <v/>
      </c>
      <c r="H2752">
        <v>1998</v>
      </c>
      <c r="I2752"/>
      <c r="J2752" s="40">
        <v>0.37180000000000002</v>
      </c>
      <c r="K2752" s="11" t="b">
        <v>1</v>
      </c>
    </row>
    <row r="2753" spans="1:11" x14ac:dyDescent="0.2">
      <c r="A2753">
        <v>2824</v>
      </c>
      <c r="B2753" t="s">
        <v>9</v>
      </c>
      <c r="C2753" s="11" t="s">
        <v>44</v>
      </c>
      <c r="D2753" t="s">
        <v>2605</v>
      </c>
      <c r="E2753">
        <v>23.422000010684101</v>
      </c>
      <c r="F2753" t="str">
        <f t="shared" si="84"/>
        <v/>
      </c>
      <c r="G2753" t="str">
        <f t="shared" si="85"/>
        <v/>
      </c>
      <c r="H2753">
        <v>1974</v>
      </c>
      <c r="I2753"/>
      <c r="J2753" s="40">
        <v>0.30940000000000001</v>
      </c>
      <c r="K2753" s="11" t="b">
        <v>0</v>
      </c>
    </row>
    <row r="2754" spans="1:11" x14ac:dyDescent="0.2">
      <c r="A2754">
        <v>2825</v>
      </c>
      <c r="B2754" t="s">
        <v>5</v>
      </c>
      <c r="C2754" s="11" t="s">
        <v>41</v>
      </c>
      <c r="D2754" t="s">
        <v>2606</v>
      </c>
      <c r="E2754">
        <v>101.200000196695</v>
      </c>
      <c r="F2754" t="str">
        <f t="shared" ref="F2754:F2817" si="86">IF(B2754="PSP",E2754,"")</f>
        <v/>
      </c>
      <c r="G2754" t="str">
        <f t="shared" ref="G2754:G2817" si="87">IF(B2754="PSP",E2754*8,"")</f>
        <v/>
      </c>
      <c r="H2754">
        <v>1968</v>
      </c>
      <c r="I2754"/>
      <c r="J2754" s="40">
        <v>0.34399999999999997</v>
      </c>
      <c r="K2754" s="11" t="b">
        <v>1</v>
      </c>
    </row>
    <row r="2755" spans="1:11" x14ac:dyDescent="0.2">
      <c r="A2755">
        <v>2826</v>
      </c>
      <c r="B2755" t="s">
        <v>6</v>
      </c>
      <c r="C2755" s="11" t="s">
        <v>41</v>
      </c>
      <c r="D2755" t="s">
        <v>2607</v>
      </c>
      <c r="E2755">
        <v>362.699999883771</v>
      </c>
      <c r="F2755" t="str">
        <f t="shared" si="86"/>
        <v/>
      </c>
      <c r="G2755" t="str">
        <f t="shared" si="87"/>
        <v/>
      </c>
      <c r="H2755">
        <v>1992</v>
      </c>
      <c r="I2755"/>
      <c r="J2755" s="40">
        <v>0.42950000000000005</v>
      </c>
      <c r="K2755" s="11" t="b">
        <v>1</v>
      </c>
    </row>
    <row r="2756" spans="1:11" x14ac:dyDescent="0.2">
      <c r="A2756">
        <v>2827</v>
      </c>
      <c r="B2756" t="s">
        <v>7</v>
      </c>
      <c r="C2756" s="11" t="s">
        <v>41</v>
      </c>
      <c r="D2756" t="s">
        <v>2608</v>
      </c>
      <c r="E2756">
        <v>727.68000067770504</v>
      </c>
      <c r="F2756" t="str">
        <f t="shared" si="86"/>
        <v/>
      </c>
      <c r="G2756" t="str">
        <f t="shared" si="87"/>
        <v/>
      </c>
      <c r="H2756">
        <v>1979</v>
      </c>
      <c r="I2756"/>
      <c r="J2756" s="40">
        <v>0.39333333333333337</v>
      </c>
      <c r="K2756" s="11" t="b">
        <v>0</v>
      </c>
    </row>
    <row r="2757" spans="1:11" x14ac:dyDescent="0.2">
      <c r="A2757">
        <v>2828</v>
      </c>
      <c r="B2757" t="s">
        <v>18</v>
      </c>
      <c r="C2757" s="11" t="s">
        <v>37</v>
      </c>
      <c r="D2757" t="s">
        <v>2609</v>
      </c>
      <c r="E2757">
        <v>33</v>
      </c>
      <c r="F2757" t="str">
        <f t="shared" si="86"/>
        <v/>
      </c>
      <c r="G2757" t="str">
        <f t="shared" si="87"/>
        <v/>
      </c>
      <c r="H2757">
        <v>1993</v>
      </c>
      <c r="I2757"/>
      <c r="J2757" s="40" t="s">
        <v>85</v>
      </c>
      <c r="K2757" s="11" t="b">
        <v>0</v>
      </c>
    </row>
    <row r="2758" spans="1:11" x14ac:dyDescent="0.2">
      <c r="A2758">
        <v>2829</v>
      </c>
      <c r="B2758" t="s">
        <v>21</v>
      </c>
      <c r="C2758" s="11" t="s">
        <v>37</v>
      </c>
      <c r="D2758" t="s">
        <v>2610</v>
      </c>
      <c r="E2758">
        <v>23</v>
      </c>
      <c r="F2758" t="str">
        <f t="shared" si="86"/>
        <v/>
      </c>
      <c r="G2758" t="str">
        <f t="shared" si="87"/>
        <v/>
      </c>
      <c r="H2758">
        <v>2001</v>
      </c>
      <c r="I2758"/>
      <c r="J2758" s="40" t="s">
        <v>85</v>
      </c>
      <c r="K2758" s="11" t="b">
        <v>1</v>
      </c>
    </row>
    <row r="2759" spans="1:11" x14ac:dyDescent="0.2">
      <c r="A2759">
        <v>2830</v>
      </c>
      <c r="B2759" t="s">
        <v>6</v>
      </c>
      <c r="C2759" s="11" t="s">
        <v>41</v>
      </c>
      <c r="D2759" t="s">
        <v>2611</v>
      </c>
      <c r="E2759">
        <v>65.099999979138403</v>
      </c>
      <c r="F2759" t="str">
        <f t="shared" si="86"/>
        <v/>
      </c>
      <c r="G2759" t="str">
        <f t="shared" si="87"/>
        <v/>
      </c>
      <c r="H2759">
        <v>1981</v>
      </c>
      <c r="I2759"/>
      <c r="J2759" s="40">
        <v>0.3944375</v>
      </c>
      <c r="K2759" s="11" t="b">
        <v>1</v>
      </c>
    </row>
    <row r="2760" spans="1:11" x14ac:dyDescent="0.2">
      <c r="A2760">
        <v>2831</v>
      </c>
      <c r="B2760" t="s">
        <v>18</v>
      </c>
      <c r="C2760" s="11" t="s">
        <v>49</v>
      </c>
      <c r="D2760" t="s">
        <v>2612</v>
      </c>
      <c r="E2760">
        <v>58</v>
      </c>
      <c r="F2760" t="str">
        <f t="shared" si="86"/>
        <v/>
      </c>
      <c r="G2760" t="str">
        <f t="shared" si="87"/>
        <v/>
      </c>
      <c r="H2760">
        <v>1988</v>
      </c>
      <c r="I2760"/>
      <c r="J2760" s="40" t="s">
        <v>85</v>
      </c>
      <c r="K2760" s="11" t="b">
        <v>0</v>
      </c>
    </row>
    <row r="2761" spans="1:11" x14ac:dyDescent="0.2">
      <c r="A2761">
        <v>2832</v>
      </c>
      <c r="B2761" t="s">
        <v>66</v>
      </c>
      <c r="C2761" s="11" t="s">
        <v>49</v>
      </c>
      <c r="D2761" t="s">
        <v>2613</v>
      </c>
      <c r="E2761">
        <v>595.20000055432297</v>
      </c>
      <c r="F2761" t="str">
        <f t="shared" si="86"/>
        <v/>
      </c>
      <c r="G2761" t="str">
        <f t="shared" si="87"/>
        <v/>
      </c>
      <c r="H2761">
        <v>1963</v>
      </c>
      <c r="I2761"/>
      <c r="J2761" s="40">
        <v>0.3470625</v>
      </c>
      <c r="K2761" s="11" t="b">
        <v>0</v>
      </c>
    </row>
    <row r="2762" spans="1:11" x14ac:dyDescent="0.2">
      <c r="A2762">
        <v>2833</v>
      </c>
      <c r="B2762" t="s">
        <v>6</v>
      </c>
      <c r="C2762" s="11" t="s">
        <v>36</v>
      </c>
      <c r="D2762" t="s">
        <v>2614</v>
      </c>
      <c r="E2762">
        <v>237.14999992400399</v>
      </c>
      <c r="F2762" t="str">
        <f t="shared" si="86"/>
        <v/>
      </c>
      <c r="G2762" t="str">
        <f t="shared" si="87"/>
        <v/>
      </c>
      <c r="H2762">
        <v>1966</v>
      </c>
      <c r="I2762"/>
      <c r="J2762" s="40">
        <v>0.34662500000000002</v>
      </c>
      <c r="K2762" s="11" t="b">
        <v>0</v>
      </c>
    </row>
    <row r="2763" spans="1:11" x14ac:dyDescent="0.2">
      <c r="A2763">
        <v>2834</v>
      </c>
      <c r="B2763" t="s">
        <v>8</v>
      </c>
      <c r="C2763" s="11" t="s">
        <v>36</v>
      </c>
      <c r="D2763" t="s">
        <v>2614</v>
      </c>
      <c r="E2763">
        <v>61.740000028163202</v>
      </c>
      <c r="F2763" t="str">
        <f t="shared" si="86"/>
        <v/>
      </c>
      <c r="G2763" t="str">
        <f t="shared" si="87"/>
        <v/>
      </c>
      <c r="H2763">
        <v>1994</v>
      </c>
      <c r="I2763"/>
      <c r="J2763" s="40">
        <v>0.3614</v>
      </c>
      <c r="K2763" s="11" t="b">
        <v>0</v>
      </c>
    </row>
    <row r="2764" spans="1:11" x14ac:dyDescent="0.2">
      <c r="A2764">
        <v>2835</v>
      </c>
      <c r="B2764" t="s">
        <v>65</v>
      </c>
      <c r="C2764" s="11" t="s">
        <v>41</v>
      </c>
      <c r="D2764" t="s">
        <v>2615</v>
      </c>
      <c r="E2764">
        <v>36</v>
      </c>
      <c r="F2764" t="str">
        <f t="shared" si="86"/>
        <v/>
      </c>
      <c r="G2764" t="str">
        <f t="shared" si="87"/>
        <v/>
      </c>
      <c r="H2764">
        <v>2003</v>
      </c>
      <c r="I2764"/>
      <c r="J2764" s="40" t="s">
        <v>85</v>
      </c>
      <c r="K2764" s="11" t="b">
        <v>1</v>
      </c>
    </row>
    <row r="2765" spans="1:11" x14ac:dyDescent="0.2">
      <c r="A2765">
        <v>2836</v>
      </c>
      <c r="B2765" t="s">
        <v>65</v>
      </c>
      <c r="C2765" s="11" t="s">
        <v>41</v>
      </c>
      <c r="D2765" t="s">
        <v>2616</v>
      </c>
      <c r="E2765">
        <v>54</v>
      </c>
      <c r="F2765" t="str">
        <f t="shared" si="86"/>
        <v/>
      </c>
      <c r="G2765" t="str">
        <f t="shared" si="87"/>
        <v/>
      </c>
      <c r="H2765">
        <v>1982</v>
      </c>
      <c r="I2765"/>
      <c r="J2765" s="40" t="s">
        <v>85</v>
      </c>
      <c r="K2765" s="11" t="b">
        <v>1</v>
      </c>
    </row>
    <row r="2766" spans="1:11" x14ac:dyDescent="0.2">
      <c r="A2766">
        <v>2837</v>
      </c>
      <c r="B2766" t="s">
        <v>65</v>
      </c>
      <c r="C2766" s="11" t="s">
        <v>41</v>
      </c>
      <c r="D2766" t="s">
        <v>2617</v>
      </c>
      <c r="E2766">
        <v>40</v>
      </c>
      <c r="F2766" t="str">
        <f t="shared" si="86"/>
        <v/>
      </c>
      <c r="G2766" t="str">
        <f t="shared" si="87"/>
        <v/>
      </c>
      <c r="H2766">
        <v>1974</v>
      </c>
      <c r="I2766"/>
      <c r="J2766" s="40" t="s">
        <v>85</v>
      </c>
      <c r="K2766" s="11" t="b">
        <v>1</v>
      </c>
    </row>
    <row r="2767" spans="1:11" x14ac:dyDescent="0.2">
      <c r="A2767">
        <v>2838</v>
      </c>
      <c r="B2767" t="s">
        <v>65</v>
      </c>
      <c r="C2767" s="11" t="s">
        <v>50</v>
      </c>
      <c r="D2767" t="s">
        <v>2618</v>
      </c>
      <c r="E2767">
        <v>12.18</v>
      </c>
      <c r="F2767" t="str">
        <f t="shared" si="86"/>
        <v/>
      </c>
      <c r="G2767" t="str">
        <f t="shared" si="87"/>
        <v/>
      </c>
      <c r="H2767">
        <v>2009</v>
      </c>
      <c r="I2767"/>
      <c r="J2767" s="40" t="s">
        <v>85</v>
      </c>
      <c r="K2767" s="11" t="b">
        <v>1</v>
      </c>
    </row>
    <row r="2768" spans="1:11" x14ac:dyDescent="0.2">
      <c r="A2768">
        <v>2839</v>
      </c>
      <c r="B2768" t="s">
        <v>18</v>
      </c>
      <c r="C2768" s="11" t="s">
        <v>35</v>
      </c>
      <c r="D2768" t="s">
        <v>2619</v>
      </c>
      <c r="E2768">
        <v>48</v>
      </c>
      <c r="F2768" t="str">
        <f t="shared" si="86"/>
        <v/>
      </c>
      <c r="G2768" t="str">
        <f t="shared" si="87"/>
        <v/>
      </c>
      <c r="H2768">
        <v>1964</v>
      </c>
      <c r="I2768"/>
      <c r="J2768" s="40" t="s">
        <v>85</v>
      </c>
      <c r="K2768" s="11" t="b">
        <v>0</v>
      </c>
    </row>
    <row r="2769" spans="1:11" x14ac:dyDescent="0.2">
      <c r="A2769">
        <v>2840</v>
      </c>
      <c r="B2769" t="s">
        <v>18</v>
      </c>
      <c r="C2769" s="11" t="s">
        <v>36</v>
      </c>
      <c r="D2769" t="s">
        <v>2620</v>
      </c>
      <c r="E2769">
        <v>29.4</v>
      </c>
      <c r="F2769" t="str">
        <f t="shared" si="86"/>
        <v/>
      </c>
      <c r="G2769" t="str">
        <f t="shared" si="87"/>
        <v/>
      </c>
      <c r="H2769">
        <v>1997</v>
      </c>
      <c r="I2769"/>
      <c r="J2769" s="40" t="s">
        <v>85</v>
      </c>
      <c r="K2769" s="11" t="b">
        <v>0</v>
      </c>
    </row>
    <row r="2770" spans="1:11" x14ac:dyDescent="0.2">
      <c r="A2770">
        <v>2841</v>
      </c>
      <c r="B2770" t="s">
        <v>18</v>
      </c>
      <c r="C2770" s="11" t="s">
        <v>35</v>
      </c>
      <c r="D2770" t="s">
        <v>2621</v>
      </c>
      <c r="E2770">
        <v>107</v>
      </c>
      <c r="F2770" t="str">
        <f t="shared" si="86"/>
        <v/>
      </c>
      <c r="G2770" t="str">
        <f t="shared" si="87"/>
        <v/>
      </c>
      <c r="H2770">
        <v>1987</v>
      </c>
      <c r="I2770"/>
      <c r="J2770" s="40" t="s">
        <v>85</v>
      </c>
      <c r="K2770" s="11" t="b">
        <v>0</v>
      </c>
    </row>
    <row r="2771" spans="1:11" x14ac:dyDescent="0.2">
      <c r="A2771">
        <v>2842</v>
      </c>
      <c r="B2771" t="s">
        <v>6</v>
      </c>
      <c r="C2771" s="11" t="s">
        <v>40</v>
      </c>
      <c r="D2771" t="s">
        <v>2622</v>
      </c>
      <c r="E2771">
        <v>10.2299999967217</v>
      </c>
      <c r="F2771" t="str">
        <f t="shared" si="86"/>
        <v/>
      </c>
      <c r="G2771" t="str">
        <f t="shared" si="87"/>
        <v/>
      </c>
      <c r="H2771">
        <v>1993</v>
      </c>
      <c r="I2771"/>
      <c r="J2771" s="40">
        <v>0.43268749999999995</v>
      </c>
      <c r="K2771" s="11" t="b">
        <v>0</v>
      </c>
    </row>
    <row r="2772" spans="1:11" x14ac:dyDescent="0.2">
      <c r="A2772">
        <v>2843</v>
      </c>
      <c r="B2772" t="s">
        <v>6</v>
      </c>
      <c r="C2772" s="11" t="s">
        <v>36</v>
      </c>
      <c r="D2772" t="s">
        <v>2623</v>
      </c>
      <c r="E2772">
        <v>232.499999925494</v>
      </c>
      <c r="F2772" t="str">
        <f t="shared" si="86"/>
        <v/>
      </c>
      <c r="G2772" t="str">
        <f t="shared" si="87"/>
        <v/>
      </c>
      <c r="H2772">
        <v>1964</v>
      </c>
      <c r="I2772"/>
      <c r="J2772" s="40">
        <v>0.34025</v>
      </c>
      <c r="K2772" s="11" t="b">
        <v>1</v>
      </c>
    </row>
    <row r="2773" spans="1:11" x14ac:dyDescent="0.2">
      <c r="A2773">
        <v>2844</v>
      </c>
      <c r="B2773" t="s">
        <v>6</v>
      </c>
      <c r="C2773" s="11" t="s">
        <v>36</v>
      </c>
      <c r="D2773" t="s">
        <v>2623</v>
      </c>
      <c r="E2773">
        <v>116.249999962747</v>
      </c>
      <c r="F2773" t="str">
        <f t="shared" si="86"/>
        <v/>
      </c>
      <c r="G2773" t="str">
        <f t="shared" si="87"/>
        <v/>
      </c>
      <c r="H2773">
        <v>1960</v>
      </c>
      <c r="I2773"/>
      <c r="J2773" s="40">
        <v>0.32750000000000001</v>
      </c>
      <c r="K2773" s="11" t="b">
        <v>0</v>
      </c>
    </row>
    <row r="2774" spans="1:11" x14ac:dyDescent="0.2">
      <c r="A2774">
        <v>2845</v>
      </c>
      <c r="B2774" t="s">
        <v>9</v>
      </c>
      <c r="C2774" s="11" t="s">
        <v>36</v>
      </c>
      <c r="D2774" t="s">
        <v>2624</v>
      </c>
      <c r="E2774">
        <v>39.200000017881401</v>
      </c>
      <c r="F2774" t="str">
        <f t="shared" si="86"/>
        <v/>
      </c>
      <c r="G2774" t="str">
        <f t="shared" si="87"/>
        <v/>
      </c>
      <c r="H2774">
        <v>1977</v>
      </c>
      <c r="I2774"/>
      <c r="J2774" s="40">
        <v>0.31719999999999998</v>
      </c>
      <c r="K2774" s="11" t="b">
        <v>0</v>
      </c>
    </row>
    <row r="2775" spans="1:11" x14ac:dyDescent="0.2">
      <c r="A2775">
        <v>2846</v>
      </c>
      <c r="B2775" t="s">
        <v>5</v>
      </c>
      <c r="C2775" s="11" t="s">
        <v>45</v>
      </c>
      <c r="D2775" t="s">
        <v>2625</v>
      </c>
      <c r="E2775">
        <v>11.040000021457701</v>
      </c>
      <c r="F2775" t="str">
        <f t="shared" si="86"/>
        <v/>
      </c>
      <c r="G2775" t="str">
        <f t="shared" si="87"/>
        <v/>
      </c>
      <c r="H2775">
        <v>1969</v>
      </c>
      <c r="I2775"/>
      <c r="J2775" s="40">
        <v>0.34700000000000003</v>
      </c>
      <c r="K2775" s="11" t="b">
        <v>1</v>
      </c>
    </row>
    <row r="2776" spans="1:11" x14ac:dyDescent="0.2">
      <c r="A2776">
        <v>2847</v>
      </c>
      <c r="B2776" t="s">
        <v>18</v>
      </c>
      <c r="C2776" s="11" t="s">
        <v>35</v>
      </c>
      <c r="D2776" t="s">
        <v>2626</v>
      </c>
      <c r="E2776">
        <v>100</v>
      </c>
      <c r="F2776" t="str">
        <f t="shared" si="86"/>
        <v/>
      </c>
      <c r="G2776" t="str">
        <f t="shared" si="87"/>
        <v/>
      </c>
      <c r="H2776">
        <v>1987</v>
      </c>
      <c r="I2776"/>
      <c r="J2776" s="40" t="s">
        <v>85</v>
      </c>
      <c r="K2776" s="11" t="b">
        <v>0</v>
      </c>
    </row>
    <row r="2777" spans="1:11" x14ac:dyDescent="0.2">
      <c r="A2777">
        <v>2848</v>
      </c>
      <c r="B2777" t="s">
        <v>7</v>
      </c>
      <c r="C2777" s="11" t="s">
        <v>38</v>
      </c>
      <c r="D2777" t="s">
        <v>2627</v>
      </c>
      <c r="E2777">
        <v>35.328000032901798</v>
      </c>
      <c r="F2777" t="str">
        <f t="shared" si="86"/>
        <v/>
      </c>
      <c r="G2777" t="str">
        <f t="shared" si="87"/>
        <v/>
      </c>
      <c r="H2777">
        <v>1995</v>
      </c>
      <c r="I2777"/>
      <c r="J2777" s="40">
        <v>0.5</v>
      </c>
      <c r="K2777" s="11" t="b">
        <v>0</v>
      </c>
    </row>
    <row r="2778" spans="1:11" x14ac:dyDescent="0.2">
      <c r="A2778">
        <v>2849</v>
      </c>
      <c r="B2778" t="s">
        <v>21</v>
      </c>
      <c r="C2778" s="11" t="s">
        <v>36</v>
      </c>
      <c r="D2778" t="s">
        <v>2628</v>
      </c>
      <c r="E2778">
        <v>60</v>
      </c>
      <c r="F2778" t="str">
        <f t="shared" si="86"/>
        <v/>
      </c>
      <c r="G2778" t="str">
        <f t="shared" si="87"/>
        <v/>
      </c>
      <c r="H2778">
        <v>1977</v>
      </c>
      <c r="I2778"/>
      <c r="J2778" s="40" t="s">
        <v>85</v>
      </c>
      <c r="K2778" s="11" t="b">
        <v>0</v>
      </c>
    </row>
    <row r="2779" spans="1:11" x14ac:dyDescent="0.2">
      <c r="A2779">
        <v>2850</v>
      </c>
      <c r="B2779" t="s">
        <v>7</v>
      </c>
      <c r="C2779" s="11" t="s">
        <v>36</v>
      </c>
      <c r="D2779" t="s">
        <v>2628</v>
      </c>
      <c r="E2779">
        <v>57.600000053644202</v>
      </c>
      <c r="F2779" t="str">
        <f t="shared" si="86"/>
        <v/>
      </c>
      <c r="G2779" t="str">
        <f t="shared" si="87"/>
        <v/>
      </c>
      <c r="H2779">
        <v>2000</v>
      </c>
      <c r="I2779"/>
      <c r="J2779" s="40">
        <v>0.53333333333333333</v>
      </c>
      <c r="K2779" s="11" t="b">
        <v>0</v>
      </c>
    </row>
    <row r="2780" spans="1:11" x14ac:dyDescent="0.2">
      <c r="A2780">
        <v>2851</v>
      </c>
      <c r="B2780" t="s">
        <v>8</v>
      </c>
      <c r="C2780" s="11" t="s">
        <v>36</v>
      </c>
      <c r="D2780" t="s">
        <v>2628</v>
      </c>
      <c r="E2780">
        <v>74.382000033929998</v>
      </c>
      <c r="F2780" t="str">
        <f t="shared" si="86"/>
        <v/>
      </c>
      <c r="G2780" t="str">
        <f t="shared" si="87"/>
        <v/>
      </c>
      <c r="H2780">
        <v>2000</v>
      </c>
      <c r="I2780"/>
      <c r="J2780" s="40">
        <v>0.377</v>
      </c>
      <c r="K2780" s="11" t="b">
        <v>1</v>
      </c>
    </row>
    <row r="2781" spans="1:11" x14ac:dyDescent="0.2">
      <c r="A2781">
        <v>2852</v>
      </c>
      <c r="B2781" t="s">
        <v>8</v>
      </c>
      <c r="C2781" s="11" t="s">
        <v>42</v>
      </c>
      <c r="D2781" t="s">
        <v>2629</v>
      </c>
      <c r="E2781">
        <v>11.3386000051722</v>
      </c>
      <c r="F2781" t="str">
        <f t="shared" si="86"/>
        <v/>
      </c>
      <c r="G2781" t="str">
        <f t="shared" si="87"/>
        <v/>
      </c>
      <c r="H2781">
        <v>1988</v>
      </c>
      <c r="I2781"/>
      <c r="J2781" s="40">
        <v>0.3458</v>
      </c>
      <c r="K2781" s="11" t="b">
        <v>1</v>
      </c>
    </row>
    <row r="2782" spans="1:11" x14ac:dyDescent="0.2">
      <c r="A2782">
        <v>2853</v>
      </c>
      <c r="B2782" t="s">
        <v>18</v>
      </c>
      <c r="C2782" s="11" t="s">
        <v>37</v>
      </c>
      <c r="D2782" t="s">
        <v>2630</v>
      </c>
      <c r="E2782">
        <v>113</v>
      </c>
      <c r="F2782" t="str">
        <f t="shared" si="86"/>
        <v/>
      </c>
      <c r="G2782" t="str">
        <f t="shared" si="87"/>
        <v/>
      </c>
      <c r="H2782">
        <v>1973</v>
      </c>
      <c r="I2782"/>
      <c r="J2782" s="40" t="s">
        <v>85</v>
      </c>
      <c r="K2782" s="11" t="b">
        <v>0</v>
      </c>
    </row>
    <row r="2783" spans="1:11" x14ac:dyDescent="0.2">
      <c r="A2783">
        <v>2854</v>
      </c>
      <c r="B2783" t="s">
        <v>8</v>
      </c>
      <c r="C2783" s="11" t="s">
        <v>44</v>
      </c>
      <c r="D2783" t="s">
        <v>2631</v>
      </c>
      <c r="E2783">
        <v>12.2500000055879</v>
      </c>
      <c r="F2783" t="str">
        <f t="shared" si="86"/>
        <v/>
      </c>
      <c r="G2783" t="str">
        <f t="shared" si="87"/>
        <v/>
      </c>
      <c r="H2783">
        <v>1995</v>
      </c>
      <c r="I2783"/>
      <c r="J2783" s="40">
        <v>0.36399999999999999</v>
      </c>
      <c r="K2783" s="11" t="b">
        <v>1</v>
      </c>
    </row>
    <row r="2784" spans="1:11" x14ac:dyDescent="0.2">
      <c r="A2784">
        <v>2855</v>
      </c>
      <c r="B2784" t="s">
        <v>18</v>
      </c>
      <c r="C2784" s="11" t="s">
        <v>34</v>
      </c>
      <c r="D2784" t="s">
        <v>2632</v>
      </c>
      <c r="E2784">
        <v>15</v>
      </c>
      <c r="F2784" t="str">
        <f t="shared" si="86"/>
        <v/>
      </c>
      <c r="G2784" t="str">
        <f t="shared" si="87"/>
        <v/>
      </c>
      <c r="H2784">
        <v>1963</v>
      </c>
      <c r="I2784"/>
      <c r="J2784" s="40" t="s">
        <v>85</v>
      </c>
      <c r="K2784" s="11" t="b">
        <v>0</v>
      </c>
    </row>
    <row r="2785" spans="1:11" x14ac:dyDescent="0.2">
      <c r="A2785">
        <v>2856</v>
      </c>
      <c r="B2785" t="s">
        <v>8</v>
      </c>
      <c r="C2785" s="11" t="s">
        <v>44</v>
      </c>
      <c r="D2785" t="s">
        <v>2633</v>
      </c>
      <c r="E2785">
        <v>29.400000013410999</v>
      </c>
      <c r="F2785" t="str">
        <f t="shared" si="86"/>
        <v/>
      </c>
      <c r="G2785" t="str">
        <f t="shared" si="87"/>
        <v/>
      </c>
      <c r="H2785">
        <v>2008</v>
      </c>
      <c r="I2785"/>
      <c r="J2785" s="40">
        <v>0.39779999999999999</v>
      </c>
      <c r="K2785" s="11" t="b">
        <v>1</v>
      </c>
    </row>
    <row r="2786" spans="1:11" x14ac:dyDescent="0.2">
      <c r="A2786">
        <v>2857</v>
      </c>
      <c r="B2786" t="s">
        <v>66</v>
      </c>
      <c r="C2786" s="11" t="s">
        <v>44</v>
      </c>
      <c r="D2786" t="s">
        <v>2634</v>
      </c>
      <c r="E2786">
        <v>10.5600000098348</v>
      </c>
      <c r="F2786" t="str">
        <f t="shared" si="86"/>
        <v/>
      </c>
      <c r="G2786" t="str">
        <f t="shared" si="87"/>
        <v/>
      </c>
      <c r="H2786">
        <v>1964</v>
      </c>
      <c r="I2786"/>
      <c r="J2786" s="40">
        <v>0.35025000000000001</v>
      </c>
      <c r="K2786" s="11" t="b">
        <v>0</v>
      </c>
    </row>
    <row r="2787" spans="1:11" x14ac:dyDescent="0.2">
      <c r="A2787">
        <v>2858</v>
      </c>
      <c r="B2787" t="s">
        <v>8</v>
      </c>
      <c r="C2787" s="11" t="s">
        <v>44</v>
      </c>
      <c r="D2787" t="s">
        <v>2634</v>
      </c>
      <c r="E2787">
        <v>42.630000019446001</v>
      </c>
      <c r="F2787" t="str">
        <f t="shared" si="86"/>
        <v/>
      </c>
      <c r="G2787" t="str">
        <f t="shared" si="87"/>
        <v/>
      </c>
      <c r="H2787">
        <v>2001</v>
      </c>
      <c r="I2787"/>
      <c r="J2787" s="40">
        <v>0.37959999999999999</v>
      </c>
      <c r="K2787" s="11" t="b">
        <v>1</v>
      </c>
    </row>
    <row r="2788" spans="1:11" x14ac:dyDescent="0.2">
      <c r="A2788">
        <v>2859</v>
      </c>
      <c r="B2788" t="s">
        <v>7</v>
      </c>
      <c r="C2788" s="11" t="s">
        <v>52</v>
      </c>
      <c r="D2788" t="s">
        <v>2635</v>
      </c>
      <c r="E2788">
        <v>364.80000033974602</v>
      </c>
      <c r="F2788" t="str">
        <f t="shared" si="86"/>
        <v/>
      </c>
      <c r="G2788" t="str">
        <f t="shared" si="87"/>
        <v/>
      </c>
      <c r="H2788">
        <v>2009</v>
      </c>
      <c r="I2788"/>
      <c r="J2788" s="40">
        <v>0.59333333333333327</v>
      </c>
      <c r="K2788" s="11" t="b">
        <v>0</v>
      </c>
    </row>
    <row r="2789" spans="1:11" x14ac:dyDescent="0.2">
      <c r="A2789">
        <v>2860</v>
      </c>
      <c r="B2789" t="s">
        <v>6</v>
      </c>
      <c r="C2789" s="11" t="s">
        <v>57</v>
      </c>
      <c r="D2789" t="s">
        <v>2636</v>
      </c>
      <c r="E2789">
        <v>553.34999982267595</v>
      </c>
      <c r="F2789" t="str">
        <f t="shared" si="86"/>
        <v/>
      </c>
      <c r="G2789" t="str">
        <f t="shared" si="87"/>
        <v/>
      </c>
      <c r="H2789">
        <v>1965</v>
      </c>
      <c r="I2789"/>
      <c r="J2789" s="40">
        <v>0.34343750000000001</v>
      </c>
      <c r="K2789" s="11" t="b">
        <v>0</v>
      </c>
    </row>
    <row r="2790" spans="1:11" x14ac:dyDescent="0.2">
      <c r="A2790">
        <v>2861</v>
      </c>
      <c r="B2790" t="s">
        <v>18</v>
      </c>
      <c r="C2790" s="11" t="s">
        <v>52</v>
      </c>
      <c r="D2790" t="s">
        <v>2637</v>
      </c>
      <c r="E2790">
        <v>44.8</v>
      </c>
      <c r="F2790" t="str">
        <f t="shared" si="86"/>
        <v/>
      </c>
      <c r="G2790" t="str">
        <f t="shared" si="87"/>
        <v/>
      </c>
      <c r="H2790">
        <v>1958</v>
      </c>
      <c r="I2790"/>
      <c r="J2790" s="40" t="s">
        <v>85</v>
      </c>
      <c r="K2790" s="11" t="b">
        <v>0</v>
      </c>
    </row>
    <row r="2791" spans="1:11" x14ac:dyDescent="0.2">
      <c r="A2791">
        <v>2862</v>
      </c>
      <c r="B2791" t="s">
        <v>18</v>
      </c>
      <c r="C2791" s="11" t="s">
        <v>37</v>
      </c>
      <c r="D2791" t="s">
        <v>2638</v>
      </c>
      <c r="E2791">
        <v>12</v>
      </c>
      <c r="F2791" t="str">
        <f t="shared" si="86"/>
        <v/>
      </c>
      <c r="G2791" t="str">
        <f t="shared" si="87"/>
        <v/>
      </c>
      <c r="H2791">
        <v>1979</v>
      </c>
      <c r="I2791"/>
      <c r="J2791" s="40" t="s">
        <v>85</v>
      </c>
      <c r="K2791" s="11" t="b">
        <v>0</v>
      </c>
    </row>
    <row r="2792" spans="1:11" x14ac:dyDescent="0.2">
      <c r="A2792">
        <v>2863</v>
      </c>
      <c r="B2792" t="s">
        <v>18</v>
      </c>
      <c r="C2792" s="11" t="s">
        <v>37</v>
      </c>
      <c r="D2792" t="s">
        <v>2639</v>
      </c>
      <c r="E2792">
        <v>12</v>
      </c>
      <c r="F2792" t="str">
        <f t="shared" si="86"/>
        <v/>
      </c>
      <c r="G2792" t="str">
        <f t="shared" si="87"/>
        <v/>
      </c>
      <c r="H2792">
        <v>1936</v>
      </c>
      <c r="I2792"/>
      <c r="J2792" s="40" t="s">
        <v>85</v>
      </c>
      <c r="K2792" s="11" t="b">
        <v>0</v>
      </c>
    </row>
    <row r="2793" spans="1:11" x14ac:dyDescent="0.2">
      <c r="A2793">
        <v>2864</v>
      </c>
      <c r="B2793" t="s">
        <v>10</v>
      </c>
      <c r="C2793" s="11" t="s">
        <v>50</v>
      </c>
      <c r="D2793" t="s">
        <v>2640</v>
      </c>
      <c r="E2793">
        <v>28.8</v>
      </c>
      <c r="F2793">
        <f t="shared" si="86"/>
        <v>28.8</v>
      </c>
      <c r="G2793">
        <f t="shared" si="87"/>
        <v>230.4</v>
      </c>
      <c r="H2793">
        <v>1982</v>
      </c>
      <c r="I2793"/>
      <c r="J2793" s="40" t="s">
        <v>85</v>
      </c>
      <c r="K2793" s="11" t="b">
        <v>0</v>
      </c>
    </row>
    <row r="2794" spans="1:11" x14ac:dyDescent="0.2">
      <c r="A2794">
        <v>2865</v>
      </c>
      <c r="B2794" t="s">
        <v>18</v>
      </c>
      <c r="C2794" s="11" t="s">
        <v>52</v>
      </c>
      <c r="D2794" t="s">
        <v>2641</v>
      </c>
      <c r="E2794">
        <v>220.58</v>
      </c>
      <c r="F2794" t="str">
        <f t="shared" si="86"/>
        <v/>
      </c>
      <c r="G2794" t="str">
        <f t="shared" si="87"/>
        <v/>
      </c>
      <c r="H2794">
        <v>1963</v>
      </c>
      <c r="I2794"/>
      <c r="J2794" s="40" t="s">
        <v>85</v>
      </c>
      <c r="K2794" s="11" t="b">
        <v>0</v>
      </c>
    </row>
    <row r="2795" spans="1:11" x14ac:dyDescent="0.2">
      <c r="A2795">
        <v>2866</v>
      </c>
      <c r="B2795" t="s">
        <v>18</v>
      </c>
      <c r="C2795" s="11" t="s">
        <v>37</v>
      </c>
      <c r="D2795" t="s">
        <v>2642</v>
      </c>
      <c r="E2795">
        <v>68</v>
      </c>
      <c r="F2795" t="str">
        <f t="shared" si="86"/>
        <v/>
      </c>
      <c r="G2795" t="str">
        <f t="shared" si="87"/>
        <v/>
      </c>
      <c r="H2795">
        <v>1955</v>
      </c>
      <c r="I2795"/>
      <c r="J2795" s="40" t="s">
        <v>85</v>
      </c>
      <c r="K2795" s="11" t="b">
        <v>0</v>
      </c>
    </row>
    <row r="2796" spans="1:11" x14ac:dyDescent="0.2">
      <c r="A2796">
        <v>2867</v>
      </c>
      <c r="B2796" t="s">
        <v>9</v>
      </c>
      <c r="C2796" s="11" t="s">
        <v>57</v>
      </c>
      <c r="D2796" t="s">
        <v>2643</v>
      </c>
      <c r="E2796">
        <v>24.696000011265301</v>
      </c>
      <c r="F2796" t="str">
        <f t="shared" si="86"/>
        <v/>
      </c>
      <c r="G2796" t="str">
        <f t="shared" si="87"/>
        <v/>
      </c>
      <c r="H2796">
        <v>1998</v>
      </c>
      <c r="I2796"/>
      <c r="J2796" s="40">
        <v>0.37180000000000002</v>
      </c>
      <c r="K2796" s="11" t="b">
        <v>1</v>
      </c>
    </row>
    <row r="2797" spans="1:11" x14ac:dyDescent="0.2">
      <c r="A2797">
        <v>2868</v>
      </c>
      <c r="B2797" t="s">
        <v>67</v>
      </c>
      <c r="C2797" s="11" t="s">
        <v>49</v>
      </c>
      <c r="D2797" t="s">
        <v>2644</v>
      </c>
      <c r="E2797">
        <v>96.000000089406996</v>
      </c>
      <c r="F2797" t="str">
        <f t="shared" si="86"/>
        <v/>
      </c>
      <c r="G2797" t="str">
        <f t="shared" si="87"/>
        <v/>
      </c>
      <c r="H2797">
        <v>1984</v>
      </c>
      <c r="I2797"/>
      <c r="J2797" s="40">
        <v>0.41399999999999998</v>
      </c>
      <c r="K2797" s="11" t="b">
        <v>1</v>
      </c>
    </row>
    <row r="2798" spans="1:11" x14ac:dyDescent="0.2">
      <c r="A2798">
        <v>2869</v>
      </c>
      <c r="B2798" t="s">
        <v>18</v>
      </c>
      <c r="C2798" s="11" t="s">
        <v>52</v>
      </c>
      <c r="D2798" t="s">
        <v>2645</v>
      </c>
      <c r="E2798">
        <v>17.010000000000002</v>
      </c>
      <c r="F2798" t="str">
        <f t="shared" si="86"/>
        <v/>
      </c>
      <c r="G2798" t="str">
        <f t="shared" si="87"/>
        <v/>
      </c>
      <c r="H2798">
        <v>1956</v>
      </c>
      <c r="I2798"/>
      <c r="J2798" s="40" t="s">
        <v>85</v>
      </c>
      <c r="K2798" s="11" t="b">
        <v>0</v>
      </c>
    </row>
    <row r="2799" spans="1:11" x14ac:dyDescent="0.2">
      <c r="A2799">
        <v>2870</v>
      </c>
      <c r="B2799" t="s">
        <v>8</v>
      </c>
      <c r="C2799" s="11" t="s">
        <v>44</v>
      </c>
      <c r="D2799" t="s">
        <v>2646</v>
      </c>
      <c r="E2799">
        <v>11.7600000053644</v>
      </c>
      <c r="F2799" t="str">
        <f t="shared" si="86"/>
        <v/>
      </c>
      <c r="G2799" t="str">
        <f t="shared" si="87"/>
        <v/>
      </c>
      <c r="H2799">
        <v>1989</v>
      </c>
      <c r="I2799"/>
      <c r="J2799" s="40">
        <v>0.34840000000000004</v>
      </c>
      <c r="K2799" s="11" t="b">
        <v>1</v>
      </c>
    </row>
    <row r="2800" spans="1:11" x14ac:dyDescent="0.2">
      <c r="A2800">
        <v>2871</v>
      </c>
      <c r="B2800" t="s">
        <v>18</v>
      </c>
      <c r="C2800" s="11" t="s">
        <v>35</v>
      </c>
      <c r="D2800" t="s">
        <v>2647</v>
      </c>
      <c r="E2800">
        <v>176.9</v>
      </c>
      <c r="F2800" t="str">
        <f t="shared" si="86"/>
        <v/>
      </c>
      <c r="G2800" t="str">
        <f t="shared" si="87"/>
        <v/>
      </c>
      <c r="H2800">
        <v>1960</v>
      </c>
      <c r="I2800"/>
      <c r="J2800" s="40" t="s">
        <v>85</v>
      </c>
      <c r="K2800" s="11" t="b">
        <v>0</v>
      </c>
    </row>
    <row r="2801" spans="1:11" x14ac:dyDescent="0.2">
      <c r="A2801">
        <v>2872</v>
      </c>
      <c r="B2801" t="s">
        <v>18</v>
      </c>
      <c r="C2801" s="11" t="s">
        <v>45</v>
      </c>
      <c r="D2801" t="s">
        <v>2648</v>
      </c>
      <c r="E2801">
        <v>11.88</v>
      </c>
      <c r="F2801" t="str">
        <f t="shared" si="86"/>
        <v/>
      </c>
      <c r="G2801" t="str">
        <f t="shared" si="87"/>
        <v/>
      </c>
      <c r="H2801">
        <v>1963</v>
      </c>
      <c r="I2801"/>
      <c r="J2801" s="40" t="s">
        <v>85</v>
      </c>
      <c r="K2801" s="11" t="b">
        <v>0</v>
      </c>
    </row>
    <row r="2802" spans="1:11" x14ac:dyDescent="0.2">
      <c r="A2802">
        <v>2873</v>
      </c>
      <c r="B2802" t="s">
        <v>4</v>
      </c>
      <c r="C2802" s="11" t="s">
        <v>41</v>
      </c>
      <c r="D2802" t="s">
        <v>2649</v>
      </c>
      <c r="E2802">
        <v>1329.9999989569201</v>
      </c>
      <c r="F2802" t="str">
        <f t="shared" si="86"/>
        <v/>
      </c>
      <c r="G2802" t="str">
        <f t="shared" si="87"/>
        <v/>
      </c>
      <c r="H2802">
        <v>1989</v>
      </c>
      <c r="I2802">
        <v>2022</v>
      </c>
      <c r="J2802" s="40">
        <v>0.33</v>
      </c>
      <c r="K2802" s="11" t="b">
        <v>0</v>
      </c>
    </row>
    <row r="2803" spans="1:11" x14ac:dyDescent="0.2">
      <c r="A2803">
        <v>2874</v>
      </c>
      <c r="B2803" t="s">
        <v>18</v>
      </c>
      <c r="C2803" s="11" t="s">
        <v>35</v>
      </c>
      <c r="D2803" t="s">
        <v>2650</v>
      </c>
      <c r="E2803">
        <v>26</v>
      </c>
      <c r="F2803" t="str">
        <f t="shared" si="86"/>
        <v/>
      </c>
      <c r="G2803" t="str">
        <f t="shared" si="87"/>
        <v/>
      </c>
      <c r="H2803">
        <v>1974</v>
      </c>
      <c r="I2803"/>
      <c r="J2803" s="40" t="s">
        <v>85</v>
      </c>
      <c r="K2803" s="11" t="b">
        <v>0</v>
      </c>
    </row>
    <row r="2804" spans="1:11" x14ac:dyDescent="0.2">
      <c r="A2804">
        <v>2875</v>
      </c>
      <c r="B2804" t="s">
        <v>18</v>
      </c>
      <c r="C2804" s="11" t="s">
        <v>37</v>
      </c>
      <c r="D2804" t="s">
        <v>2651</v>
      </c>
      <c r="E2804">
        <v>16</v>
      </c>
      <c r="F2804" t="str">
        <f t="shared" si="86"/>
        <v/>
      </c>
      <c r="G2804" t="str">
        <f t="shared" si="87"/>
        <v/>
      </c>
      <c r="H2804">
        <v>1958</v>
      </c>
      <c r="I2804"/>
      <c r="J2804" s="40" t="s">
        <v>85</v>
      </c>
      <c r="K2804" s="11" t="b">
        <v>0</v>
      </c>
    </row>
    <row r="2805" spans="1:11" x14ac:dyDescent="0.2">
      <c r="A2805">
        <v>2876</v>
      </c>
      <c r="B2805" t="s">
        <v>18</v>
      </c>
      <c r="C2805" s="11" t="s">
        <v>35</v>
      </c>
      <c r="D2805" t="s">
        <v>2652</v>
      </c>
      <c r="E2805">
        <v>11.5</v>
      </c>
      <c r="F2805" t="str">
        <f t="shared" si="86"/>
        <v/>
      </c>
      <c r="G2805" t="str">
        <f t="shared" si="87"/>
        <v/>
      </c>
      <c r="H2805">
        <v>1919</v>
      </c>
      <c r="I2805"/>
      <c r="J2805" s="40" t="s">
        <v>85</v>
      </c>
      <c r="K2805" s="11" t="b">
        <v>0</v>
      </c>
    </row>
    <row r="2806" spans="1:11" x14ac:dyDescent="0.2">
      <c r="A2806">
        <v>2877</v>
      </c>
      <c r="B2806" t="s">
        <v>18</v>
      </c>
      <c r="C2806" s="11" t="s">
        <v>35</v>
      </c>
      <c r="D2806" t="s">
        <v>2653</v>
      </c>
      <c r="E2806">
        <v>66</v>
      </c>
      <c r="F2806" t="str">
        <f t="shared" si="86"/>
        <v/>
      </c>
      <c r="G2806" t="str">
        <f t="shared" si="87"/>
        <v/>
      </c>
      <c r="H2806">
        <v>1989</v>
      </c>
      <c r="I2806"/>
      <c r="J2806" s="40" t="s">
        <v>85</v>
      </c>
      <c r="K2806" s="11" t="b">
        <v>0</v>
      </c>
    </row>
    <row r="2807" spans="1:11" x14ac:dyDescent="0.2">
      <c r="A2807">
        <v>2878</v>
      </c>
      <c r="B2807" t="s">
        <v>18</v>
      </c>
      <c r="C2807" s="11" t="s">
        <v>35</v>
      </c>
      <c r="D2807" t="s">
        <v>2654</v>
      </c>
      <c r="E2807">
        <v>250</v>
      </c>
      <c r="F2807" t="str">
        <f t="shared" si="86"/>
        <v/>
      </c>
      <c r="G2807" t="str">
        <f t="shared" si="87"/>
        <v/>
      </c>
      <c r="H2807">
        <v>1953</v>
      </c>
      <c r="I2807"/>
      <c r="J2807" s="40" t="s">
        <v>85</v>
      </c>
      <c r="K2807" s="11" t="b">
        <v>0</v>
      </c>
    </row>
    <row r="2808" spans="1:11" x14ac:dyDescent="0.2">
      <c r="A2808">
        <v>2879</v>
      </c>
      <c r="B2808" t="s">
        <v>18</v>
      </c>
      <c r="C2808" s="11" t="s">
        <v>35</v>
      </c>
      <c r="D2808" t="s">
        <v>2655</v>
      </c>
      <c r="E2808">
        <v>19.7</v>
      </c>
      <c r="F2808" t="str">
        <f t="shared" si="86"/>
        <v/>
      </c>
      <c r="G2808" t="str">
        <f t="shared" si="87"/>
        <v/>
      </c>
      <c r="H2808">
        <v>1942</v>
      </c>
      <c r="I2808"/>
      <c r="J2808" s="40" t="s">
        <v>85</v>
      </c>
      <c r="K2808" s="11" t="b">
        <v>0</v>
      </c>
    </row>
    <row r="2809" spans="1:11" x14ac:dyDescent="0.2">
      <c r="A2809">
        <v>2880</v>
      </c>
      <c r="B2809" t="s">
        <v>18</v>
      </c>
      <c r="C2809" s="11" t="s">
        <v>35</v>
      </c>
      <c r="D2809" t="s">
        <v>2656</v>
      </c>
      <c r="E2809">
        <v>275</v>
      </c>
      <c r="F2809" t="str">
        <f t="shared" si="86"/>
        <v/>
      </c>
      <c r="G2809" t="str">
        <f t="shared" si="87"/>
        <v/>
      </c>
      <c r="H2809">
        <v>1953</v>
      </c>
      <c r="I2809"/>
      <c r="J2809" s="40" t="s">
        <v>85</v>
      </c>
      <c r="K2809" s="11" t="b">
        <v>0</v>
      </c>
    </row>
    <row r="2810" spans="1:11" x14ac:dyDescent="0.2">
      <c r="A2810">
        <v>2881</v>
      </c>
      <c r="B2810" t="s">
        <v>18</v>
      </c>
      <c r="C2810" s="11" t="s">
        <v>41</v>
      </c>
      <c r="D2810" t="s">
        <v>2657</v>
      </c>
      <c r="E2810">
        <v>16</v>
      </c>
      <c r="F2810" t="str">
        <f t="shared" si="86"/>
        <v/>
      </c>
      <c r="G2810" t="str">
        <f t="shared" si="87"/>
        <v/>
      </c>
      <c r="H2810">
        <v>1966</v>
      </c>
      <c r="I2810"/>
      <c r="J2810" s="40" t="s">
        <v>85</v>
      </c>
      <c r="K2810" s="11" t="b">
        <v>0</v>
      </c>
    </row>
    <row r="2811" spans="1:11" x14ac:dyDescent="0.2">
      <c r="A2811">
        <v>2882</v>
      </c>
      <c r="B2811" t="s">
        <v>66</v>
      </c>
      <c r="C2811" s="11" t="s">
        <v>58</v>
      </c>
      <c r="D2811" t="s">
        <v>2658</v>
      </c>
      <c r="E2811">
        <v>62.4000000581145</v>
      </c>
      <c r="F2811" t="str">
        <f t="shared" si="86"/>
        <v/>
      </c>
      <c r="G2811" t="str">
        <f t="shared" si="87"/>
        <v/>
      </c>
      <c r="H2811">
        <v>1976</v>
      </c>
      <c r="I2811"/>
      <c r="J2811" s="40">
        <v>0.38850000000000001</v>
      </c>
      <c r="K2811" s="11" t="b">
        <v>1</v>
      </c>
    </row>
    <row r="2812" spans="1:11" x14ac:dyDescent="0.2">
      <c r="A2812">
        <v>2883</v>
      </c>
      <c r="B2812" t="s">
        <v>66</v>
      </c>
      <c r="C2812" s="11" t="s">
        <v>58</v>
      </c>
      <c r="D2812" t="s">
        <v>2658</v>
      </c>
      <c r="E2812">
        <v>144.960000135005</v>
      </c>
      <c r="F2812" t="str">
        <f t="shared" si="86"/>
        <v/>
      </c>
      <c r="G2812" t="str">
        <f t="shared" si="87"/>
        <v/>
      </c>
      <c r="H2812">
        <v>1962</v>
      </c>
      <c r="I2812"/>
      <c r="J2812" s="40">
        <v>0.34387500000000004</v>
      </c>
      <c r="K2812" s="11" t="b">
        <v>0</v>
      </c>
    </row>
    <row r="2813" spans="1:11" x14ac:dyDescent="0.2">
      <c r="A2813">
        <v>2884</v>
      </c>
      <c r="B2813" t="s">
        <v>67</v>
      </c>
      <c r="C2813" s="11" t="s">
        <v>61</v>
      </c>
      <c r="D2813" t="s">
        <v>2659</v>
      </c>
      <c r="E2813">
        <v>201.600000187755</v>
      </c>
      <c r="F2813" t="str">
        <f t="shared" si="86"/>
        <v/>
      </c>
      <c r="G2813" t="str">
        <f t="shared" si="87"/>
        <v/>
      </c>
      <c r="H2813">
        <v>1978</v>
      </c>
      <c r="I2813"/>
      <c r="J2813" s="40">
        <v>0.39487499999999998</v>
      </c>
      <c r="K2813" s="11" t="b">
        <v>0</v>
      </c>
    </row>
    <row r="2814" spans="1:11" x14ac:dyDescent="0.2">
      <c r="A2814">
        <v>2885</v>
      </c>
      <c r="B2814" t="s">
        <v>18</v>
      </c>
      <c r="C2814" s="11" t="s">
        <v>49</v>
      </c>
      <c r="D2814" t="s">
        <v>2660</v>
      </c>
      <c r="E2814">
        <v>32</v>
      </c>
      <c r="F2814" t="str">
        <f t="shared" si="86"/>
        <v/>
      </c>
      <c r="G2814" t="str">
        <f t="shared" si="87"/>
        <v/>
      </c>
      <c r="H2814">
        <v>1988</v>
      </c>
      <c r="I2814"/>
      <c r="J2814" s="40" t="s">
        <v>85</v>
      </c>
      <c r="K2814" s="11" t="b">
        <v>0</v>
      </c>
    </row>
    <row r="2815" spans="1:11" x14ac:dyDescent="0.2">
      <c r="A2815">
        <v>2886</v>
      </c>
      <c r="B2815" t="s">
        <v>18</v>
      </c>
      <c r="C2815" s="11" t="s">
        <v>52</v>
      </c>
      <c r="D2815" t="s">
        <v>2661</v>
      </c>
      <c r="E2815">
        <v>13.5</v>
      </c>
      <c r="F2815" t="str">
        <f t="shared" si="86"/>
        <v/>
      </c>
      <c r="G2815" t="str">
        <f t="shared" si="87"/>
        <v/>
      </c>
      <c r="H2815">
        <v>1957</v>
      </c>
      <c r="I2815"/>
      <c r="J2815" s="40" t="s">
        <v>85</v>
      </c>
      <c r="K2815" s="11" t="b">
        <v>0</v>
      </c>
    </row>
    <row r="2816" spans="1:11" x14ac:dyDescent="0.2">
      <c r="A2816">
        <v>2887</v>
      </c>
      <c r="B2816" t="s">
        <v>18</v>
      </c>
      <c r="C2816" s="11" t="s">
        <v>51</v>
      </c>
      <c r="D2816" t="s">
        <v>2662</v>
      </c>
      <c r="E2816">
        <v>408</v>
      </c>
      <c r="F2816" t="str">
        <f t="shared" si="86"/>
        <v/>
      </c>
      <c r="G2816" t="str">
        <f t="shared" si="87"/>
        <v/>
      </c>
      <c r="H2816">
        <v>1959</v>
      </c>
      <c r="I2816"/>
      <c r="J2816" s="40" t="s">
        <v>85</v>
      </c>
      <c r="K2816" s="11" t="b">
        <v>0</v>
      </c>
    </row>
    <row r="2817" spans="1:11" x14ac:dyDescent="0.2">
      <c r="A2817">
        <v>2888</v>
      </c>
      <c r="B2817" t="s">
        <v>18</v>
      </c>
      <c r="C2817" s="11" t="s">
        <v>44</v>
      </c>
      <c r="D2817" t="s">
        <v>2663</v>
      </c>
      <c r="E2817">
        <v>54</v>
      </c>
      <c r="F2817" t="str">
        <f t="shared" si="86"/>
        <v/>
      </c>
      <c r="G2817" t="str">
        <f t="shared" si="87"/>
        <v/>
      </c>
      <c r="H2817">
        <v>1971</v>
      </c>
      <c r="I2817"/>
      <c r="J2817" s="40" t="s">
        <v>85</v>
      </c>
      <c r="K2817" s="11" t="b">
        <v>0</v>
      </c>
    </row>
    <row r="2818" spans="1:11" x14ac:dyDescent="0.2">
      <c r="A2818">
        <v>2889</v>
      </c>
      <c r="B2818" t="s">
        <v>7</v>
      </c>
      <c r="C2818" s="11" t="s">
        <v>52</v>
      </c>
      <c r="D2818" t="s">
        <v>2664</v>
      </c>
      <c r="E2818">
        <v>48.000000044703498</v>
      </c>
      <c r="F2818" t="str">
        <f t="shared" ref="F2818:F2881" si="88">IF(B2818="PSP",E2818,"")</f>
        <v/>
      </c>
      <c r="G2818" t="str">
        <f t="shared" ref="G2818:G2881" si="89">IF(B2818="PSP",E2818*8,"")</f>
        <v/>
      </c>
      <c r="H2818">
        <v>1997</v>
      </c>
      <c r="I2818"/>
      <c r="J2818" s="40">
        <v>0.51333333333333331</v>
      </c>
      <c r="K2818" s="11" t="b">
        <v>0</v>
      </c>
    </row>
    <row r="2819" spans="1:11" x14ac:dyDescent="0.2">
      <c r="A2819">
        <v>2890</v>
      </c>
      <c r="B2819" t="s">
        <v>18</v>
      </c>
      <c r="C2819" s="11" t="s">
        <v>52</v>
      </c>
      <c r="D2819" t="s">
        <v>2665</v>
      </c>
      <c r="E2819">
        <v>28.4</v>
      </c>
      <c r="F2819" t="str">
        <f t="shared" si="88"/>
        <v/>
      </c>
      <c r="G2819" t="str">
        <f t="shared" si="89"/>
        <v/>
      </c>
      <c r="H2819">
        <v>1993</v>
      </c>
      <c r="I2819"/>
      <c r="J2819" s="40" t="s">
        <v>85</v>
      </c>
      <c r="K2819" s="11" t="b">
        <v>0</v>
      </c>
    </row>
    <row r="2820" spans="1:11" x14ac:dyDescent="0.2">
      <c r="A2820">
        <v>2891</v>
      </c>
      <c r="B2820" t="s">
        <v>8</v>
      </c>
      <c r="C2820" s="11" t="s">
        <v>42</v>
      </c>
      <c r="D2820" t="s">
        <v>2666</v>
      </c>
      <c r="E2820">
        <v>13.7200000062585</v>
      </c>
      <c r="F2820" t="str">
        <f t="shared" si="88"/>
        <v/>
      </c>
      <c r="G2820" t="str">
        <f t="shared" si="89"/>
        <v/>
      </c>
      <c r="H2820">
        <v>1982</v>
      </c>
      <c r="I2820"/>
      <c r="J2820" s="40">
        <v>0.33020000000000005</v>
      </c>
      <c r="K2820" s="11" t="b">
        <v>1</v>
      </c>
    </row>
    <row r="2821" spans="1:11" x14ac:dyDescent="0.2">
      <c r="A2821">
        <v>2892</v>
      </c>
      <c r="B2821" t="s">
        <v>18</v>
      </c>
      <c r="C2821" s="11" t="s">
        <v>35</v>
      </c>
      <c r="D2821" t="s">
        <v>2667</v>
      </c>
      <c r="E2821">
        <v>250</v>
      </c>
      <c r="F2821" t="str">
        <f t="shared" si="88"/>
        <v/>
      </c>
      <c r="G2821" t="str">
        <f t="shared" si="89"/>
        <v/>
      </c>
      <c r="H2821">
        <v>1967</v>
      </c>
      <c r="I2821"/>
      <c r="J2821" s="40" t="s">
        <v>85</v>
      </c>
      <c r="K2821" s="11" t="b">
        <v>0</v>
      </c>
    </row>
    <row r="2822" spans="1:11" x14ac:dyDescent="0.2">
      <c r="A2822">
        <v>2893</v>
      </c>
      <c r="B2822" t="s">
        <v>10</v>
      </c>
      <c r="C2822" s="11" t="s">
        <v>51</v>
      </c>
      <c r="D2822" t="s">
        <v>2668</v>
      </c>
      <c r="E2822">
        <v>141</v>
      </c>
      <c r="F2822">
        <f t="shared" si="88"/>
        <v>141</v>
      </c>
      <c r="G2822">
        <f t="shared" si="89"/>
        <v>1128</v>
      </c>
      <c r="H2822">
        <v>2008</v>
      </c>
      <c r="I2822"/>
      <c r="J2822" s="40" t="s">
        <v>85</v>
      </c>
      <c r="K2822" s="11" t="b">
        <v>0</v>
      </c>
    </row>
    <row r="2823" spans="1:11" x14ac:dyDescent="0.2">
      <c r="A2823">
        <v>2894</v>
      </c>
      <c r="B2823" t="s">
        <v>18</v>
      </c>
      <c r="C2823" s="11" t="s">
        <v>51</v>
      </c>
      <c r="D2823" t="s">
        <v>2669</v>
      </c>
      <c r="E2823">
        <v>25.26</v>
      </c>
      <c r="F2823" t="str">
        <f t="shared" si="88"/>
        <v/>
      </c>
      <c r="G2823" t="str">
        <f t="shared" si="89"/>
        <v/>
      </c>
      <c r="H2823">
        <v>1970</v>
      </c>
      <c r="I2823"/>
      <c r="J2823" s="40" t="s">
        <v>85</v>
      </c>
      <c r="K2823" s="11" t="b">
        <v>0</v>
      </c>
    </row>
    <row r="2824" spans="1:11" x14ac:dyDescent="0.2">
      <c r="A2824">
        <v>2895</v>
      </c>
      <c r="B2824" t="s">
        <v>5</v>
      </c>
      <c r="C2824" s="11" t="s">
        <v>41</v>
      </c>
      <c r="D2824" t="s">
        <v>2670</v>
      </c>
      <c r="E2824">
        <v>22.080000042915302</v>
      </c>
      <c r="F2824" t="str">
        <f t="shared" si="88"/>
        <v/>
      </c>
      <c r="G2824" t="str">
        <f t="shared" si="89"/>
        <v/>
      </c>
      <c r="H2824">
        <v>1968</v>
      </c>
      <c r="I2824"/>
      <c r="J2824" s="40">
        <v>0.34399999999999997</v>
      </c>
      <c r="K2824" s="11" t="b">
        <v>1</v>
      </c>
    </row>
    <row r="2825" spans="1:11" x14ac:dyDescent="0.2">
      <c r="A2825">
        <v>2896</v>
      </c>
      <c r="B2825" t="s">
        <v>7</v>
      </c>
      <c r="C2825" s="11" t="s">
        <v>41</v>
      </c>
      <c r="D2825" t="s">
        <v>2671</v>
      </c>
      <c r="E2825">
        <v>72.000000067055197</v>
      </c>
      <c r="F2825" t="str">
        <f t="shared" si="88"/>
        <v/>
      </c>
      <c r="G2825" t="str">
        <f t="shared" si="89"/>
        <v/>
      </c>
      <c r="H2825">
        <v>1996</v>
      </c>
      <c r="I2825"/>
      <c r="J2825" s="40">
        <v>0.5066666666666666</v>
      </c>
      <c r="K2825" s="11" t="b">
        <v>0</v>
      </c>
    </row>
    <row r="2826" spans="1:11" x14ac:dyDescent="0.2">
      <c r="A2826">
        <v>2897</v>
      </c>
      <c r="B2826" t="s">
        <v>18</v>
      </c>
      <c r="C2826" s="11" t="s">
        <v>51</v>
      </c>
      <c r="D2826" t="s">
        <v>2672</v>
      </c>
      <c r="E2826">
        <v>26</v>
      </c>
      <c r="F2826" t="str">
        <f t="shared" si="88"/>
        <v/>
      </c>
      <c r="G2826" t="str">
        <f t="shared" si="89"/>
        <v/>
      </c>
      <c r="H2826">
        <v>1965</v>
      </c>
      <c r="I2826"/>
      <c r="J2826" s="40" t="s">
        <v>85</v>
      </c>
      <c r="K2826" s="11" t="b">
        <v>0</v>
      </c>
    </row>
    <row r="2827" spans="1:11" x14ac:dyDescent="0.2">
      <c r="A2827">
        <v>2898</v>
      </c>
      <c r="B2827" t="s">
        <v>67</v>
      </c>
      <c r="C2827" s="11" t="s">
        <v>50</v>
      </c>
      <c r="D2827" t="s">
        <v>2673</v>
      </c>
      <c r="E2827">
        <v>168.00000015646199</v>
      </c>
      <c r="F2827" t="str">
        <f t="shared" si="88"/>
        <v/>
      </c>
      <c r="G2827" t="str">
        <f t="shared" si="89"/>
        <v/>
      </c>
      <c r="H2827">
        <v>1975</v>
      </c>
      <c r="I2827"/>
      <c r="J2827" s="40">
        <v>0.3853125</v>
      </c>
      <c r="K2827" s="11" t="b">
        <v>1</v>
      </c>
    </row>
    <row r="2828" spans="1:11" x14ac:dyDescent="0.2">
      <c r="A2828">
        <v>2899</v>
      </c>
      <c r="B2828" t="s">
        <v>21</v>
      </c>
      <c r="C2828" s="11" t="s">
        <v>41</v>
      </c>
      <c r="D2828" t="s">
        <v>2674</v>
      </c>
      <c r="E2828">
        <v>17</v>
      </c>
      <c r="F2828" t="str">
        <f t="shared" si="88"/>
        <v/>
      </c>
      <c r="G2828" t="str">
        <f t="shared" si="89"/>
        <v/>
      </c>
      <c r="H2828">
        <v>1997</v>
      </c>
      <c r="I2828"/>
      <c r="J2828" s="40" t="s">
        <v>85</v>
      </c>
      <c r="K2828" s="11" t="b">
        <v>1</v>
      </c>
    </row>
    <row r="2829" spans="1:11" x14ac:dyDescent="0.2">
      <c r="A2829">
        <v>2900</v>
      </c>
      <c r="B2829" t="s">
        <v>6</v>
      </c>
      <c r="C2829" s="11" t="s">
        <v>41</v>
      </c>
      <c r="D2829" t="s">
        <v>2675</v>
      </c>
      <c r="E2829">
        <v>23.249999992549402</v>
      </c>
      <c r="F2829" t="str">
        <f t="shared" si="88"/>
        <v/>
      </c>
      <c r="G2829" t="str">
        <f t="shared" si="89"/>
        <v/>
      </c>
      <c r="H2829">
        <v>1982</v>
      </c>
      <c r="I2829"/>
      <c r="J2829" s="40">
        <v>0.39762500000000001</v>
      </c>
      <c r="K2829" s="11" t="b">
        <v>1</v>
      </c>
    </row>
    <row r="2830" spans="1:11" x14ac:dyDescent="0.2">
      <c r="A2830">
        <v>2901</v>
      </c>
      <c r="B2830" t="s">
        <v>6</v>
      </c>
      <c r="C2830" s="11" t="s">
        <v>41</v>
      </c>
      <c r="D2830" t="s">
        <v>2675</v>
      </c>
      <c r="E2830">
        <v>32.549999989569201</v>
      </c>
      <c r="F2830" t="str">
        <f t="shared" si="88"/>
        <v/>
      </c>
      <c r="G2830" t="str">
        <f t="shared" si="89"/>
        <v/>
      </c>
      <c r="H2830">
        <v>1974</v>
      </c>
      <c r="I2830"/>
      <c r="J2830" s="40">
        <v>0.37212499999999998</v>
      </c>
      <c r="K2830" s="11" t="b">
        <v>0</v>
      </c>
    </row>
    <row r="2831" spans="1:11" x14ac:dyDescent="0.2">
      <c r="A2831">
        <v>2902</v>
      </c>
      <c r="B2831" t="s">
        <v>65</v>
      </c>
      <c r="C2831" s="11" t="s">
        <v>41</v>
      </c>
      <c r="D2831" t="s">
        <v>2676</v>
      </c>
      <c r="E2831">
        <v>12</v>
      </c>
      <c r="F2831" t="str">
        <f t="shared" si="88"/>
        <v/>
      </c>
      <c r="G2831" t="str">
        <f t="shared" si="89"/>
        <v/>
      </c>
      <c r="H2831">
        <v>1998</v>
      </c>
      <c r="I2831"/>
      <c r="J2831" s="40" t="s">
        <v>85</v>
      </c>
      <c r="K2831" s="11" t="b">
        <v>0</v>
      </c>
    </row>
    <row r="2832" spans="1:11" x14ac:dyDescent="0.2">
      <c r="A2832">
        <v>2903</v>
      </c>
      <c r="B2832" t="s">
        <v>18</v>
      </c>
      <c r="C2832" s="11" t="s">
        <v>41</v>
      </c>
      <c r="D2832" t="s">
        <v>2677</v>
      </c>
      <c r="E2832">
        <v>24.99</v>
      </c>
      <c r="F2832" t="str">
        <f t="shared" si="88"/>
        <v/>
      </c>
      <c r="G2832" t="str">
        <f t="shared" si="89"/>
        <v/>
      </c>
      <c r="H2832">
        <v>1951</v>
      </c>
      <c r="I2832"/>
      <c r="J2832" s="40" t="s">
        <v>85</v>
      </c>
      <c r="K2832" s="11" t="b">
        <v>0</v>
      </c>
    </row>
    <row r="2833" spans="1:11" x14ac:dyDescent="0.2">
      <c r="A2833">
        <v>2904</v>
      </c>
      <c r="B2833" t="s">
        <v>5</v>
      </c>
      <c r="C2833" s="11" t="s">
        <v>41</v>
      </c>
      <c r="D2833" t="s">
        <v>2678</v>
      </c>
      <c r="E2833">
        <v>1932.0000037550899</v>
      </c>
      <c r="F2833" t="str">
        <f t="shared" si="88"/>
        <v/>
      </c>
      <c r="G2833" t="str">
        <f t="shared" si="89"/>
        <v/>
      </c>
      <c r="H2833">
        <v>1972</v>
      </c>
      <c r="I2833"/>
      <c r="J2833" s="40">
        <v>0.35600000000000004</v>
      </c>
      <c r="K2833" s="11" t="b">
        <v>0</v>
      </c>
    </row>
    <row r="2834" spans="1:11" x14ac:dyDescent="0.2">
      <c r="A2834">
        <v>2905</v>
      </c>
      <c r="B2834" t="s">
        <v>8</v>
      </c>
      <c r="C2834" s="11" t="s">
        <v>41</v>
      </c>
      <c r="D2834" t="s">
        <v>2679</v>
      </c>
      <c r="E2834">
        <v>10.6820000048727</v>
      </c>
      <c r="F2834" t="str">
        <f t="shared" si="88"/>
        <v/>
      </c>
      <c r="G2834" t="str">
        <f t="shared" si="89"/>
        <v/>
      </c>
      <c r="H2834">
        <v>1993</v>
      </c>
      <c r="I2834"/>
      <c r="J2834" s="40">
        <v>0.35880000000000001</v>
      </c>
      <c r="K2834" s="11" t="b">
        <v>1</v>
      </c>
    </row>
    <row r="2835" spans="1:11" x14ac:dyDescent="0.2">
      <c r="A2835">
        <v>2906</v>
      </c>
      <c r="B2835" t="s">
        <v>18</v>
      </c>
      <c r="C2835" s="11" t="s">
        <v>44</v>
      </c>
      <c r="D2835" t="s">
        <v>2680</v>
      </c>
      <c r="E2835">
        <v>22</v>
      </c>
      <c r="F2835" t="str">
        <f t="shared" si="88"/>
        <v/>
      </c>
      <c r="G2835" t="str">
        <f t="shared" si="89"/>
        <v/>
      </c>
      <c r="H2835">
        <v>1945</v>
      </c>
      <c r="I2835"/>
      <c r="J2835" s="40" t="s">
        <v>85</v>
      </c>
      <c r="K2835" s="11" t="b">
        <v>0</v>
      </c>
    </row>
    <row r="2836" spans="1:11" x14ac:dyDescent="0.2">
      <c r="A2836">
        <v>2907</v>
      </c>
      <c r="B2836" t="s">
        <v>8</v>
      </c>
      <c r="C2836" s="11" t="s">
        <v>34</v>
      </c>
      <c r="D2836" t="s">
        <v>2681</v>
      </c>
      <c r="E2836">
        <v>50.470000023022301</v>
      </c>
      <c r="F2836" t="str">
        <f t="shared" si="88"/>
        <v/>
      </c>
      <c r="G2836" t="str">
        <f t="shared" si="89"/>
        <v/>
      </c>
      <c r="H2836">
        <v>1998</v>
      </c>
      <c r="I2836"/>
      <c r="J2836" s="40">
        <v>0.37180000000000002</v>
      </c>
      <c r="K2836" s="11" t="b">
        <v>1</v>
      </c>
    </row>
    <row r="2837" spans="1:11" x14ac:dyDescent="0.2">
      <c r="A2837">
        <v>2908</v>
      </c>
      <c r="B2837" t="s">
        <v>18</v>
      </c>
      <c r="C2837" s="11" t="s">
        <v>41</v>
      </c>
      <c r="D2837" t="s">
        <v>2682</v>
      </c>
      <c r="E2837">
        <v>12.8</v>
      </c>
      <c r="F2837" t="str">
        <f t="shared" si="88"/>
        <v/>
      </c>
      <c r="G2837" t="str">
        <f t="shared" si="89"/>
        <v/>
      </c>
      <c r="H2837">
        <v>1951</v>
      </c>
      <c r="I2837"/>
      <c r="J2837" s="40" t="s">
        <v>85</v>
      </c>
      <c r="K2837" s="11" t="b">
        <v>0</v>
      </c>
    </row>
    <row r="2838" spans="1:11" x14ac:dyDescent="0.2">
      <c r="A2838">
        <v>2909</v>
      </c>
      <c r="B2838" t="s">
        <v>5</v>
      </c>
      <c r="C2838" s="11" t="s">
        <v>41</v>
      </c>
      <c r="D2838" t="s">
        <v>2683</v>
      </c>
      <c r="E2838">
        <v>3519.9200068414202</v>
      </c>
      <c r="F2838" t="str">
        <f t="shared" si="88"/>
        <v/>
      </c>
      <c r="G2838" t="str">
        <f t="shared" si="89"/>
        <v/>
      </c>
      <c r="H2838">
        <v>1962</v>
      </c>
      <c r="I2838"/>
      <c r="J2838" s="40">
        <v>0.32600000000000001</v>
      </c>
      <c r="K2838" s="11" t="b">
        <v>0</v>
      </c>
    </row>
    <row r="2839" spans="1:11" x14ac:dyDescent="0.2">
      <c r="A2839">
        <v>2910</v>
      </c>
      <c r="B2839" t="s">
        <v>18</v>
      </c>
      <c r="C2839" s="11" t="s">
        <v>51</v>
      </c>
      <c r="D2839" t="s">
        <v>2684</v>
      </c>
      <c r="E2839">
        <v>15</v>
      </c>
      <c r="F2839" t="str">
        <f t="shared" si="88"/>
        <v/>
      </c>
      <c r="G2839" t="str">
        <f t="shared" si="89"/>
        <v/>
      </c>
      <c r="H2839">
        <v>1963</v>
      </c>
      <c r="I2839"/>
      <c r="J2839" s="40" t="s">
        <v>85</v>
      </c>
      <c r="K2839" s="11" t="b">
        <v>0</v>
      </c>
    </row>
    <row r="2840" spans="1:11" x14ac:dyDescent="0.2">
      <c r="A2840">
        <v>2911</v>
      </c>
      <c r="B2840" t="s">
        <v>10</v>
      </c>
      <c r="C2840" s="11" t="s">
        <v>41</v>
      </c>
      <c r="D2840" t="s">
        <v>2685</v>
      </c>
      <c r="E2840">
        <v>120</v>
      </c>
      <c r="F2840">
        <f t="shared" si="88"/>
        <v>120</v>
      </c>
      <c r="G2840">
        <f t="shared" si="89"/>
        <v>960</v>
      </c>
      <c r="H2840">
        <v>1957</v>
      </c>
      <c r="I2840"/>
      <c r="J2840" s="40" t="s">
        <v>85</v>
      </c>
      <c r="K2840" s="11" t="b">
        <v>0</v>
      </c>
    </row>
    <row r="2841" spans="1:11" x14ac:dyDescent="0.2">
      <c r="A2841">
        <v>2912</v>
      </c>
      <c r="B2841" t="s">
        <v>10</v>
      </c>
      <c r="C2841" s="11" t="s">
        <v>40</v>
      </c>
      <c r="D2841" t="s">
        <v>2686</v>
      </c>
      <c r="E2841">
        <v>92.1</v>
      </c>
      <c r="F2841">
        <f t="shared" si="88"/>
        <v>92.1</v>
      </c>
      <c r="G2841">
        <f t="shared" si="89"/>
        <v>736.8</v>
      </c>
      <c r="H2841">
        <v>1997</v>
      </c>
      <c r="I2841"/>
      <c r="J2841" s="40" t="s">
        <v>85</v>
      </c>
      <c r="K2841" s="11" t="b">
        <v>0</v>
      </c>
    </row>
    <row r="2842" spans="1:11" x14ac:dyDescent="0.2">
      <c r="A2842">
        <v>2913</v>
      </c>
      <c r="B2842" t="s">
        <v>7</v>
      </c>
      <c r="C2842" s="11" t="s">
        <v>41</v>
      </c>
      <c r="D2842" t="s">
        <v>2687</v>
      </c>
      <c r="E2842">
        <v>388.80000036209799</v>
      </c>
      <c r="F2842" t="str">
        <f t="shared" si="88"/>
        <v/>
      </c>
      <c r="G2842" t="str">
        <f t="shared" si="89"/>
        <v/>
      </c>
      <c r="H2842">
        <v>2005</v>
      </c>
      <c r="I2842"/>
      <c r="J2842" s="40">
        <v>0.56666666666666676</v>
      </c>
      <c r="K2842" s="11" t="b">
        <v>0</v>
      </c>
    </row>
    <row r="2843" spans="1:11" x14ac:dyDescent="0.2">
      <c r="A2843">
        <v>2914</v>
      </c>
      <c r="B2843" t="s">
        <v>5</v>
      </c>
      <c r="C2843" s="11" t="s">
        <v>54</v>
      </c>
      <c r="D2843" t="s">
        <v>2688</v>
      </c>
      <c r="E2843">
        <v>2659.26000516862</v>
      </c>
      <c r="F2843" t="str">
        <f t="shared" si="88"/>
        <v/>
      </c>
      <c r="G2843" t="str">
        <f t="shared" si="89"/>
        <v/>
      </c>
      <c r="H2843">
        <v>1970</v>
      </c>
      <c r="I2843"/>
      <c r="J2843" s="40">
        <v>0.35</v>
      </c>
      <c r="K2843" s="11" t="b">
        <v>0</v>
      </c>
    </row>
    <row r="2844" spans="1:11" x14ac:dyDescent="0.2">
      <c r="A2844">
        <v>2915</v>
      </c>
      <c r="B2844" t="s">
        <v>18</v>
      </c>
      <c r="C2844" s="11" t="s">
        <v>37</v>
      </c>
      <c r="D2844" t="s">
        <v>2689</v>
      </c>
      <c r="E2844">
        <v>11.2</v>
      </c>
      <c r="F2844" t="str">
        <f t="shared" si="88"/>
        <v/>
      </c>
      <c r="G2844" t="str">
        <f t="shared" si="89"/>
        <v/>
      </c>
      <c r="H2844">
        <v>1950</v>
      </c>
      <c r="I2844"/>
      <c r="J2844" s="40" t="s">
        <v>85</v>
      </c>
      <c r="K2844" s="11" t="b">
        <v>0</v>
      </c>
    </row>
    <row r="2845" spans="1:11" x14ac:dyDescent="0.2">
      <c r="A2845">
        <v>2916</v>
      </c>
      <c r="B2845" t="s">
        <v>18</v>
      </c>
      <c r="C2845" s="11" t="s">
        <v>49</v>
      </c>
      <c r="D2845" t="s">
        <v>2690</v>
      </c>
      <c r="E2845">
        <v>15.4</v>
      </c>
      <c r="F2845" t="str">
        <f t="shared" si="88"/>
        <v/>
      </c>
      <c r="G2845" t="str">
        <f t="shared" si="89"/>
        <v/>
      </c>
      <c r="H2845">
        <v>1973</v>
      </c>
      <c r="I2845"/>
      <c r="J2845" s="40" t="s">
        <v>85</v>
      </c>
      <c r="K2845" s="11" t="b">
        <v>0</v>
      </c>
    </row>
    <row r="2846" spans="1:11" x14ac:dyDescent="0.2">
      <c r="A2846">
        <v>2917</v>
      </c>
      <c r="B2846" t="s">
        <v>4</v>
      </c>
      <c r="C2846" s="11" t="s">
        <v>44</v>
      </c>
      <c r="D2846" t="s">
        <v>2691</v>
      </c>
      <c r="E2846">
        <v>2589.6999979689699</v>
      </c>
      <c r="F2846" t="str">
        <f t="shared" si="88"/>
        <v/>
      </c>
      <c r="G2846" t="str">
        <f t="shared" si="89"/>
        <v/>
      </c>
      <c r="H2846">
        <v>1987</v>
      </c>
      <c r="I2846"/>
      <c r="J2846" s="40">
        <v>0.33</v>
      </c>
      <c r="K2846" s="11" t="b">
        <v>0</v>
      </c>
    </row>
    <row r="2847" spans="1:11" x14ac:dyDescent="0.2">
      <c r="A2847">
        <v>2918</v>
      </c>
      <c r="B2847" t="s">
        <v>7</v>
      </c>
      <c r="C2847" s="11" t="s">
        <v>36</v>
      </c>
      <c r="D2847" t="s">
        <v>2692</v>
      </c>
      <c r="E2847">
        <v>67.008000062406097</v>
      </c>
      <c r="F2847" t="str">
        <f t="shared" si="88"/>
        <v/>
      </c>
      <c r="G2847" t="str">
        <f t="shared" si="89"/>
        <v/>
      </c>
      <c r="H2847">
        <v>1997</v>
      </c>
      <c r="I2847"/>
      <c r="J2847" s="40">
        <v>0.51333333333333331</v>
      </c>
      <c r="K2847" s="11" t="b">
        <v>1</v>
      </c>
    </row>
    <row r="2848" spans="1:11" x14ac:dyDescent="0.2">
      <c r="A2848">
        <v>2919</v>
      </c>
      <c r="B2848" t="s">
        <v>18</v>
      </c>
      <c r="C2848" s="11" t="s">
        <v>35</v>
      </c>
      <c r="D2848" t="s">
        <v>2693</v>
      </c>
      <c r="E2848">
        <v>28</v>
      </c>
      <c r="F2848" t="str">
        <f t="shared" si="88"/>
        <v/>
      </c>
      <c r="G2848" t="str">
        <f t="shared" si="89"/>
        <v/>
      </c>
      <c r="H2848">
        <v>1920</v>
      </c>
      <c r="I2848"/>
      <c r="J2848" s="40" t="s">
        <v>85</v>
      </c>
      <c r="K2848" s="11" t="b">
        <v>0</v>
      </c>
    </row>
    <row r="2849" spans="1:11" x14ac:dyDescent="0.2">
      <c r="A2849">
        <v>2920</v>
      </c>
      <c r="B2849" t="s">
        <v>9</v>
      </c>
      <c r="C2849" s="11" t="s">
        <v>43</v>
      </c>
      <c r="D2849" t="s">
        <v>2694</v>
      </c>
      <c r="E2849">
        <v>19.6000000089407</v>
      </c>
      <c r="F2849" t="str">
        <f t="shared" si="88"/>
        <v/>
      </c>
      <c r="G2849" t="str">
        <f t="shared" si="89"/>
        <v/>
      </c>
      <c r="H2849">
        <v>1971</v>
      </c>
      <c r="I2849"/>
      <c r="J2849" s="40">
        <v>0.30159999999999998</v>
      </c>
      <c r="K2849" s="11" t="b">
        <v>0</v>
      </c>
    </row>
    <row r="2850" spans="1:11" x14ac:dyDescent="0.2">
      <c r="A2850">
        <v>2921</v>
      </c>
      <c r="B2850" t="s">
        <v>66</v>
      </c>
      <c r="C2850" s="11" t="s">
        <v>41</v>
      </c>
      <c r="D2850" t="s">
        <v>2695</v>
      </c>
      <c r="E2850">
        <v>9.9110400092303692</v>
      </c>
      <c r="F2850" t="str">
        <f t="shared" si="88"/>
        <v/>
      </c>
      <c r="G2850" t="str">
        <f t="shared" si="89"/>
        <v/>
      </c>
      <c r="H2850">
        <v>1980</v>
      </c>
      <c r="I2850"/>
      <c r="J2850" s="40">
        <v>0.40125</v>
      </c>
      <c r="K2850" s="11" t="b">
        <v>1</v>
      </c>
    </row>
    <row r="2851" spans="1:11" x14ac:dyDescent="0.2">
      <c r="A2851">
        <v>2922</v>
      </c>
      <c r="B2851" t="s">
        <v>6</v>
      </c>
      <c r="C2851" s="11" t="s">
        <v>38</v>
      </c>
      <c r="D2851" t="s">
        <v>2696</v>
      </c>
      <c r="E2851">
        <v>688.19999977946304</v>
      </c>
      <c r="F2851" t="str">
        <f t="shared" si="88"/>
        <v/>
      </c>
      <c r="G2851" t="str">
        <f t="shared" si="89"/>
        <v/>
      </c>
      <c r="H2851">
        <v>1977</v>
      </c>
      <c r="I2851"/>
      <c r="J2851" s="40">
        <v>0.38168750000000001</v>
      </c>
      <c r="K2851" s="11" t="b">
        <v>1</v>
      </c>
    </row>
    <row r="2852" spans="1:11" x14ac:dyDescent="0.2">
      <c r="A2852">
        <v>2923</v>
      </c>
      <c r="B2852" t="s">
        <v>6</v>
      </c>
      <c r="C2852" s="11" t="s">
        <v>38</v>
      </c>
      <c r="D2852" t="s">
        <v>2696</v>
      </c>
      <c r="E2852">
        <v>127.409999959171</v>
      </c>
      <c r="F2852" t="str">
        <f t="shared" si="88"/>
        <v/>
      </c>
      <c r="G2852" t="str">
        <f t="shared" si="89"/>
        <v/>
      </c>
      <c r="H2852">
        <v>1967</v>
      </c>
      <c r="I2852"/>
      <c r="J2852" s="40">
        <v>0.34981250000000003</v>
      </c>
      <c r="K2852" s="11" t="b">
        <v>0</v>
      </c>
    </row>
    <row r="2853" spans="1:11" x14ac:dyDescent="0.2">
      <c r="A2853">
        <v>2924</v>
      </c>
      <c r="B2853" t="s">
        <v>9</v>
      </c>
      <c r="C2853" s="11" t="s">
        <v>38</v>
      </c>
      <c r="D2853" t="s">
        <v>2696</v>
      </c>
      <c r="E2853">
        <v>23.520000010728801</v>
      </c>
      <c r="F2853" t="str">
        <f t="shared" si="88"/>
        <v/>
      </c>
      <c r="G2853" t="str">
        <f t="shared" si="89"/>
        <v/>
      </c>
      <c r="H2853">
        <v>1976</v>
      </c>
      <c r="I2853"/>
      <c r="J2853" s="40">
        <v>0.31459999999999999</v>
      </c>
      <c r="K2853" s="11" t="b">
        <v>0</v>
      </c>
    </row>
    <row r="2854" spans="1:11" x14ac:dyDescent="0.2">
      <c r="A2854">
        <v>2925</v>
      </c>
      <c r="B2854" t="s">
        <v>65</v>
      </c>
      <c r="C2854" s="11" t="s">
        <v>41</v>
      </c>
      <c r="D2854" t="s">
        <v>2697</v>
      </c>
      <c r="E2854">
        <v>56.6</v>
      </c>
      <c r="F2854" t="str">
        <f t="shared" si="88"/>
        <v/>
      </c>
      <c r="G2854" t="str">
        <f t="shared" si="89"/>
        <v/>
      </c>
      <c r="H2854">
        <v>1966</v>
      </c>
      <c r="I2854"/>
      <c r="J2854" s="40" t="s">
        <v>85</v>
      </c>
      <c r="K2854" s="11" t="b">
        <v>0</v>
      </c>
    </row>
    <row r="2855" spans="1:11" x14ac:dyDescent="0.2">
      <c r="A2855">
        <v>2926</v>
      </c>
      <c r="B2855" t="s">
        <v>18</v>
      </c>
      <c r="C2855" s="11" t="s">
        <v>35</v>
      </c>
      <c r="D2855" t="s">
        <v>2698</v>
      </c>
      <c r="E2855">
        <v>200</v>
      </c>
      <c r="F2855" t="str">
        <f t="shared" si="88"/>
        <v/>
      </c>
      <c r="G2855" t="str">
        <f t="shared" si="89"/>
        <v/>
      </c>
      <c r="H2855">
        <v>1928</v>
      </c>
      <c r="I2855"/>
      <c r="J2855" s="40" t="s">
        <v>85</v>
      </c>
      <c r="K2855" s="11" t="b">
        <v>0</v>
      </c>
    </row>
    <row r="2856" spans="1:11" x14ac:dyDescent="0.2">
      <c r="A2856">
        <v>2927</v>
      </c>
      <c r="B2856" t="s">
        <v>18</v>
      </c>
      <c r="C2856" s="11" t="s">
        <v>35</v>
      </c>
      <c r="D2856" t="s">
        <v>2699</v>
      </c>
      <c r="E2856">
        <v>52</v>
      </c>
      <c r="F2856" t="str">
        <f t="shared" si="88"/>
        <v/>
      </c>
      <c r="G2856" t="str">
        <f t="shared" si="89"/>
        <v/>
      </c>
      <c r="H2856">
        <v>1955</v>
      </c>
      <c r="I2856"/>
      <c r="J2856" s="40" t="s">
        <v>85</v>
      </c>
      <c r="K2856" s="11" t="b">
        <v>0</v>
      </c>
    </row>
    <row r="2857" spans="1:11" x14ac:dyDescent="0.2">
      <c r="A2857">
        <v>2928</v>
      </c>
      <c r="B2857" t="s">
        <v>18</v>
      </c>
      <c r="C2857" s="11" t="s">
        <v>37</v>
      </c>
      <c r="D2857" t="s">
        <v>2700</v>
      </c>
      <c r="E2857">
        <v>48</v>
      </c>
      <c r="F2857" t="str">
        <f t="shared" si="88"/>
        <v/>
      </c>
      <c r="G2857" t="str">
        <f t="shared" si="89"/>
        <v/>
      </c>
      <c r="H2857">
        <v>1964</v>
      </c>
      <c r="I2857"/>
      <c r="J2857" s="40" t="s">
        <v>85</v>
      </c>
      <c r="K2857" s="11" t="b">
        <v>0</v>
      </c>
    </row>
    <row r="2858" spans="1:11" x14ac:dyDescent="0.2">
      <c r="A2858">
        <v>2929</v>
      </c>
      <c r="B2858" t="s">
        <v>7</v>
      </c>
      <c r="C2858" s="11" t="s">
        <v>39</v>
      </c>
      <c r="D2858" t="s">
        <v>2701</v>
      </c>
      <c r="E2858">
        <v>159.36000014841599</v>
      </c>
      <c r="F2858" t="str">
        <f t="shared" si="88"/>
        <v/>
      </c>
      <c r="G2858" t="str">
        <f t="shared" si="89"/>
        <v/>
      </c>
      <c r="H2858">
        <v>1982</v>
      </c>
      <c r="I2858"/>
      <c r="J2858" s="40">
        <v>0.41333333333333333</v>
      </c>
      <c r="K2858" s="11" t="b">
        <v>0</v>
      </c>
    </row>
    <row r="2859" spans="1:11" x14ac:dyDescent="0.2">
      <c r="A2859">
        <v>2930</v>
      </c>
      <c r="B2859" t="s">
        <v>8</v>
      </c>
      <c r="C2859" s="11" t="s">
        <v>39</v>
      </c>
      <c r="D2859" t="s">
        <v>2701</v>
      </c>
      <c r="E2859">
        <v>101.92000004649201</v>
      </c>
      <c r="F2859" t="str">
        <f t="shared" si="88"/>
        <v/>
      </c>
      <c r="G2859" t="str">
        <f t="shared" si="89"/>
        <v/>
      </c>
      <c r="H2859">
        <v>1983</v>
      </c>
      <c r="I2859"/>
      <c r="J2859" s="40">
        <v>0.33279999999999998</v>
      </c>
      <c r="K2859" s="11" t="b">
        <v>0</v>
      </c>
    </row>
    <row r="2860" spans="1:11" x14ac:dyDescent="0.2">
      <c r="A2860">
        <v>2931</v>
      </c>
      <c r="B2860" t="s">
        <v>18</v>
      </c>
      <c r="C2860" s="11" t="s">
        <v>47</v>
      </c>
      <c r="D2860" t="s">
        <v>2702</v>
      </c>
      <c r="E2860">
        <v>67.5</v>
      </c>
      <c r="F2860" t="str">
        <f t="shared" si="88"/>
        <v/>
      </c>
      <c r="G2860" t="str">
        <f t="shared" si="89"/>
        <v/>
      </c>
      <c r="H2860">
        <v>1957</v>
      </c>
      <c r="I2860"/>
      <c r="J2860" s="40" t="s">
        <v>85</v>
      </c>
      <c r="K2860" s="11" t="b">
        <v>0</v>
      </c>
    </row>
    <row r="2861" spans="1:11" x14ac:dyDescent="0.2">
      <c r="A2861">
        <v>2932</v>
      </c>
      <c r="B2861" t="s">
        <v>5</v>
      </c>
      <c r="C2861" s="11" t="s">
        <v>41</v>
      </c>
      <c r="D2861" t="s">
        <v>2703</v>
      </c>
      <c r="E2861">
        <v>71.300000138580799</v>
      </c>
      <c r="F2861" t="str">
        <f t="shared" si="88"/>
        <v/>
      </c>
      <c r="G2861" t="str">
        <f t="shared" si="89"/>
        <v/>
      </c>
      <c r="H2861">
        <v>1966</v>
      </c>
      <c r="I2861"/>
      <c r="J2861" s="40">
        <v>0.33799999999999997</v>
      </c>
      <c r="K2861" s="11" t="b">
        <v>1</v>
      </c>
    </row>
    <row r="2862" spans="1:11" x14ac:dyDescent="0.2">
      <c r="A2862">
        <v>2933</v>
      </c>
      <c r="B2862" t="s">
        <v>7</v>
      </c>
      <c r="C2862" s="11" t="s">
        <v>41</v>
      </c>
      <c r="D2862" t="s">
        <v>2704</v>
      </c>
      <c r="E2862">
        <v>257.28000023961101</v>
      </c>
      <c r="F2862" t="str">
        <f t="shared" si="88"/>
        <v/>
      </c>
      <c r="G2862" t="str">
        <f t="shared" si="89"/>
        <v/>
      </c>
      <c r="H2862">
        <v>1995</v>
      </c>
      <c r="I2862"/>
      <c r="J2862" s="40">
        <v>0.5</v>
      </c>
      <c r="K2862" s="11" t="b">
        <v>0</v>
      </c>
    </row>
    <row r="2863" spans="1:11" x14ac:dyDescent="0.2">
      <c r="A2863">
        <v>2934</v>
      </c>
      <c r="B2863" t="s">
        <v>67</v>
      </c>
      <c r="C2863" s="11" t="s">
        <v>43</v>
      </c>
      <c r="D2863" t="s">
        <v>2705</v>
      </c>
      <c r="E2863">
        <v>12.0960000112653</v>
      </c>
      <c r="F2863" t="str">
        <f t="shared" si="88"/>
        <v/>
      </c>
      <c r="G2863" t="str">
        <f t="shared" si="89"/>
        <v/>
      </c>
      <c r="H2863">
        <v>1972</v>
      </c>
      <c r="I2863"/>
      <c r="J2863" s="40">
        <v>0.37575000000000003</v>
      </c>
      <c r="K2863" s="11" t="b">
        <v>0</v>
      </c>
    </row>
    <row r="2864" spans="1:11" x14ac:dyDescent="0.2">
      <c r="A2864">
        <v>2935</v>
      </c>
      <c r="B2864" t="s">
        <v>18</v>
      </c>
      <c r="C2864" s="11" t="s">
        <v>44</v>
      </c>
      <c r="D2864" t="s">
        <v>2706</v>
      </c>
      <c r="E2864">
        <v>19</v>
      </c>
      <c r="F2864" t="str">
        <f t="shared" si="88"/>
        <v/>
      </c>
      <c r="G2864" t="str">
        <f t="shared" si="89"/>
        <v/>
      </c>
      <c r="H2864">
        <v>1949</v>
      </c>
      <c r="I2864"/>
      <c r="J2864" s="40" t="s">
        <v>85</v>
      </c>
      <c r="K2864" s="11" t="b">
        <v>0</v>
      </c>
    </row>
    <row r="2865" spans="1:11" x14ac:dyDescent="0.2">
      <c r="A2865">
        <v>2936</v>
      </c>
      <c r="B2865" t="s">
        <v>5</v>
      </c>
      <c r="C2865" s="11" t="s">
        <v>47</v>
      </c>
      <c r="D2865" t="s">
        <v>2707</v>
      </c>
      <c r="E2865">
        <v>29.440000057220502</v>
      </c>
      <c r="F2865" t="str">
        <f t="shared" si="88"/>
        <v/>
      </c>
      <c r="G2865" t="str">
        <f t="shared" si="89"/>
        <v/>
      </c>
      <c r="H2865">
        <v>1957</v>
      </c>
      <c r="I2865"/>
      <c r="J2865" s="40">
        <v>0.311</v>
      </c>
      <c r="K2865" s="11" t="b">
        <v>1</v>
      </c>
    </row>
    <row r="2866" spans="1:11" x14ac:dyDescent="0.2">
      <c r="A2866">
        <v>2937</v>
      </c>
      <c r="B2866" t="s">
        <v>5</v>
      </c>
      <c r="C2866" s="11" t="s">
        <v>47</v>
      </c>
      <c r="D2866" t="s">
        <v>2707</v>
      </c>
      <c r="E2866">
        <v>447.12000086903601</v>
      </c>
      <c r="F2866" t="str">
        <f t="shared" si="88"/>
        <v/>
      </c>
      <c r="G2866" t="str">
        <f t="shared" si="89"/>
        <v/>
      </c>
      <c r="H2866">
        <v>1964</v>
      </c>
      <c r="I2866"/>
      <c r="J2866" s="40">
        <v>0.33200000000000002</v>
      </c>
      <c r="K2866" s="11" t="b">
        <v>0</v>
      </c>
    </row>
    <row r="2867" spans="1:11" x14ac:dyDescent="0.2">
      <c r="A2867">
        <v>2938</v>
      </c>
      <c r="B2867" t="s">
        <v>7</v>
      </c>
      <c r="C2867" s="11" t="s">
        <v>52</v>
      </c>
      <c r="D2867" t="s">
        <v>2708</v>
      </c>
      <c r="E2867">
        <v>99.840000092983203</v>
      </c>
      <c r="F2867" t="str">
        <f t="shared" si="88"/>
        <v/>
      </c>
      <c r="G2867" t="str">
        <f t="shared" si="89"/>
        <v/>
      </c>
      <c r="H2867">
        <v>2004</v>
      </c>
      <c r="I2867"/>
      <c r="J2867" s="40">
        <v>0.56000000000000005</v>
      </c>
      <c r="K2867" s="11" t="b">
        <v>1</v>
      </c>
    </row>
    <row r="2868" spans="1:11" x14ac:dyDescent="0.2">
      <c r="A2868">
        <v>2939</v>
      </c>
      <c r="B2868" t="s">
        <v>18</v>
      </c>
      <c r="C2868" s="11" t="s">
        <v>52</v>
      </c>
      <c r="D2868" t="s">
        <v>2709</v>
      </c>
      <c r="E2868">
        <v>45</v>
      </c>
      <c r="F2868" t="str">
        <f t="shared" si="88"/>
        <v/>
      </c>
      <c r="G2868" t="str">
        <f t="shared" si="89"/>
        <v/>
      </c>
      <c r="H2868">
        <v>1925</v>
      </c>
      <c r="I2868"/>
      <c r="J2868" s="40" t="s">
        <v>85</v>
      </c>
      <c r="K2868" s="11" t="b">
        <v>0</v>
      </c>
    </row>
    <row r="2869" spans="1:11" x14ac:dyDescent="0.2">
      <c r="A2869">
        <v>2940</v>
      </c>
      <c r="B2869" t="s">
        <v>18</v>
      </c>
      <c r="C2869" s="11" t="s">
        <v>47</v>
      </c>
      <c r="D2869" t="s">
        <v>2710</v>
      </c>
      <c r="E2869">
        <v>25.5</v>
      </c>
      <c r="F2869" t="str">
        <f t="shared" si="88"/>
        <v/>
      </c>
      <c r="G2869" t="str">
        <f t="shared" si="89"/>
        <v/>
      </c>
      <c r="H2869">
        <v>1953</v>
      </c>
      <c r="I2869"/>
      <c r="J2869" s="40" t="s">
        <v>85</v>
      </c>
      <c r="K2869" s="11" t="b">
        <v>0</v>
      </c>
    </row>
    <row r="2870" spans="1:11" x14ac:dyDescent="0.2">
      <c r="A2870">
        <v>2941</v>
      </c>
      <c r="B2870" t="s">
        <v>18</v>
      </c>
      <c r="C2870" s="11" t="s">
        <v>52</v>
      </c>
      <c r="D2870" t="s">
        <v>2711</v>
      </c>
      <c r="E2870">
        <v>65</v>
      </c>
      <c r="F2870" t="str">
        <f t="shared" si="88"/>
        <v/>
      </c>
      <c r="G2870" t="str">
        <f t="shared" si="89"/>
        <v/>
      </c>
      <c r="H2870">
        <v>1971</v>
      </c>
      <c r="I2870"/>
      <c r="J2870" s="40" t="s">
        <v>85</v>
      </c>
      <c r="K2870" s="11" t="b">
        <v>0</v>
      </c>
    </row>
    <row r="2871" spans="1:11" x14ac:dyDescent="0.2">
      <c r="A2871">
        <v>2942</v>
      </c>
      <c r="B2871" t="s">
        <v>67</v>
      </c>
      <c r="C2871" s="11" t="s">
        <v>54</v>
      </c>
      <c r="D2871" t="s">
        <v>2712</v>
      </c>
      <c r="E2871">
        <v>235.20000021904701</v>
      </c>
      <c r="F2871" t="str">
        <f t="shared" si="88"/>
        <v/>
      </c>
      <c r="G2871" t="str">
        <f t="shared" si="89"/>
        <v/>
      </c>
      <c r="H2871">
        <v>1981</v>
      </c>
      <c r="I2871"/>
      <c r="J2871" s="40">
        <v>0.40443750000000001</v>
      </c>
      <c r="K2871" s="11" t="b">
        <v>1</v>
      </c>
    </row>
    <row r="2872" spans="1:11" x14ac:dyDescent="0.2">
      <c r="A2872">
        <v>2943</v>
      </c>
      <c r="B2872" t="s">
        <v>18</v>
      </c>
      <c r="C2872" s="11" t="s">
        <v>35</v>
      </c>
      <c r="D2872" t="s">
        <v>2713</v>
      </c>
      <c r="E2872">
        <v>45</v>
      </c>
      <c r="F2872" t="str">
        <f t="shared" si="88"/>
        <v/>
      </c>
      <c r="G2872" t="str">
        <f t="shared" si="89"/>
        <v/>
      </c>
      <c r="H2872">
        <v>1967</v>
      </c>
      <c r="I2872"/>
      <c r="J2872" s="40" t="s">
        <v>85</v>
      </c>
      <c r="K2872" s="11" t="b">
        <v>0</v>
      </c>
    </row>
    <row r="2873" spans="1:11" x14ac:dyDescent="0.2">
      <c r="A2873">
        <v>2944</v>
      </c>
      <c r="B2873" t="s">
        <v>7</v>
      </c>
      <c r="C2873" s="11" t="s">
        <v>40</v>
      </c>
      <c r="D2873" t="s">
        <v>2714</v>
      </c>
      <c r="E2873">
        <v>114.24000010639401</v>
      </c>
      <c r="F2873" t="str">
        <f t="shared" si="88"/>
        <v/>
      </c>
      <c r="G2873" t="str">
        <f t="shared" si="89"/>
        <v/>
      </c>
      <c r="H2873">
        <v>2000</v>
      </c>
      <c r="I2873"/>
      <c r="J2873" s="40">
        <v>0.53333333333333333</v>
      </c>
      <c r="K2873" s="11" t="b">
        <v>0</v>
      </c>
    </row>
    <row r="2874" spans="1:11" x14ac:dyDescent="0.2">
      <c r="A2874">
        <v>2945</v>
      </c>
      <c r="B2874" t="s">
        <v>7</v>
      </c>
      <c r="C2874" s="11" t="s">
        <v>52</v>
      </c>
      <c r="D2874" t="s">
        <v>2715</v>
      </c>
      <c r="E2874">
        <v>357.12000033259397</v>
      </c>
      <c r="F2874" t="str">
        <f t="shared" si="88"/>
        <v/>
      </c>
      <c r="G2874" t="str">
        <f t="shared" si="89"/>
        <v/>
      </c>
      <c r="H2874">
        <v>2010</v>
      </c>
      <c r="I2874"/>
      <c r="J2874" s="40">
        <v>0.6</v>
      </c>
      <c r="K2874" s="11" t="b">
        <v>0</v>
      </c>
    </row>
    <row r="2875" spans="1:11" x14ac:dyDescent="0.2">
      <c r="A2875">
        <v>2946</v>
      </c>
      <c r="B2875" t="s">
        <v>7</v>
      </c>
      <c r="C2875" s="11" t="s">
        <v>52</v>
      </c>
      <c r="D2875" t="s">
        <v>2716</v>
      </c>
      <c r="E2875">
        <v>113.28000010549999</v>
      </c>
      <c r="F2875" t="str">
        <f t="shared" si="88"/>
        <v/>
      </c>
      <c r="G2875" t="str">
        <f t="shared" si="89"/>
        <v/>
      </c>
      <c r="H2875">
        <v>1975</v>
      </c>
      <c r="I2875"/>
      <c r="J2875" s="40">
        <v>0.36666666666666664</v>
      </c>
      <c r="K2875" s="11" t="b">
        <v>0</v>
      </c>
    </row>
    <row r="2876" spans="1:11" x14ac:dyDescent="0.2">
      <c r="A2876">
        <v>2947</v>
      </c>
      <c r="B2876" t="s">
        <v>18</v>
      </c>
      <c r="C2876" s="11" t="s">
        <v>57</v>
      </c>
      <c r="D2876" t="s">
        <v>2717</v>
      </c>
      <c r="E2876">
        <v>24</v>
      </c>
      <c r="F2876" t="str">
        <f t="shared" si="88"/>
        <v/>
      </c>
      <c r="G2876" t="str">
        <f t="shared" si="89"/>
        <v/>
      </c>
      <c r="H2876">
        <v>1995</v>
      </c>
      <c r="I2876"/>
      <c r="J2876" s="40" t="s">
        <v>85</v>
      </c>
      <c r="K2876" s="11" t="b">
        <v>0</v>
      </c>
    </row>
    <row r="2877" spans="1:11" x14ac:dyDescent="0.2">
      <c r="A2877">
        <v>2948</v>
      </c>
      <c r="B2877" t="s">
        <v>8</v>
      </c>
      <c r="C2877" s="11" t="s">
        <v>57</v>
      </c>
      <c r="D2877" t="s">
        <v>2718</v>
      </c>
      <c r="E2877">
        <v>19.031600008681401</v>
      </c>
      <c r="F2877" t="str">
        <f t="shared" si="88"/>
        <v/>
      </c>
      <c r="G2877" t="str">
        <f t="shared" si="89"/>
        <v/>
      </c>
      <c r="H2877">
        <v>1997</v>
      </c>
      <c r="I2877"/>
      <c r="J2877" s="40">
        <v>0.36920000000000003</v>
      </c>
      <c r="K2877" s="11" t="b">
        <v>1</v>
      </c>
    </row>
    <row r="2878" spans="1:11" x14ac:dyDescent="0.2">
      <c r="A2878">
        <v>2949</v>
      </c>
      <c r="B2878" t="s">
        <v>8</v>
      </c>
      <c r="C2878" s="11" t="s">
        <v>57</v>
      </c>
      <c r="D2878" t="s">
        <v>2719</v>
      </c>
      <c r="E2878">
        <v>13.132000005990299</v>
      </c>
      <c r="F2878" t="str">
        <f t="shared" si="88"/>
        <v/>
      </c>
      <c r="G2878" t="str">
        <f t="shared" si="89"/>
        <v/>
      </c>
      <c r="H2878">
        <v>1991</v>
      </c>
      <c r="I2878"/>
      <c r="J2878" s="40">
        <v>0.35359999999999997</v>
      </c>
      <c r="K2878" s="11" t="b">
        <v>1</v>
      </c>
    </row>
    <row r="2879" spans="1:11" x14ac:dyDescent="0.2">
      <c r="A2879">
        <v>2950</v>
      </c>
      <c r="B2879" t="s">
        <v>18</v>
      </c>
      <c r="C2879" s="11" t="s">
        <v>60</v>
      </c>
      <c r="D2879" t="s">
        <v>2720</v>
      </c>
      <c r="E2879">
        <v>11.2</v>
      </c>
      <c r="F2879" t="str">
        <f t="shared" si="88"/>
        <v/>
      </c>
      <c r="G2879" t="str">
        <f t="shared" si="89"/>
        <v/>
      </c>
      <c r="H2879">
        <v>1994</v>
      </c>
      <c r="I2879"/>
      <c r="J2879" s="40" t="s">
        <v>85</v>
      </c>
      <c r="K2879" s="11" t="b">
        <v>0</v>
      </c>
    </row>
    <row r="2880" spans="1:11" x14ac:dyDescent="0.2">
      <c r="A2880">
        <v>2951</v>
      </c>
      <c r="B2880" t="s">
        <v>18</v>
      </c>
      <c r="C2880" s="11" t="s">
        <v>36</v>
      </c>
      <c r="D2880" t="s">
        <v>2721</v>
      </c>
      <c r="E2880">
        <v>81</v>
      </c>
      <c r="F2880" t="str">
        <f t="shared" si="88"/>
        <v/>
      </c>
      <c r="G2880" t="str">
        <f t="shared" si="89"/>
        <v/>
      </c>
      <c r="H2880">
        <v>1954</v>
      </c>
      <c r="I2880"/>
      <c r="J2880" s="40" t="s">
        <v>85</v>
      </c>
      <c r="K2880" s="11" t="b">
        <v>0</v>
      </c>
    </row>
    <row r="2881" spans="1:11" x14ac:dyDescent="0.2">
      <c r="A2881">
        <v>2952</v>
      </c>
      <c r="B2881" t="s">
        <v>18</v>
      </c>
      <c r="C2881" s="11" t="s">
        <v>51</v>
      </c>
      <c r="D2881" t="s">
        <v>2722</v>
      </c>
      <c r="E2881">
        <v>135</v>
      </c>
      <c r="F2881" t="str">
        <f t="shared" si="88"/>
        <v/>
      </c>
      <c r="G2881" t="str">
        <f t="shared" si="89"/>
        <v/>
      </c>
      <c r="H2881">
        <v>1966</v>
      </c>
      <c r="I2881"/>
      <c r="J2881" s="40" t="s">
        <v>85</v>
      </c>
      <c r="K2881" s="11" t="b">
        <v>0</v>
      </c>
    </row>
    <row r="2882" spans="1:11" x14ac:dyDescent="0.2">
      <c r="A2882">
        <v>2953</v>
      </c>
      <c r="B2882" t="s">
        <v>68</v>
      </c>
      <c r="C2882" s="11" t="s">
        <v>52</v>
      </c>
      <c r="D2882" t="s">
        <v>2723</v>
      </c>
      <c r="E2882">
        <v>14.5</v>
      </c>
      <c r="F2882" t="str">
        <f t="shared" ref="F2882:F2945" si="90">IF(B2882="PSP",E2882,"")</f>
        <v/>
      </c>
      <c r="G2882" t="str">
        <f t="shared" ref="G2882:G2945" si="91">IF(B2882="PSP",E2882*8,"")</f>
        <v/>
      </c>
      <c r="H2882">
        <v>2000</v>
      </c>
      <c r="I2882"/>
      <c r="J2882" s="40" t="s">
        <v>85</v>
      </c>
      <c r="K2882" s="11" t="b">
        <v>0</v>
      </c>
    </row>
    <row r="2883" spans="1:11" x14ac:dyDescent="0.2">
      <c r="A2883">
        <v>2954</v>
      </c>
      <c r="B2883" t="s">
        <v>18</v>
      </c>
      <c r="C2883" s="11" t="s">
        <v>52</v>
      </c>
      <c r="D2883" t="s">
        <v>2724</v>
      </c>
      <c r="E2883">
        <v>10.56</v>
      </c>
      <c r="F2883" t="str">
        <f t="shared" si="90"/>
        <v/>
      </c>
      <c r="G2883" t="str">
        <f t="shared" si="91"/>
        <v/>
      </c>
      <c r="H2883">
        <v>1999</v>
      </c>
      <c r="I2883"/>
      <c r="J2883" s="40" t="s">
        <v>85</v>
      </c>
      <c r="K2883" s="11" t="b">
        <v>0</v>
      </c>
    </row>
    <row r="2884" spans="1:11" x14ac:dyDescent="0.2">
      <c r="A2884">
        <v>2955</v>
      </c>
      <c r="B2884" t="s">
        <v>68</v>
      </c>
      <c r="C2884" s="11" t="s">
        <v>52</v>
      </c>
      <c r="D2884" t="s">
        <v>2725</v>
      </c>
      <c r="E2884">
        <v>12</v>
      </c>
      <c r="F2884" t="str">
        <f t="shared" si="90"/>
        <v/>
      </c>
      <c r="G2884" t="str">
        <f t="shared" si="91"/>
        <v/>
      </c>
      <c r="H2884">
        <v>2009</v>
      </c>
      <c r="I2884"/>
      <c r="J2884" s="40" t="s">
        <v>85</v>
      </c>
      <c r="K2884" s="11" t="b">
        <v>0</v>
      </c>
    </row>
    <row r="2885" spans="1:11" x14ac:dyDescent="0.2">
      <c r="A2885">
        <v>2956</v>
      </c>
      <c r="B2885" t="s">
        <v>68</v>
      </c>
      <c r="C2885" s="11" t="s">
        <v>52</v>
      </c>
      <c r="D2885" t="s">
        <v>2726</v>
      </c>
      <c r="E2885">
        <v>20</v>
      </c>
      <c r="F2885" t="str">
        <f t="shared" si="90"/>
        <v/>
      </c>
      <c r="G2885" t="str">
        <f t="shared" si="91"/>
        <v/>
      </c>
      <c r="H2885">
        <v>2002</v>
      </c>
      <c r="I2885"/>
      <c r="J2885" s="40" t="s">
        <v>85</v>
      </c>
      <c r="K2885" s="11" t="b">
        <v>0</v>
      </c>
    </row>
    <row r="2886" spans="1:11" x14ac:dyDescent="0.2">
      <c r="A2886">
        <v>2957</v>
      </c>
      <c r="B2886" t="s">
        <v>68</v>
      </c>
      <c r="C2886" s="11" t="s">
        <v>52</v>
      </c>
      <c r="D2886" t="s">
        <v>2727</v>
      </c>
      <c r="E2886">
        <v>40</v>
      </c>
      <c r="F2886" t="str">
        <f t="shared" si="90"/>
        <v/>
      </c>
      <c r="G2886" t="str">
        <f t="shared" si="91"/>
        <v/>
      </c>
      <c r="H2886">
        <v>2005</v>
      </c>
      <c r="I2886"/>
      <c r="J2886" s="40" t="s">
        <v>85</v>
      </c>
      <c r="K2886" s="11" t="b">
        <v>0</v>
      </c>
    </row>
    <row r="2887" spans="1:11" x14ac:dyDescent="0.2">
      <c r="A2887">
        <v>2958</v>
      </c>
      <c r="B2887" t="s">
        <v>68</v>
      </c>
      <c r="C2887" s="11" t="s">
        <v>52</v>
      </c>
      <c r="D2887" t="s">
        <v>2728</v>
      </c>
      <c r="E2887">
        <v>14.1</v>
      </c>
      <c r="F2887" t="str">
        <f t="shared" si="90"/>
        <v/>
      </c>
      <c r="G2887" t="str">
        <f t="shared" si="91"/>
        <v/>
      </c>
      <c r="H2887">
        <v>1998</v>
      </c>
      <c r="I2887"/>
      <c r="J2887" s="40" t="s">
        <v>85</v>
      </c>
      <c r="K2887" s="11" t="b">
        <v>0</v>
      </c>
    </row>
    <row r="2888" spans="1:11" x14ac:dyDescent="0.2">
      <c r="A2888">
        <v>2959</v>
      </c>
      <c r="B2888" t="s">
        <v>68</v>
      </c>
      <c r="C2888" s="11" t="s">
        <v>52</v>
      </c>
      <c r="D2888" t="s">
        <v>2729</v>
      </c>
      <c r="E2888">
        <v>60</v>
      </c>
      <c r="F2888" t="str">
        <f t="shared" si="90"/>
        <v/>
      </c>
      <c r="G2888" t="str">
        <f t="shared" si="91"/>
        <v/>
      </c>
      <c r="H2888">
        <v>2002</v>
      </c>
      <c r="I2888"/>
      <c r="J2888" s="40" t="s">
        <v>85</v>
      </c>
      <c r="K2888" s="11" t="b">
        <v>0</v>
      </c>
    </row>
    <row r="2889" spans="1:11" x14ac:dyDescent="0.2">
      <c r="A2889">
        <v>2960</v>
      </c>
      <c r="B2889" t="s">
        <v>8</v>
      </c>
      <c r="C2889" s="11" t="s">
        <v>41</v>
      </c>
      <c r="D2889" t="s">
        <v>2730</v>
      </c>
      <c r="E2889">
        <v>24.108000010997099</v>
      </c>
      <c r="F2889" t="str">
        <f t="shared" si="90"/>
        <v/>
      </c>
      <c r="G2889" t="str">
        <f t="shared" si="91"/>
        <v/>
      </c>
      <c r="H2889">
        <v>1994</v>
      </c>
      <c r="I2889"/>
      <c r="J2889" s="40">
        <v>0.3614</v>
      </c>
      <c r="K2889" s="11" t="b">
        <v>1</v>
      </c>
    </row>
    <row r="2890" spans="1:11" x14ac:dyDescent="0.2">
      <c r="A2890">
        <v>2961</v>
      </c>
      <c r="B2890" t="s">
        <v>18</v>
      </c>
      <c r="C2890" s="11" t="s">
        <v>41</v>
      </c>
      <c r="D2890" t="s">
        <v>2731</v>
      </c>
      <c r="E2890">
        <v>48</v>
      </c>
      <c r="F2890" t="str">
        <f t="shared" si="90"/>
        <v/>
      </c>
      <c r="G2890" t="str">
        <f t="shared" si="91"/>
        <v/>
      </c>
      <c r="H2890">
        <v>1982</v>
      </c>
      <c r="I2890"/>
      <c r="J2890" s="40" t="s">
        <v>85</v>
      </c>
      <c r="K2890" s="11" t="b">
        <v>0</v>
      </c>
    </row>
    <row r="2891" spans="1:11" x14ac:dyDescent="0.2">
      <c r="A2891">
        <v>2962</v>
      </c>
      <c r="B2891" t="s">
        <v>18</v>
      </c>
      <c r="C2891" s="11" t="s">
        <v>35</v>
      </c>
      <c r="D2891" t="s">
        <v>2732</v>
      </c>
      <c r="E2891">
        <v>20.57</v>
      </c>
      <c r="F2891" t="str">
        <f t="shared" si="90"/>
        <v/>
      </c>
      <c r="G2891" t="str">
        <f t="shared" si="91"/>
        <v/>
      </c>
      <c r="H2891">
        <v>2008</v>
      </c>
      <c r="I2891"/>
      <c r="J2891" s="40" t="s">
        <v>85</v>
      </c>
      <c r="K2891" s="11" t="b">
        <v>0</v>
      </c>
    </row>
    <row r="2892" spans="1:11" x14ac:dyDescent="0.2">
      <c r="A2892">
        <v>2963</v>
      </c>
      <c r="B2892" t="s">
        <v>18</v>
      </c>
      <c r="C2892" s="11" t="s">
        <v>35</v>
      </c>
      <c r="D2892" t="s">
        <v>2733</v>
      </c>
      <c r="E2892">
        <v>360</v>
      </c>
      <c r="F2892" t="str">
        <f t="shared" si="90"/>
        <v/>
      </c>
      <c r="G2892" t="str">
        <f t="shared" si="91"/>
        <v/>
      </c>
      <c r="H2892">
        <v>2004</v>
      </c>
      <c r="I2892"/>
      <c r="J2892" s="40" t="s">
        <v>85</v>
      </c>
      <c r="K2892" s="11" t="b">
        <v>0</v>
      </c>
    </row>
    <row r="2893" spans="1:11" x14ac:dyDescent="0.2">
      <c r="A2893">
        <v>2964</v>
      </c>
      <c r="B2893" t="s">
        <v>10</v>
      </c>
      <c r="C2893" s="11" t="s">
        <v>35</v>
      </c>
      <c r="D2893" t="s">
        <v>2734</v>
      </c>
      <c r="E2893">
        <v>60</v>
      </c>
      <c r="F2893">
        <f t="shared" si="90"/>
        <v>60</v>
      </c>
      <c r="G2893">
        <f t="shared" si="91"/>
        <v>480</v>
      </c>
      <c r="H2893">
        <v>2005</v>
      </c>
      <c r="I2893"/>
      <c r="J2893" s="40" t="s">
        <v>85</v>
      </c>
      <c r="K2893" s="11" t="b">
        <v>0</v>
      </c>
    </row>
    <row r="2894" spans="1:11" x14ac:dyDescent="0.2">
      <c r="A2894">
        <v>2965</v>
      </c>
      <c r="B2894" t="s">
        <v>18</v>
      </c>
      <c r="C2894" s="11" t="s">
        <v>35</v>
      </c>
      <c r="D2894" t="s">
        <v>2735</v>
      </c>
      <c r="E2894">
        <v>23.23</v>
      </c>
      <c r="F2894" t="str">
        <f t="shared" si="90"/>
        <v/>
      </c>
      <c r="G2894" t="str">
        <f t="shared" si="91"/>
        <v/>
      </c>
      <c r="H2894">
        <v>1974</v>
      </c>
      <c r="I2894"/>
      <c r="J2894" s="40" t="s">
        <v>85</v>
      </c>
      <c r="K2894" s="11" t="b">
        <v>0</v>
      </c>
    </row>
    <row r="2895" spans="1:11" x14ac:dyDescent="0.2">
      <c r="A2895">
        <v>2966</v>
      </c>
      <c r="B2895" t="s">
        <v>8</v>
      </c>
      <c r="C2895" s="11" t="s">
        <v>35</v>
      </c>
      <c r="D2895" t="s">
        <v>2736</v>
      </c>
      <c r="E2895">
        <v>147.000000067055</v>
      </c>
      <c r="F2895" t="str">
        <f t="shared" si="90"/>
        <v/>
      </c>
      <c r="G2895" t="str">
        <f t="shared" si="91"/>
        <v/>
      </c>
      <c r="H2895">
        <v>2009</v>
      </c>
      <c r="I2895"/>
      <c r="J2895" s="40">
        <v>0.40039999999999998</v>
      </c>
      <c r="K2895" s="11" t="b">
        <v>0</v>
      </c>
    </row>
    <row r="2896" spans="1:11" x14ac:dyDescent="0.2">
      <c r="A2896">
        <v>2967</v>
      </c>
      <c r="B2896" t="s">
        <v>7</v>
      </c>
      <c r="C2896" s="11" t="s">
        <v>48</v>
      </c>
      <c r="D2896" t="s">
        <v>2737</v>
      </c>
      <c r="E2896">
        <v>45.2160000421107</v>
      </c>
      <c r="F2896" t="str">
        <f t="shared" si="90"/>
        <v/>
      </c>
      <c r="G2896" t="str">
        <f t="shared" si="91"/>
        <v/>
      </c>
      <c r="H2896">
        <v>2007</v>
      </c>
      <c r="I2896"/>
      <c r="J2896" s="40">
        <v>0.57999999999999996</v>
      </c>
      <c r="K2896" s="11" t="b">
        <v>1</v>
      </c>
    </row>
    <row r="2897" spans="1:11" x14ac:dyDescent="0.2">
      <c r="A2897">
        <v>2968</v>
      </c>
      <c r="B2897" t="s">
        <v>8</v>
      </c>
      <c r="C2897" s="11" t="s">
        <v>38</v>
      </c>
      <c r="D2897" t="s">
        <v>2738</v>
      </c>
      <c r="E2897">
        <v>11.1132000050694</v>
      </c>
      <c r="F2897" t="str">
        <f t="shared" si="90"/>
        <v/>
      </c>
      <c r="G2897" t="str">
        <f t="shared" si="91"/>
        <v/>
      </c>
      <c r="H2897">
        <v>1988</v>
      </c>
      <c r="I2897"/>
      <c r="J2897" s="40">
        <v>0.3458</v>
      </c>
      <c r="K2897" s="11" t="b">
        <v>1</v>
      </c>
    </row>
    <row r="2898" spans="1:11" x14ac:dyDescent="0.2">
      <c r="A2898">
        <v>2969</v>
      </c>
      <c r="B2898" t="s">
        <v>18</v>
      </c>
      <c r="C2898" s="11" t="s">
        <v>41</v>
      </c>
      <c r="D2898" t="s">
        <v>2739</v>
      </c>
      <c r="E2898">
        <v>63.7</v>
      </c>
      <c r="F2898" t="str">
        <f t="shared" si="90"/>
        <v/>
      </c>
      <c r="G2898" t="str">
        <f t="shared" si="91"/>
        <v/>
      </c>
      <c r="H2898">
        <v>1992</v>
      </c>
      <c r="I2898"/>
      <c r="J2898" s="40" t="s">
        <v>85</v>
      </c>
      <c r="K2898" s="11" t="b">
        <v>0</v>
      </c>
    </row>
    <row r="2899" spans="1:11" x14ac:dyDescent="0.2">
      <c r="A2899">
        <v>2970</v>
      </c>
      <c r="B2899" t="s">
        <v>7</v>
      </c>
      <c r="C2899" s="11" t="s">
        <v>41</v>
      </c>
      <c r="D2899" t="s">
        <v>2740</v>
      </c>
      <c r="E2899">
        <v>22.080000020563599</v>
      </c>
      <c r="F2899" t="str">
        <f t="shared" si="90"/>
        <v/>
      </c>
      <c r="G2899" t="str">
        <f t="shared" si="91"/>
        <v/>
      </c>
      <c r="H2899">
        <v>2004</v>
      </c>
      <c r="I2899"/>
      <c r="J2899" s="40">
        <v>0.56000000000000005</v>
      </c>
      <c r="K2899" s="11" t="b">
        <v>0</v>
      </c>
    </row>
    <row r="2900" spans="1:11" x14ac:dyDescent="0.2">
      <c r="A2900">
        <v>2971</v>
      </c>
      <c r="B2900" t="s">
        <v>18</v>
      </c>
      <c r="C2900" s="11" t="s">
        <v>50</v>
      </c>
      <c r="D2900" t="s">
        <v>2741</v>
      </c>
      <c r="E2900">
        <v>18</v>
      </c>
      <c r="F2900" t="str">
        <f t="shared" si="90"/>
        <v/>
      </c>
      <c r="G2900" t="str">
        <f t="shared" si="91"/>
        <v/>
      </c>
      <c r="H2900">
        <v>1928</v>
      </c>
      <c r="I2900"/>
      <c r="J2900" s="40" t="s">
        <v>85</v>
      </c>
      <c r="K2900" s="11" t="b">
        <v>0</v>
      </c>
    </row>
    <row r="2901" spans="1:11" x14ac:dyDescent="0.2">
      <c r="A2901">
        <v>2972</v>
      </c>
      <c r="B2901" t="s">
        <v>8</v>
      </c>
      <c r="C2901" s="11" t="s">
        <v>41</v>
      </c>
      <c r="D2901" t="s">
        <v>2742</v>
      </c>
      <c r="E2901">
        <v>24.500000011175899</v>
      </c>
      <c r="F2901" t="str">
        <f t="shared" si="90"/>
        <v/>
      </c>
      <c r="G2901" t="str">
        <f t="shared" si="91"/>
        <v/>
      </c>
      <c r="H2901">
        <v>1995</v>
      </c>
      <c r="I2901"/>
      <c r="J2901" s="40">
        <v>0.36399999999999999</v>
      </c>
      <c r="K2901" s="11" t="b">
        <v>1</v>
      </c>
    </row>
    <row r="2902" spans="1:11" x14ac:dyDescent="0.2">
      <c r="A2902">
        <v>2973</v>
      </c>
      <c r="B2902" t="s">
        <v>65</v>
      </c>
      <c r="C2902" s="11" t="s">
        <v>41</v>
      </c>
      <c r="D2902" t="s">
        <v>2743</v>
      </c>
      <c r="E2902">
        <v>41.6</v>
      </c>
      <c r="F2902" t="str">
        <f t="shared" si="90"/>
        <v/>
      </c>
      <c r="G2902" t="str">
        <f t="shared" si="91"/>
        <v/>
      </c>
      <c r="H2902">
        <v>1997</v>
      </c>
      <c r="I2902"/>
      <c r="J2902" s="40" t="s">
        <v>85</v>
      </c>
      <c r="K2902" s="11" t="b">
        <v>0</v>
      </c>
    </row>
    <row r="2903" spans="1:11" x14ac:dyDescent="0.2">
      <c r="A2903">
        <v>2974</v>
      </c>
      <c r="B2903" t="s">
        <v>5</v>
      </c>
      <c r="C2903" s="11" t="s">
        <v>41</v>
      </c>
      <c r="D2903" t="s">
        <v>2744</v>
      </c>
      <c r="E2903">
        <v>184.00000035762801</v>
      </c>
      <c r="F2903" t="str">
        <f t="shared" si="90"/>
        <v/>
      </c>
      <c r="G2903" t="str">
        <f t="shared" si="91"/>
        <v/>
      </c>
      <c r="H2903">
        <v>1961</v>
      </c>
      <c r="I2903"/>
      <c r="J2903" s="40">
        <v>0.32299999999999995</v>
      </c>
      <c r="K2903" s="11" t="b">
        <v>1</v>
      </c>
    </row>
    <row r="2904" spans="1:11" x14ac:dyDescent="0.2">
      <c r="A2904">
        <v>2975</v>
      </c>
      <c r="B2904" t="s">
        <v>66</v>
      </c>
      <c r="C2904" s="11" t="s">
        <v>41</v>
      </c>
      <c r="D2904" t="s">
        <v>2745</v>
      </c>
      <c r="E2904">
        <v>55.985280052140403</v>
      </c>
      <c r="F2904" t="str">
        <f t="shared" si="90"/>
        <v/>
      </c>
      <c r="G2904" t="str">
        <f t="shared" si="91"/>
        <v/>
      </c>
      <c r="H2904">
        <v>1980</v>
      </c>
      <c r="I2904"/>
      <c r="J2904" s="40">
        <v>0.40125</v>
      </c>
      <c r="K2904" s="11" t="b">
        <v>1</v>
      </c>
    </row>
    <row r="2905" spans="1:11" x14ac:dyDescent="0.2">
      <c r="A2905">
        <v>2976</v>
      </c>
      <c r="B2905" t="s">
        <v>18</v>
      </c>
      <c r="C2905" s="11" t="s">
        <v>51</v>
      </c>
      <c r="D2905" t="s">
        <v>2746</v>
      </c>
      <c r="E2905">
        <v>29.7</v>
      </c>
      <c r="F2905" t="str">
        <f t="shared" si="90"/>
        <v/>
      </c>
      <c r="G2905" t="str">
        <f t="shared" si="91"/>
        <v/>
      </c>
      <c r="H2905">
        <v>1963</v>
      </c>
      <c r="I2905"/>
      <c r="J2905" s="40" t="s">
        <v>85</v>
      </c>
      <c r="K2905" s="11" t="b">
        <v>0</v>
      </c>
    </row>
    <row r="2906" spans="1:11" x14ac:dyDescent="0.2">
      <c r="A2906">
        <v>2977</v>
      </c>
      <c r="B2906" t="s">
        <v>18</v>
      </c>
      <c r="C2906" s="11" t="s">
        <v>41</v>
      </c>
      <c r="D2906" t="s">
        <v>2747</v>
      </c>
      <c r="E2906">
        <v>12.8</v>
      </c>
      <c r="F2906" t="str">
        <f t="shared" si="90"/>
        <v/>
      </c>
      <c r="G2906" t="str">
        <f t="shared" si="91"/>
        <v/>
      </c>
      <c r="H2906">
        <v>1957</v>
      </c>
      <c r="I2906"/>
      <c r="J2906" s="40" t="s">
        <v>85</v>
      </c>
      <c r="K2906" s="11" t="b">
        <v>0</v>
      </c>
    </row>
    <row r="2907" spans="1:11" x14ac:dyDescent="0.2">
      <c r="A2907">
        <v>2978</v>
      </c>
      <c r="B2907" t="s">
        <v>18</v>
      </c>
      <c r="C2907" s="11" t="s">
        <v>41</v>
      </c>
      <c r="D2907" t="s">
        <v>2748</v>
      </c>
      <c r="E2907">
        <v>12.3</v>
      </c>
      <c r="F2907" t="str">
        <f t="shared" si="90"/>
        <v/>
      </c>
      <c r="G2907" t="str">
        <f t="shared" si="91"/>
        <v/>
      </c>
      <c r="H2907">
        <v>1954</v>
      </c>
      <c r="I2907"/>
      <c r="J2907" s="40" t="s">
        <v>85</v>
      </c>
      <c r="K2907" s="11" t="b">
        <v>0</v>
      </c>
    </row>
    <row r="2908" spans="1:11" x14ac:dyDescent="0.2">
      <c r="A2908">
        <v>2979</v>
      </c>
      <c r="B2908" t="s">
        <v>8</v>
      </c>
      <c r="C2908" s="11" t="s">
        <v>41</v>
      </c>
      <c r="D2908" t="s">
        <v>2749</v>
      </c>
      <c r="E2908">
        <v>10.388000004738601</v>
      </c>
      <c r="F2908" t="str">
        <f t="shared" si="90"/>
        <v/>
      </c>
      <c r="G2908" t="str">
        <f t="shared" si="91"/>
        <v/>
      </c>
      <c r="H2908">
        <v>1993</v>
      </c>
      <c r="I2908"/>
      <c r="J2908" s="40">
        <v>0.35880000000000001</v>
      </c>
      <c r="K2908" s="11" t="b">
        <v>1</v>
      </c>
    </row>
    <row r="2909" spans="1:11" x14ac:dyDescent="0.2">
      <c r="A2909">
        <v>2980</v>
      </c>
      <c r="B2909" t="s">
        <v>66</v>
      </c>
      <c r="C2909" s="11" t="s">
        <v>41</v>
      </c>
      <c r="D2909" t="s">
        <v>2750</v>
      </c>
      <c r="E2909">
        <v>10.656000009924201</v>
      </c>
      <c r="F2909" t="str">
        <f t="shared" si="90"/>
        <v/>
      </c>
      <c r="G2909" t="str">
        <f t="shared" si="91"/>
        <v/>
      </c>
      <c r="H2909">
        <v>1975</v>
      </c>
      <c r="I2909"/>
      <c r="J2909" s="40">
        <v>0.3853125</v>
      </c>
      <c r="K2909" s="11" t="b">
        <v>1</v>
      </c>
    </row>
    <row r="2910" spans="1:11" x14ac:dyDescent="0.2">
      <c r="A2910">
        <v>2981</v>
      </c>
      <c r="B2910" t="s">
        <v>18</v>
      </c>
      <c r="C2910" s="11" t="s">
        <v>50</v>
      </c>
      <c r="D2910" t="s">
        <v>2751</v>
      </c>
      <c r="E2910">
        <v>29</v>
      </c>
      <c r="F2910" t="str">
        <f t="shared" si="90"/>
        <v/>
      </c>
      <c r="G2910" t="str">
        <f t="shared" si="91"/>
        <v/>
      </c>
      <c r="H2910">
        <v>1943</v>
      </c>
      <c r="I2910"/>
      <c r="J2910" s="40" t="s">
        <v>85</v>
      </c>
      <c r="K2910" s="11" t="b">
        <v>0</v>
      </c>
    </row>
    <row r="2911" spans="1:11" x14ac:dyDescent="0.2">
      <c r="A2911">
        <v>2982</v>
      </c>
      <c r="B2911" t="s">
        <v>18</v>
      </c>
      <c r="C2911" s="11" t="s">
        <v>50</v>
      </c>
      <c r="D2911" t="s">
        <v>2752</v>
      </c>
      <c r="E2911">
        <v>14.97</v>
      </c>
      <c r="F2911" t="str">
        <f t="shared" si="90"/>
        <v/>
      </c>
      <c r="G2911" t="str">
        <f t="shared" si="91"/>
        <v/>
      </c>
      <c r="H2911">
        <v>1977</v>
      </c>
      <c r="I2911"/>
      <c r="J2911" s="40" t="s">
        <v>85</v>
      </c>
      <c r="K2911" s="11" t="b">
        <v>0</v>
      </c>
    </row>
    <row r="2912" spans="1:11" x14ac:dyDescent="0.2">
      <c r="A2912">
        <v>2983</v>
      </c>
      <c r="B2912" t="s">
        <v>66</v>
      </c>
      <c r="C2912" s="11" t="s">
        <v>48</v>
      </c>
      <c r="D2912" t="s">
        <v>2753</v>
      </c>
      <c r="E2912">
        <v>18.240000016987299</v>
      </c>
      <c r="F2912" t="str">
        <f t="shared" si="90"/>
        <v/>
      </c>
      <c r="G2912" t="str">
        <f t="shared" si="91"/>
        <v/>
      </c>
      <c r="H2912">
        <v>1967</v>
      </c>
      <c r="I2912"/>
      <c r="J2912" s="40">
        <v>0.35981250000000004</v>
      </c>
      <c r="K2912" s="11" t="b">
        <v>1</v>
      </c>
    </row>
    <row r="2913" spans="1:11" x14ac:dyDescent="0.2">
      <c r="A2913">
        <v>2984</v>
      </c>
      <c r="B2913" t="s">
        <v>21</v>
      </c>
      <c r="C2913" s="11" t="s">
        <v>34</v>
      </c>
      <c r="D2913" t="s">
        <v>2754</v>
      </c>
      <c r="E2913">
        <v>12.404</v>
      </c>
      <c r="F2913" t="str">
        <f t="shared" si="90"/>
        <v/>
      </c>
      <c r="G2913" t="str">
        <f t="shared" si="91"/>
        <v/>
      </c>
      <c r="H2913">
        <v>1992</v>
      </c>
      <c r="I2913"/>
      <c r="J2913" s="40" t="s">
        <v>85</v>
      </c>
      <c r="K2913" s="11" t="b">
        <v>0</v>
      </c>
    </row>
    <row r="2914" spans="1:11" x14ac:dyDescent="0.2">
      <c r="A2914">
        <v>2985</v>
      </c>
      <c r="B2914" t="s">
        <v>9</v>
      </c>
      <c r="C2914" s="11" t="s">
        <v>38</v>
      </c>
      <c r="D2914" t="s">
        <v>2755</v>
      </c>
      <c r="E2914">
        <v>19.796000009030099</v>
      </c>
      <c r="F2914" t="str">
        <f t="shared" si="90"/>
        <v/>
      </c>
      <c r="G2914" t="str">
        <f t="shared" si="91"/>
        <v/>
      </c>
      <c r="H2914">
        <v>1932</v>
      </c>
      <c r="I2914"/>
      <c r="J2914" s="40">
        <v>0.20019999999999999</v>
      </c>
      <c r="K2914" s="11" t="b">
        <v>0</v>
      </c>
    </row>
    <row r="2915" spans="1:11" x14ac:dyDescent="0.2">
      <c r="A2915">
        <v>2986</v>
      </c>
      <c r="B2915" t="s">
        <v>65</v>
      </c>
      <c r="C2915" s="11" t="s">
        <v>38</v>
      </c>
      <c r="D2915" t="s">
        <v>2756</v>
      </c>
      <c r="E2915">
        <v>29.4</v>
      </c>
      <c r="F2915" t="str">
        <f t="shared" si="90"/>
        <v/>
      </c>
      <c r="G2915" t="str">
        <f t="shared" si="91"/>
        <v/>
      </c>
      <c r="H2915">
        <v>1996</v>
      </c>
      <c r="I2915"/>
      <c r="J2915" s="40" t="s">
        <v>85</v>
      </c>
      <c r="K2915" s="11" t="b">
        <v>1</v>
      </c>
    </row>
    <row r="2916" spans="1:11" x14ac:dyDescent="0.2">
      <c r="A2916">
        <v>2987</v>
      </c>
      <c r="B2916" t="s">
        <v>66</v>
      </c>
      <c r="C2916" s="11" t="s">
        <v>41</v>
      </c>
      <c r="D2916" t="s">
        <v>2757</v>
      </c>
      <c r="E2916">
        <v>15.8400000147521</v>
      </c>
      <c r="F2916" t="str">
        <f t="shared" si="90"/>
        <v/>
      </c>
      <c r="G2916" t="str">
        <f t="shared" si="91"/>
        <v/>
      </c>
      <c r="H2916">
        <v>1981</v>
      </c>
      <c r="I2916"/>
      <c r="J2916" s="40">
        <v>0.40443750000000001</v>
      </c>
      <c r="K2916" s="11" t="b">
        <v>0</v>
      </c>
    </row>
    <row r="2917" spans="1:11" x14ac:dyDescent="0.2">
      <c r="A2917">
        <v>2988</v>
      </c>
      <c r="B2917" t="s">
        <v>18</v>
      </c>
      <c r="C2917" s="11" t="s">
        <v>49</v>
      </c>
      <c r="D2917" t="s">
        <v>2758</v>
      </c>
      <c r="E2917">
        <v>15</v>
      </c>
      <c r="F2917" t="str">
        <f t="shared" si="90"/>
        <v/>
      </c>
      <c r="G2917" t="str">
        <f t="shared" si="91"/>
        <v/>
      </c>
      <c r="H2917">
        <v>1967</v>
      </c>
      <c r="I2917"/>
      <c r="J2917" s="40" t="s">
        <v>85</v>
      </c>
      <c r="K2917" s="11" t="b">
        <v>0</v>
      </c>
    </row>
    <row r="2918" spans="1:11" x14ac:dyDescent="0.2">
      <c r="A2918">
        <v>2989</v>
      </c>
      <c r="B2918" t="s">
        <v>18</v>
      </c>
      <c r="C2918" s="11" t="s">
        <v>37</v>
      </c>
      <c r="D2918" t="s">
        <v>2759</v>
      </c>
      <c r="E2918">
        <v>28.3</v>
      </c>
      <c r="F2918" t="str">
        <f t="shared" si="90"/>
        <v/>
      </c>
      <c r="G2918" t="str">
        <f t="shared" si="91"/>
        <v/>
      </c>
      <c r="H2918">
        <v>1969</v>
      </c>
      <c r="I2918"/>
      <c r="J2918" s="40" t="s">
        <v>85</v>
      </c>
      <c r="K2918" s="11" t="b">
        <v>0</v>
      </c>
    </row>
    <row r="2919" spans="1:11" x14ac:dyDescent="0.2">
      <c r="A2919">
        <v>2990</v>
      </c>
      <c r="B2919" t="s">
        <v>18</v>
      </c>
      <c r="C2919" s="11" t="s">
        <v>35</v>
      </c>
      <c r="D2919" t="s">
        <v>2760</v>
      </c>
      <c r="E2919">
        <v>11.4</v>
      </c>
      <c r="F2919" t="str">
        <f t="shared" si="90"/>
        <v/>
      </c>
      <c r="G2919" t="str">
        <f t="shared" si="91"/>
        <v/>
      </c>
      <c r="H2919">
        <v>1988</v>
      </c>
      <c r="I2919"/>
      <c r="J2919" s="40" t="s">
        <v>85</v>
      </c>
      <c r="K2919" s="11" t="b">
        <v>0</v>
      </c>
    </row>
    <row r="2920" spans="1:11" x14ac:dyDescent="0.2">
      <c r="A2920">
        <v>2991</v>
      </c>
      <c r="B2920" t="s">
        <v>18</v>
      </c>
      <c r="C2920" s="11" t="s">
        <v>35</v>
      </c>
      <c r="D2920" t="s">
        <v>2761</v>
      </c>
      <c r="E2920">
        <v>215</v>
      </c>
      <c r="F2920" t="str">
        <f t="shared" si="90"/>
        <v/>
      </c>
      <c r="G2920" t="str">
        <f t="shared" si="91"/>
        <v/>
      </c>
      <c r="H2920">
        <v>1980</v>
      </c>
      <c r="I2920"/>
      <c r="J2920" s="40" t="s">
        <v>85</v>
      </c>
      <c r="K2920" s="11" t="b">
        <v>0</v>
      </c>
    </row>
    <row r="2921" spans="1:11" x14ac:dyDescent="0.2">
      <c r="A2921">
        <v>2992</v>
      </c>
      <c r="B2921" t="s">
        <v>4</v>
      </c>
      <c r="C2921" s="11" t="s">
        <v>34</v>
      </c>
      <c r="D2921" t="s">
        <v>2762</v>
      </c>
      <c r="E2921">
        <v>594.699999533594</v>
      </c>
      <c r="F2921" t="str">
        <f t="shared" si="90"/>
        <v/>
      </c>
      <c r="G2921" t="str">
        <f t="shared" si="91"/>
        <v/>
      </c>
      <c r="H2921">
        <v>1968</v>
      </c>
      <c r="I2921"/>
      <c r="J2921" s="40">
        <v>0.33</v>
      </c>
      <c r="K2921" s="11" t="b">
        <v>0</v>
      </c>
    </row>
    <row r="2922" spans="1:11" x14ac:dyDescent="0.2">
      <c r="A2922">
        <v>2993</v>
      </c>
      <c r="B2922" t="s">
        <v>18</v>
      </c>
      <c r="C2922" s="11" t="s">
        <v>37</v>
      </c>
      <c r="D2922" t="s">
        <v>2763</v>
      </c>
      <c r="E2922">
        <v>130</v>
      </c>
      <c r="F2922" t="str">
        <f t="shared" si="90"/>
        <v/>
      </c>
      <c r="G2922" t="str">
        <f t="shared" si="91"/>
        <v/>
      </c>
      <c r="H2922">
        <v>1961</v>
      </c>
      <c r="I2922"/>
      <c r="J2922" s="40" t="s">
        <v>85</v>
      </c>
      <c r="K2922" s="11" t="b">
        <v>0</v>
      </c>
    </row>
    <row r="2923" spans="1:11" x14ac:dyDescent="0.2">
      <c r="A2923">
        <v>2994</v>
      </c>
      <c r="B2923" t="s">
        <v>18</v>
      </c>
      <c r="C2923" s="11" t="s">
        <v>35</v>
      </c>
      <c r="D2923" t="s">
        <v>2764</v>
      </c>
      <c r="E2923">
        <v>14.4</v>
      </c>
      <c r="F2923" t="str">
        <f t="shared" si="90"/>
        <v/>
      </c>
      <c r="G2923" t="str">
        <f t="shared" si="91"/>
        <v/>
      </c>
      <c r="H2923">
        <v>1952</v>
      </c>
      <c r="I2923"/>
      <c r="J2923" s="40" t="s">
        <v>85</v>
      </c>
      <c r="K2923" s="11" t="b">
        <v>0</v>
      </c>
    </row>
    <row r="2924" spans="1:11" x14ac:dyDescent="0.2">
      <c r="A2924">
        <v>2995</v>
      </c>
      <c r="B2924" t="s">
        <v>6</v>
      </c>
      <c r="C2924" s="11" t="s">
        <v>43</v>
      </c>
      <c r="D2924" t="s">
        <v>2765</v>
      </c>
      <c r="E2924">
        <v>18.5999999940395</v>
      </c>
      <c r="F2924" t="str">
        <f t="shared" si="90"/>
        <v/>
      </c>
      <c r="G2924" t="str">
        <f t="shared" si="91"/>
        <v/>
      </c>
      <c r="H2924">
        <v>1985</v>
      </c>
      <c r="I2924"/>
      <c r="J2924" s="40">
        <v>0.40718749999999998</v>
      </c>
      <c r="K2924" s="11" t="b">
        <v>0</v>
      </c>
    </row>
    <row r="2925" spans="1:11" x14ac:dyDescent="0.2">
      <c r="A2925">
        <v>2996</v>
      </c>
      <c r="B2925" t="s">
        <v>8</v>
      </c>
      <c r="C2925" s="11" t="s">
        <v>43</v>
      </c>
      <c r="D2925" t="s">
        <v>2765</v>
      </c>
      <c r="E2925">
        <v>13.7200000062585</v>
      </c>
      <c r="F2925" t="str">
        <f t="shared" si="90"/>
        <v/>
      </c>
      <c r="G2925" t="str">
        <f t="shared" si="91"/>
        <v/>
      </c>
      <c r="H2925">
        <v>2009</v>
      </c>
      <c r="I2925"/>
      <c r="J2925" s="40">
        <v>0.40039999999999998</v>
      </c>
      <c r="K2925" s="11" t="b">
        <v>1</v>
      </c>
    </row>
    <row r="2926" spans="1:11" x14ac:dyDescent="0.2">
      <c r="A2926">
        <v>2997</v>
      </c>
      <c r="B2926" t="s">
        <v>18</v>
      </c>
      <c r="C2926" s="11" t="s">
        <v>44</v>
      </c>
      <c r="D2926" t="s">
        <v>2766</v>
      </c>
      <c r="E2926">
        <v>12</v>
      </c>
      <c r="F2926" t="str">
        <f t="shared" si="90"/>
        <v/>
      </c>
      <c r="G2926" t="str">
        <f t="shared" si="91"/>
        <v/>
      </c>
      <c r="H2926">
        <v>1948</v>
      </c>
      <c r="I2926"/>
      <c r="J2926" s="40" t="s">
        <v>85</v>
      </c>
      <c r="K2926" s="11" t="b">
        <v>0</v>
      </c>
    </row>
    <row r="2927" spans="1:11" x14ac:dyDescent="0.2">
      <c r="A2927">
        <v>2998</v>
      </c>
      <c r="B2927" t="s">
        <v>7</v>
      </c>
      <c r="C2927" s="11" t="s">
        <v>57</v>
      </c>
      <c r="D2927" t="s">
        <v>2767</v>
      </c>
      <c r="E2927">
        <v>16.8672000157088</v>
      </c>
      <c r="F2927" t="str">
        <f t="shared" si="90"/>
        <v/>
      </c>
      <c r="G2927" t="str">
        <f t="shared" si="91"/>
        <v/>
      </c>
      <c r="H2927">
        <v>2002</v>
      </c>
      <c r="I2927"/>
      <c r="J2927" s="40">
        <v>0.54666666666666663</v>
      </c>
      <c r="K2927" s="11" t="b">
        <v>0</v>
      </c>
    </row>
    <row r="2928" spans="1:11" x14ac:dyDescent="0.2">
      <c r="A2928">
        <v>2999</v>
      </c>
      <c r="B2928" t="s">
        <v>18</v>
      </c>
      <c r="C2928" s="11" t="s">
        <v>57</v>
      </c>
      <c r="D2928" t="s">
        <v>2768</v>
      </c>
      <c r="E2928">
        <v>38.380000000000003</v>
      </c>
      <c r="F2928" t="str">
        <f t="shared" si="90"/>
        <v/>
      </c>
      <c r="G2928" t="str">
        <f t="shared" si="91"/>
        <v/>
      </c>
      <c r="H2928">
        <v>1956</v>
      </c>
      <c r="I2928"/>
      <c r="J2928" s="40" t="s">
        <v>85</v>
      </c>
      <c r="K2928" s="11" t="b">
        <v>0</v>
      </c>
    </row>
    <row r="2929" spans="1:11" x14ac:dyDescent="0.2">
      <c r="A2929">
        <v>3000</v>
      </c>
      <c r="B2929" t="s">
        <v>18</v>
      </c>
      <c r="C2929" s="11" t="s">
        <v>37</v>
      </c>
      <c r="D2929" t="s">
        <v>2769</v>
      </c>
      <c r="E2929">
        <v>94.8</v>
      </c>
      <c r="F2929" t="str">
        <f t="shared" si="90"/>
        <v/>
      </c>
      <c r="G2929" t="str">
        <f t="shared" si="91"/>
        <v/>
      </c>
      <c r="H2929">
        <v>1910</v>
      </c>
      <c r="I2929"/>
      <c r="J2929" s="40" t="s">
        <v>85</v>
      </c>
      <c r="K2929" s="11" t="b">
        <v>0</v>
      </c>
    </row>
    <row r="2930" spans="1:11" x14ac:dyDescent="0.2">
      <c r="A2930">
        <v>3001</v>
      </c>
      <c r="B2930" t="s">
        <v>18</v>
      </c>
      <c r="C2930" s="11" t="s">
        <v>51</v>
      </c>
      <c r="D2930" t="s">
        <v>2770</v>
      </c>
      <c r="E2930">
        <v>96</v>
      </c>
      <c r="F2930" t="str">
        <f t="shared" si="90"/>
        <v/>
      </c>
      <c r="G2930" t="str">
        <f t="shared" si="91"/>
        <v/>
      </c>
      <c r="H2930">
        <v>1962</v>
      </c>
      <c r="I2930"/>
      <c r="J2930" s="40" t="s">
        <v>85</v>
      </c>
      <c r="K2930" s="11" t="b">
        <v>0</v>
      </c>
    </row>
    <row r="2931" spans="1:11" x14ac:dyDescent="0.2">
      <c r="A2931">
        <v>3002</v>
      </c>
      <c r="B2931" t="s">
        <v>10</v>
      </c>
      <c r="C2931" s="11" t="s">
        <v>35</v>
      </c>
      <c r="D2931" t="s">
        <v>2771</v>
      </c>
      <c r="E2931">
        <v>50.5</v>
      </c>
      <c r="F2931">
        <f t="shared" si="90"/>
        <v>50.5</v>
      </c>
      <c r="G2931">
        <f t="shared" si="91"/>
        <v>404</v>
      </c>
      <c r="H2931">
        <v>1973</v>
      </c>
      <c r="I2931"/>
      <c r="J2931" s="40" t="s">
        <v>85</v>
      </c>
      <c r="K2931" s="11" t="b">
        <v>0</v>
      </c>
    </row>
    <row r="2932" spans="1:11" x14ac:dyDescent="0.2">
      <c r="A2932">
        <v>3003</v>
      </c>
      <c r="B2932" t="s">
        <v>4</v>
      </c>
      <c r="C2932" s="11" t="s">
        <v>36</v>
      </c>
      <c r="D2932" t="s">
        <v>2772</v>
      </c>
      <c r="E2932">
        <v>1728.99999864399</v>
      </c>
      <c r="F2932" t="str">
        <f t="shared" si="90"/>
        <v/>
      </c>
      <c r="G2932" t="str">
        <f t="shared" si="91"/>
        <v/>
      </c>
      <c r="H2932">
        <v>1979</v>
      </c>
      <c r="I2932"/>
      <c r="J2932" s="40">
        <v>0.33</v>
      </c>
      <c r="K2932" s="11" t="b">
        <v>0</v>
      </c>
    </row>
    <row r="2933" spans="1:11" x14ac:dyDescent="0.2">
      <c r="A2933">
        <v>3004</v>
      </c>
      <c r="B2933" t="s">
        <v>9</v>
      </c>
      <c r="C2933" s="11" t="s">
        <v>36</v>
      </c>
      <c r="D2933" t="s">
        <v>2773</v>
      </c>
      <c r="E2933">
        <v>98.000000044703498</v>
      </c>
      <c r="F2933" t="str">
        <f t="shared" si="90"/>
        <v/>
      </c>
      <c r="G2933" t="str">
        <f t="shared" si="91"/>
        <v/>
      </c>
      <c r="H2933">
        <v>2007</v>
      </c>
      <c r="I2933"/>
      <c r="J2933" s="40">
        <v>0.39519999999999994</v>
      </c>
      <c r="K2933" s="11" t="b">
        <v>0</v>
      </c>
    </row>
    <row r="2934" spans="1:11" x14ac:dyDescent="0.2">
      <c r="A2934">
        <v>3005</v>
      </c>
      <c r="B2934" t="s">
        <v>5</v>
      </c>
      <c r="C2934" s="11" t="s">
        <v>45</v>
      </c>
      <c r="D2934" t="s">
        <v>2774</v>
      </c>
      <c r="E2934">
        <v>37.720000073313699</v>
      </c>
      <c r="F2934" t="str">
        <f t="shared" si="90"/>
        <v/>
      </c>
      <c r="G2934" t="str">
        <f t="shared" si="91"/>
        <v/>
      </c>
      <c r="H2934">
        <v>1998</v>
      </c>
      <c r="I2934"/>
      <c r="J2934" s="40">
        <v>0.434</v>
      </c>
      <c r="K2934" s="11" t="b">
        <v>1</v>
      </c>
    </row>
    <row r="2935" spans="1:11" x14ac:dyDescent="0.2">
      <c r="A2935">
        <v>3006</v>
      </c>
      <c r="B2935" t="s">
        <v>6</v>
      </c>
      <c r="C2935" s="11" t="s">
        <v>40</v>
      </c>
      <c r="D2935" t="s">
        <v>2775</v>
      </c>
      <c r="E2935">
        <v>23.249999992549402</v>
      </c>
      <c r="F2935" t="str">
        <f t="shared" si="90"/>
        <v/>
      </c>
      <c r="G2935" t="str">
        <f t="shared" si="91"/>
        <v/>
      </c>
      <c r="H2935">
        <v>1985</v>
      </c>
      <c r="I2935"/>
      <c r="J2935" s="40">
        <v>0.40718749999999998</v>
      </c>
      <c r="K2935" s="11" t="b">
        <v>1</v>
      </c>
    </row>
    <row r="2936" spans="1:11" x14ac:dyDescent="0.2">
      <c r="A2936">
        <v>3007</v>
      </c>
      <c r="B2936" t="s">
        <v>8</v>
      </c>
      <c r="C2936" s="11" t="s">
        <v>44</v>
      </c>
      <c r="D2936" t="s">
        <v>2776</v>
      </c>
      <c r="E2936">
        <v>10.2704000046849</v>
      </c>
      <c r="F2936" t="str">
        <f t="shared" si="90"/>
        <v/>
      </c>
      <c r="G2936" t="str">
        <f t="shared" si="91"/>
        <v/>
      </c>
      <c r="H2936">
        <v>2001</v>
      </c>
      <c r="I2936"/>
      <c r="J2936" s="40">
        <v>0.37959999999999999</v>
      </c>
      <c r="K2936" s="11" t="b">
        <v>1</v>
      </c>
    </row>
    <row r="2937" spans="1:11" x14ac:dyDescent="0.2">
      <c r="A2937">
        <v>3008</v>
      </c>
      <c r="B2937" t="s">
        <v>8</v>
      </c>
      <c r="C2937" s="11" t="s">
        <v>57</v>
      </c>
      <c r="D2937" t="s">
        <v>2777</v>
      </c>
      <c r="E2937">
        <v>23.520000010728801</v>
      </c>
      <c r="F2937" t="str">
        <f t="shared" si="90"/>
        <v/>
      </c>
      <c r="G2937" t="str">
        <f t="shared" si="91"/>
        <v/>
      </c>
      <c r="H2937">
        <v>1998</v>
      </c>
      <c r="I2937"/>
      <c r="J2937" s="40">
        <v>0.37180000000000002</v>
      </c>
      <c r="K2937" s="11" t="b">
        <v>1</v>
      </c>
    </row>
    <row r="2938" spans="1:11" x14ac:dyDescent="0.2">
      <c r="A2938">
        <v>3009</v>
      </c>
      <c r="B2938" t="s">
        <v>6</v>
      </c>
      <c r="C2938" s="11" t="s">
        <v>49</v>
      </c>
      <c r="D2938" t="s">
        <v>2778</v>
      </c>
      <c r="E2938">
        <v>139.499999955297</v>
      </c>
      <c r="F2938" t="str">
        <f t="shared" si="90"/>
        <v/>
      </c>
      <c r="G2938" t="str">
        <f t="shared" si="91"/>
        <v/>
      </c>
      <c r="H2938">
        <v>1981</v>
      </c>
      <c r="I2938"/>
      <c r="J2938" s="40">
        <v>0.3944375</v>
      </c>
      <c r="K2938" s="11" t="b">
        <v>1</v>
      </c>
    </row>
    <row r="2939" spans="1:11" x14ac:dyDescent="0.2">
      <c r="A2939">
        <v>3011</v>
      </c>
      <c r="B2939" t="s">
        <v>21</v>
      </c>
      <c r="C2939" s="11" t="s">
        <v>43</v>
      </c>
      <c r="D2939" t="s">
        <v>2779</v>
      </c>
      <c r="E2939">
        <v>12.8</v>
      </c>
      <c r="F2939" t="str">
        <f t="shared" si="90"/>
        <v/>
      </c>
      <c r="G2939" t="str">
        <f t="shared" si="91"/>
        <v/>
      </c>
      <c r="H2939">
        <v>2005</v>
      </c>
      <c r="I2939"/>
      <c r="J2939" s="40" t="s">
        <v>85</v>
      </c>
      <c r="K2939" s="11" t="b">
        <v>1</v>
      </c>
    </row>
    <row r="2940" spans="1:11" x14ac:dyDescent="0.2">
      <c r="A2940">
        <v>3012</v>
      </c>
      <c r="B2940" t="s">
        <v>21</v>
      </c>
      <c r="C2940" s="11" t="s">
        <v>43</v>
      </c>
      <c r="D2940" t="s">
        <v>2780</v>
      </c>
      <c r="E2940">
        <v>26</v>
      </c>
      <c r="F2940" t="str">
        <f t="shared" si="90"/>
        <v/>
      </c>
      <c r="G2940" t="str">
        <f t="shared" si="91"/>
        <v/>
      </c>
      <c r="H2940">
        <v>2010</v>
      </c>
      <c r="I2940"/>
      <c r="J2940" s="40" t="s">
        <v>85</v>
      </c>
      <c r="K2940" s="11" t="b">
        <v>1</v>
      </c>
    </row>
    <row r="2941" spans="1:11" x14ac:dyDescent="0.2">
      <c r="A2941">
        <v>3013</v>
      </c>
      <c r="B2941" t="s">
        <v>6</v>
      </c>
      <c r="C2941" s="11" t="s">
        <v>40</v>
      </c>
      <c r="D2941" t="s">
        <v>2781</v>
      </c>
      <c r="E2941">
        <v>14.321999995410399</v>
      </c>
      <c r="F2941" t="str">
        <f t="shared" si="90"/>
        <v/>
      </c>
      <c r="G2941" t="str">
        <f t="shared" si="91"/>
        <v/>
      </c>
      <c r="H2941">
        <v>1942</v>
      </c>
      <c r="I2941"/>
      <c r="J2941" s="40">
        <v>0.270125</v>
      </c>
      <c r="K2941" s="11" t="b">
        <v>1</v>
      </c>
    </row>
    <row r="2942" spans="1:11" x14ac:dyDescent="0.2">
      <c r="A2942">
        <v>3014</v>
      </c>
      <c r="B2942" t="s">
        <v>5</v>
      </c>
      <c r="C2942" s="11" t="s">
        <v>45</v>
      </c>
      <c r="D2942" t="s">
        <v>2782</v>
      </c>
      <c r="E2942">
        <v>113.160000219941</v>
      </c>
      <c r="F2942" t="str">
        <f t="shared" si="90"/>
        <v/>
      </c>
      <c r="G2942" t="str">
        <f t="shared" si="91"/>
        <v/>
      </c>
      <c r="H2942">
        <v>1959</v>
      </c>
      <c r="I2942"/>
      <c r="J2942" s="40">
        <v>0.317</v>
      </c>
      <c r="K2942" s="11" t="b">
        <v>1</v>
      </c>
    </row>
    <row r="2943" spans="1:11" x14ac:dyDescent="0.2">
      <c r="A2943">
        <v>3015</v>
      </c>
      <c r="B2943" t="s">
        <v>5</v>
      </c>
      <c r="C2943" s="11" t="s">
        <v>45</v>
      </c>
      <c r="D2943" t="s">
        <v>2782</v>
      </c>
      <c r="E2943">
        <v>220.80000042915299</v>
      </c>
      <c r="F2943" t="str">
        <f t="shared" si="90"/>
        <v/>
      </c>
      <c r="G2943" t="str">
        <f t="shared" si="91"/>
        <v/>
      </c>
      <c r="H2943">
        <v>1958</v>
      </c>
      <c r="I2943"/>
      <c r="J2943" s="40">
        <v>0.314</v>
      </c>
      <c r="K2943" s="11" t="b">
        <v>0</v>
      </c>
    </row>
    <row r="2944" spans="1:11" x14ac:dyDescent="0.2">
      <c r="A2944">
        <v>3016</v>
      </c>
      <c r="B2944" t="s">
        <v>6</v>
      </c>
      <c r="C2944" s="11" t="s">
        <v>40</v>
      </c>
      <c r="D2944" t="s">
        <v>2783</v>
      </c>
      <c r="E2944">
        <v>1385.6999995559499</v>
      </c>
      <c r="F2944" t="str">
        <f t="shared" si="90"/>
        <v/>
      </c>
      <c r="G2944" t="str">
        <f t="shared" si="91"/>
        <v/>
      </c>
      <c r="H2944">
        <v>1993</v>
      </c>
      <c r="I2944"/>
      <c r="J2944" s="40">
        <v>0.43268749999999995</v>
      </c>
      <c r="K2944" s="11" t="b">
        <v>0</v>
      </c>
    </row>
    <row r="2945" spans="1:11" x14ac:dyDescent="0.2">
      <c r="A2945">
        <v>3017</v>
      </c>
      <c r="B2945" t="s">
        <v>18</v>
      </c>
      <c r="C2945" s="11" t="s">
        <v>50</v>
      </c>
      <c r="D2945" t="s">
        <v>2784</v>
      </c>
      <c r="E2945">
        <v>11.07</v>
      </c>
      <c r="F2945" t="str">
        <f t="shared" si="90"/>
        <v/>
      </c>
      <c r="G2945" t="str">
        <f t="shared" si="91"/>
        <v/>
      </c>
      <c r="H2945">
        <v>1995</v>
      </c>
      <c r="I2945"/>
      <c r="J2945" s="40" t="s">
        <v>85</v>
      </c>
      <c r="K2945" s="11" t="b">
        <v>0</v>
      </c>
    </row>
    <row r="2946" spans="1:11" x14ac:dyDescent="0.2">
      <c r="A2946">
        <v>3018</v>
      </c>
      <c r="B2946" t="s">
        <v>5</v>
      </c>
      <c r="C2946" s="11" t="s">
        <v>49</v>
      </c>
      <c r="D2946" t="s">
        <v>2785</v>
      </c>
      <c r="E2946">
        <v>326.60000063478901</v>
      </c>
      <c r="F2946" t="str">
        <f t="shared" ref="F2946:F3009" si="92">IF(B2946="PSP",E2946,"")</f>
        <v/>
      </c>
      <c r="G2946" t="str">
        <f t="shared" ref="G2946:G3009" si="93">IF(B2946="PSP",E2946*8,"")</f>
        <v/>
      </c>
      <c r="H2946">
        <v>1966</v>
      </c>
      <c r="I2946"/>
      <c r="J2946" s="40">
        <v>0.33799999999999997</v>
      </c>
      <c r="K2946" s="11" t="b">
        <v>1</v>
      </c>
    </row>
    <row r="2947" spans="1:11" x14ac:dyDescent="0.2">
      <c r="A2947">
        <v>3019</v>
      </c>
      <c r="B2947" t="s">
        <v>18</v>
      </c>
      <c r="C2947" s="11" t="s">
        <v>44</v>
      </c>
      <c r="D2947" t="s">
        <v>2786</v>
      </c>
      <c r="E2947">
        <v>192.5</v>
      </c>
      <c r="F2947" t="str">
        <f t="shared" si="92"/>
        <v/>
      </c>
      <c r="G2947" t="str">
        <f t="shared" si="93"/>
        <v/>
      </c>
      <c r="H2947">
        <v>1961</v>
      </c>
      <c r="I2947"/>
      <c r="J2947" s="40" t="s">
        <v>85</v>
      </c>
      <c r="K2947" s="11" t="b">
        <v>0</v>
      </c>
    </row>
    <row r="2948" spans="1:11" x14ac:dyDescent="0.2">
      <c r="A2948">
        <v>3020</v>
      </c>
      <c r="B2948" t="s">
        <v>18</v>
      </c>
      <c r="C2948" s="11" t="s">
        <v>47</v>
      </c>
      <c r="D2948" t="s">
        <v>2787</v>
      </c>
      <c r="E2948">
        <v>21.74</v>
      </c>
      <c r="F2948" t="str">
        <f t="shared" si="92"/>
        <v/>
      </c>
      <c r="G2948" t="str">
        <f t="shared" si="93"/>
        <v/>
      </c>
      <c r="H2948">
        <v>1953</v>
      </c>
      <c r="I2948"/>
      <c r="J2948" s="40" t="s">
        <v>85</v>
      </c>
      <c r="K2948" s="11" t="b">
        <v>0</v>
      </c>
    </row>
    <row r="2949" spans="1:11" x14ac:dyDescent="0.2">
      <c r="A2949">
        <v>3021</v>
      </c>
      <c r="B2949" t="s">
        <v>65</v>
      </c>
      <c r="C2949" s="11" t="s">
        <v>44</v>
      </c>
      <c r="D2949" t="s">
        <v>2788</v>
      </c>
      <c r="E2949">
        <v>17</v>
      </c>
      <c r="F2949" t="str">
        <f t="shared" si="92"/>
        <v/>
      </c>
      <c r="G2949" t="str">
        <f t="shared" si="93"/>
        <v/>
      </c>
      <c r="H2949">
        <v>2004</v>
      </c>
      <c r="I2949"/>
      <c r="J2949" s="40" t="s">
        <v>85</v>
      </c>
      <c r="K2949" s="11" t="b">
        <v>0</v>
      </c>
    </row>
    <row r="2950" spans="1:11" x14ac:dyDescent="0.2">
      <c r="A2950">
        <v>3022</v>
      </c>
      <c r="B2950" t="s">
        <v>18</v>
      </c>
      <c r="C2950" s="11" t="s">
        <v>57</v>
      </c>
      <c r="D2950" t="s">
        <v>2789</v>
      </c>
      <c r="E2950">
        <v>18.53</v>
      </c>
      <c r="F2950" t="str">
        <f t="shared" si="92"/>
        <v/>
      </c>
      <c r="G2950" t="str">
        <f t="shared" si="93"/>
        <v/>
      </c>
      <c r="H2950">
        <v>1961</v>
      </c>
      <c r="I2950"/>
      <c r="J2950" s="40" t="s">
        <v>85</v>
      </c>
      <c r="K2950" s="11" t="b">
        <v>0</v>
      </c>
    </row>
    <row r="2951" spans="1:11" x14ac:dyDescent="0.2">
      <c r="A2951">
        <v>3023</v>
      </c>
      <c r="B2951" t="s">
        <v>18</v>
      </c>
      <c r="C2951" s="11" t="s">
        <v>44</v>
      </c>
      <c r="D2951" t="s">
        <v>2790</v>
      </c>
      <c r="E2951">
        <v>70</v>
      </c>
      <c r="F2951" t="str">
        <f t="shared" si="92"/>
        <v/>
      </c>
      <c r="G2951" t="str">
        <f t="shared" si="93"/>
        <v/>
      </c>
      <c r="H2951">
        <v>1971</v>
      </c>
      <c r="I2951"/>
      <c r="J2951" s="40" t="s">
        <v>85</v>
      </c>
      <c r="K2951" s="11" t="b">
        <v>0</v>
      </c>
    </row>
    <row r="2952" spans="1:11" x14ac:dyDescent="0.2">
      <c r="A2952">
        <v>3024</v>
      </c>
      <c r="B2952" t="s">
        <v>7</v>
      </c>
      <c r="C2952" s="11" t="s">
        <v>37</v>
      </c>
      <c r="D2952" t="s">
        <v>2791</v>
      </c>
      <c r="E2952">
        <v>422.400000393391</v>
      </c>
      <c r="F2952" t="str">
        <f t="shared" si="92"/>
        <v/>
      </c>
      <c r="G2952" t="str">
        <f t="shared" si="93"/>
        <v/>
      </c>
      <c r="H2952">
        <v>2009</v>
      </c>
      <c r="I2952"/>
      <c r="J2952" s="40">
        <v>0.59333333333333327</v>
      </c>
      <c r="K2952" s="11" t="b">
        <v>0</v>
      </c>
    </row>
    <row r="2953" spans="1:11" x14ac:dyDescent="0.2">
      <c r="A2953">
        <v>3025</v>
      </c>
      <c r="B2953" t="s">
        <v>8</v>
      </c>
      <c r="C2953" s="11" t="s">
        <v>37</v>
      </c>
      <c r="D2953" t="s">
        <v>2791</v>
      </c>
      <c r="E2953">
        <v>129.360000059009</v>
      </c>
      <c r="F2953" t="str">
        <f t="shared" si="92"/>
        <v/>
      </c>
      <c r="G2953" t="str">
        <f t="shared" si="93"/>
        <v/>
      </c>
      <c r="H2953">
        <v>1971</v>
      </c>
      <c r="I2953"/>
      <c r="J2953" s="40">
        <v>0.30159999999999998</v>
      </c>
      <c r="K2953" s="11" t="b">
        <v>0</v>
      </c>
    </row>
    <row r="2954" spans="1:11" x14ac:dyDescent="0.2">
      <c r="A2954">
        <v>3026</v>
      </c>
      <c r="B2954" t="s">
        <v>18</v>
      </c>
      <c r="C2954" s="11" t="s">
        <v>58</v>
      </c>
      <c r="D2954" t="s">
        <v>2792</v>
      </c>
      <c r="E2954">
        <v>120</v>
      </c>
      <c r="F2954" t="str">
        <f t="shared" si="92"/>
        <v/>
      </c>
      <c r="G2954" t="str">
        <f t="shared" si="93"/>
        <v/>
      </c>
      <c r="H2954">
        <v>1971</v>
      </c>
      <c r="I2954"/>
      <c r="J2954" s="40" t="s">
        <v>85</v>
      </c>
      <c r="K2954" s="11" t="b">
        <v>0</v>
      </c>
    </row>
    <row r="2955" spans="1:11" x14ac:dyDescent="0.2">
      <c r="A2955">
        <v>3027</v>
      </c>
      <c r="B2955" t="s">
        <v>18</v>
      </c>
      <c r="C2955" s="11" t="s">
        <v>52</v>
      </c>
      <c r="D2955" t="s">
        <v>2793</v>
      </c>
      <c r="E2955">
        <v>150.4</v>
      </c>
      <c r="F2955" t="str">
        <f t="shared" si="92"/>
        <v/>
      </c>
      <c r="G2955" t="str">
        <f t="shared" si="93"/>
        <v/>
      </c>
      <c r="H2955">
        <v>1980</v>
      </c>
      <c r="I2955"/>
      <c r="J2955" s="40" t="s">
        <v>85</v>
      </c>
      <c r="K2955" s="11" t="b">
        <v>0</v>
      </c>
    </row>
    <row r="2956" spans="1:11" x14ac:dyDescent="0.2">
      <c r="A2956">
        <v>3028</v>
      </c>
      <c r="B2956" t="s">
        <v>18</v>
      </c>
      <c r="C2956" s="11" t="s">
        <v>49</v>
      </c>
      <c r="D2956" t="s">
        <v>2794</v>
      </c>
      <c r="E2956">
        <v>11.5</v>
      </c>
      <c r="F2956" t="str">
        <f t="shared" si="92"/>
        <v/>
      </c>
      <c r="G2956" t="str">
        <f t="shared" si="93"/>
        <v/>
      </c>
      <c r="H2956">
        <v>1991</v>
      </c>
      <c r="I2956"/>
      <c r="J2956" s="40" t="s">
        <v>85</v>
      </c>
      <c r="K2956" s="11" t="b">
        <v>0</v>
      </c>
    </row>
    <row r="2957" spans="1:11" x14ac:dyDescent="0.2">
      <c r="A2957">
        <v>3029</v>
      </c>
      <c r="B2957" t="s">
        <v>18</v>
      </c>
      <c r="C2957" s="11" t="s">
        <v>45</v>
      </c>
      <c r="D2957" t="s">
        <v>2795</v>
      </c>
      <c r="E2957">
        <v>364</v>
      </c>
      <c r="F2957" t="str">
        <f t="shared" si="92"/>
        <v/>
      </c>
      <c r="G2957" t="str">
        <f t="shared" si="93"/>
        <v/>
      </c>
      <c r="H2957">
        <v>1961</v>
      </c>
      <c r="I2957"/>
      <c r="J2957" s="40" t="s">
        <v>85</v>
      </c>
      <c r="K2957" s="11" t="b">
        <v>0</v>
      </c>
    </row>
    <row r="2958" spans="1:11" x14ac:dyDescent="0.2">
      <c r="A2958">
        <v>3030</v>
      </c>
      <c r="B2958" t="s">
        <v>18</v>
      </c>
      <c r="C2958" s="11" t="s">
        <v>55</v>
      </c>
      <c r="D2958" t="s">
        <v>2796</v>
      </c>
      <c r="E2958">
        <v>237</v>
      </c>
      <c r="F2958" t="str">
        <f t="shared" si="92"/>
        <v/>
      </c>
      <c r="G2958" t="str">
        <f t="shared" si="93"/>
        <v/>
      </c>
      <c r="H2958">
        <v>1974</v>
      </c>
      <c r="I2958"/>
      <c r="J2958" s="40" t="s">
        <v>85</v>
      </c>
      <c r="K2958" s="11" t="b">
        <v>0</v>
      </c>
    </row>
    <row r="2959" spans="1:11" x14ac:dyDescent="0.2">
      <c r="A2959">
        <v>3031</v>
      </c>
      <c r="B2959" t="s">
        <v>18</v>
      </c>
      <c r="C2959" s="11" t="s">
        <v>44</v>
      </c>
      <c r="D2959" t="s">
        <v>2797</v>
      </c>
      <c r="E2959">
        <v>88.6</v>
      </c>
      <c r="F2959" t="str">
        <f t="shared" si="92"/>
        <v/>
      </c>
      <c r="G2959" t="str">
        <f t="shared" si="93"/>
        <v/>
      </c>
      <c r="H2959">
        <v>1957</v>
      </c>
      <c r="I2959"/>
      <c r="J2959" s="40" t="s">
        <v>85</v>
      </c>
      <c r="K2959" s="11" t="b">
        <v>0</v>
      </c>
    </row>
    <row r="2960" spans="1:11" x14ac:dyDescent="0.2">
      <c r="A2960">
        <v>3032</v>
      </c>
      <c r="B2960" t="s">
        <v>9</v>
      </c>
      <c r="C2960" s="11" t="s">
        <v>44</v>
      </c>
      <c r="D2960" t="s">
        <v>2798</v>
      </c>
      <c r="E2960">
        <v>24.304000011086501</v>
      </c>
      <c r="F2960" t="str">
        <f t="shared" si="92"/>
        <v/>
      </c>
      <c r="G2960" t="str">
        <f t="shared" si="93"/>
        <v/>
      </c>
      <c r="H2960">
        <v>1970</v>
      </c>
      <c r="I2960"/>
      <c r="J2960" s="40">
        <v>0.29899999999999999</v>
      </c>
      <c r="K2960" s="11" t="b">
        <v>0</v>
      </c>
    </row>
    <row r="2961" spans="1:11" x14ac:dyDescent="0.2">
      <c r="A2961">
        <v>3033</v>
      </c>
      <c r="B2961" t="s">
        <v>18</v>
      </c>
      <c r="C2961" s="11" t="s">
        <v>35</v>
      </c>
      <c r="D2961" t="s">
        <v>2799</v>
      </c>
      <c r="E2961">
        <v>40</v>
      </c>
      <c r="F2961" t="str">
        <f t="shared" si="92"/>
        <v/>
      </c>
      <c r="G2961" t="str">
        <f t="shared" si="93"/>
        <v/>
      </c>
      <c r="H2961">
        <v>1988</v>
      </c>
      <c r="I2961"/>
      <c r="J2961" s="40" t="s">
        <v>85</v>
      </c>
      <c r="K2961" s="11" t="b">
        <v>0</v>
      </c>
    </row>
    <row r="2962" spans="1:11" x14ac:dyDescent="0.2">
      <c r="A2962">
        <v>3034</v>
      </c>
      <c r="B2962" t="s">
        <v>5</v>
      </c>
      <c r="C2962" s="11" t="s">
        <v>48</v>
      </c>
      <c r="D2962" t="s">
        <v>2800</v>
      </c>
      <c r="E2962">
        <v>230.00000044703501</v>
      </c>
      <c r="F2962" t="str">
        <f t="shared" si="92"/>
        <v/>
      </c>
      <c r="G2962" t="str">
        <f t="shared" si="93"/>
        <v/>
      </c>
      <c r="H2962">
        <v>1961</v>
      </c>
      <c r="I2962"/>
      <c r="J2962" s="40">
        <v>0.32299999999999995</v>
      </c>
      <c r="K2962" s="11" t="b">
        <v>0</v>
      </c>
    </row>
    <row r="2963" spans="1:11" x14ac:dyDescent="0.2">
      <c r="A2963">
        <v>3035</v>
      </c>
      <c r="B2963" t="s">
        <v>18</v>
      </c>
      <c r="C2963" s="11" t="s">
        <v>34</v>
      </c>
      <c r="D2963" t="s">
        <v>2801</v>
      </c>
      <c r="E2963">
        <v>18</v>
      </c>
      <c r="F2963" t="str">
        <f t="shared" si="92"/>
        <v/>
      </c>
      <c r="G2963" t="str">
        <f t="shared" si="93"/>
        <v/>
      </c>
      <c r="H2963">
        <v>1959</v>
      </c>
      <c r="I2963"/>
      <c r="J2963" s="40" t="s">
        <v>85</v>
      </c>
      <c r="K2963" s="11" t="b">
        <v>0</v>
      </c>
    </row>
    <row r="2964" spans="1:11" x14ac:dyDescent="0.2">
      <c r="A2964">
        <v>3036</v>
      </c>
      <c r="B2964" t="s">
        <v>18</v>
      </c>
      <c r="C2964" s="11" t="s">
        <v>51</v>
      </c>
      <c r="D2964" t="s">
        <v>2802</v>
      </c>
      <c r="E2964">
        <v>24</v>
      </c>
      <c r="F2964" t="str">
        <f t="shared" si="92"/>
        <v/>
      </c>
      <c r="G2964" t="str">
        <f t="shared" si="93"/>
        <v/>
      </c>
      <c r="H2964">
        <v>1958</v>
      </c>
      <c r="I2964"/>
      <c r="J2964" s="40" t="s">
        <v>85</v>
      </c>
      <c r="K2964" s="11" t="b">
        <v>0</v>
      </c>
    </row>
    <row r="2965" spans="1:11" x14ac:dyDescent="0.2">
      <c r="A2965">
        <v>3037</v>
      </c>
      <c r="B2965" t="s">
        <v>18</v>
      </c>
      <c r="C2965" s="11" t="s">
        <v>35</v>
      </c>
      <c r="D2965" t="s">
        <v>2803</v>
      </c>
      <c r="E2965">
        <v>10.199999999999999</v>
      </c>
      <c r="F2965" t="str">
        <f t="shared" si="92"/>
        <v/>
      </c>
      <c r="G2965" t="str">
        <f t="shared" si="93"/>
        <v/>
      </c>
      <c r="H2965">
        <v>1967</v>
      </c>
      <c r="I2965"/>
      <c r="J2965" s="40" t="s">
        <v>85</v>
      </c>
      <c r="K2965" s="11" t="b">
        <v>0</v>
      </c>
    </row>
    <row r="2966" spans="1:11" x14ac:dyDescent="0.2">
      <c r="A2966">
        <v>3038</v>
      </c>
      <c r="B2966" t="s">
        <v>7</v>
      </c>
      <c r="C2966" s="11" t="s">
        <v>52</v>
      </c>
      <c r="D2966" t="s">
        <v>2804</v>
      </c>
      <c r="E2966">
        <v>104.064000096917</v>
      </c>
      <c r="F2966" t="str">
        <f t="shared" si="92"/>
        <v/>
      </c>
      <c r="G2966" t="str">
        <f t="shared" si="93"/>
        <v/>
      </c>
      <c r="H2966">
        <v>2010</v>
      </c>
      <c r="I2966"/>
      <c r="J2966" s="40">
        <v>0.6</v>
      </c>
      <c r="K2966" s="11" t="b">
        <v>1</v>
      </c>
    </row>
    <row r="2967" spans="1:11" x14ac:dyDescent="0.2">
      <c r="A2967">
        <v>3039</v>
      </c>
      <c r="B2967" t="s">
        <v>18</v>
      </c>
      <c r="C2967" s="11" t="s">
        <v>57</v>
      </c>
      <c r="D2967" t="s">
        <v>2805</v>
      </c>
      <c r="E2967">
        <v>159</v>
      </c>
      <c r="F2967" t="str">
        <f t="shared" si="92"/>
        <v/>
      </c>
      <c r="G2967" t="str">
        <f t="shared" si="93"/>
        <v/>
      </c>
      <c r="H2967">
        <v>1953</v>
      </c>
      <c r="I2967"/>
      <c r="J2967" s="40" t="s">
        <v>85</v>
      </c>
      <c r="K2967" s="11" t="b">
        <v>0</v>
      </c>
    </row>
    <row r="2968" spans="1:11" x14ac:dyDescent="0.2">
      <c r="A2968">
        <v>3040</v>
      </c>
      <c r="B2968" t="s">
        <v>18</v>
      </c>
      <c r="C2968" s="11" t="s">
        <v>35</v>
      </c>
      <c r="D2968" t="s">
        <v>2806</v>
      </c>
      <c r="E2968">
        <v>90</v>
      </c>
      <c r="F2968" t="str">
        <f t="shared" si="92"/>
        <v/>
      </c>
      <c r="G2968" t="str">
        <f t="shared" si="93"/>
        <v/>
      </c>
      <c r="H2968">
        <v>1981</v>
      </c>
      <c r="I2968"/>
      <c r="J2968" s="40" t="s">
        <v>85</v>
      </c>
      <c r="K2968" s="11" t="b">
        <v>0</v>
      </c>
    </row>
    <row r="2969" spans="1:11" x14ac:dyDescent="0.2">
      <c r="A2969">
        <v>3041</v>
      </c>
      <c r="B2969" t="s">
        <v>18</v>
      </c>
      <c r="C2969" s="11" t="s">
        <v>35</v>
      </c>
      <c r="D2969" t="s">
        <v>2807</v>
      </c>
      <c r="E2969">
        <v>20</v>
      </c>
      <c r="F2969" t="str">
        <f t="shared" si="92"/>
        <v/>
      </c>
      <c r="G2969" t="str">
        <f t="shared" si="93"/>
        <v/>
      </c>
      <c r="H2969">
        <v>1958</v>
      </c>
      <c r="I2969"/>
      <c r="J2969" s="40" t="s">
        <v>85</v>
      </c>
      <c r="K2969" s="11" t="b">
        <v>0</v>
      </c>
    </row>
    <row r="2970" spans="1:11" x14ac:dyDescent="0.2">
      <c r="A2970">
        <v>3042</v>
      </c>
      <c r="B2970" t="s">
        <v>9</v>
      </c>
      <c r="C2970" s="11" t="s">
        <v>55</v>
      </c>
      <c r="D2970" t="s">
        <v>2808</v>
      </c>
      <c r="E2970">
        <v>49.000000022351699</v>
      </c>
      <c r="F2970" t="str">
        <f t="shared" si="92"/>
        <v/>
      </c>
      <c r="G2970" t="str">
        <f t="shared" si="93"/>
        <v/>
      </c>
      <c r="H2970">
        <v>1976</v>
      </c>
      <c r="I2970"/>
      <c r="J2970" s="40">
        <v>0.31459999999999999</v>
      </c>
      <c r="K2970" s="11" t="b">
        <v>1</v>
      </c>
    </row>
    <row r="2971" spans="1:11" x14ac:dyDescent="0.2">
      <c r="A2971">
        <v>3043</v>
      </c>
      <c r="B2971" t="s">
        <v>67</v>
      </c>
      <c r="C2971" s="11" t="s">
        <v>55</v>
      </c>
      <c r="D2971" t="s">
        <v>2808</v>
      </c>
      <c r="E2971">
        <v>43.2000000402331</v>
      </c>
      <c r="F2971" t="str">
        <f t="shared" si="92"/>
        <v/>
      </c>
      <c r="G2971" t="str">
        <f t="shared" si="93"/>
        <v/>
      </c>
      <c r="H2971">
        <v>1985</v>
      </c>
      <c r="I2971"/>
      <c r="J2971" s="40">
        <v>0.41718749999999999</v>
      </c>
      <c r="K2971" s="11" t="b">
        <v>1</v>
      </c>
    </row>
    <row r="2972" spans="1:11" x14ac:dyDescent="0.2">
      <c r="A2972">
        <v>3044</v>
      </c>
      <c r="B2972" t="s">
        <v>66</v>
      </c>
      <c r="C2972" s="11" t="s">
        <v>55</v>
      </c>
      <c r="D2972" t="s">
        <v>2809</v>
      </c>
      <c r="E2972">
        <v>20.640000019222501</v>
      </c>
      <c r="F2972" t="str">
        <f t="shared" si="92"/>
        <v/>
      </c>
      <c r="G2972" t="str">
        <f t="shared" si="93"/>
        <v/>
      </c>
      <c r="H2972">
        <v>1959</v>
      </c>
      <c r="I2972"/>
      <c r="J2972" s="40">
        <v>0.33431250000000001</v>
      </c>
      <c r="K2972" s="11" t="b">
        <v>0</v>
      </c>
    </row>
    <row r="2973" spans="1:11" x14ac:dyDescent="0.2">
      <c r="A2973">
        <v>3045</v>
      </c>
      <c r="B2973" t="s">
        <v>4</v>
      </c>
      <c r="C2973" s="11" t="s">
        <v>37</v>
      </c>
      <c r="D2973" t="s">
        <v>2810</v>
      </c>
      <c r="E2973">
        <v>2430.0999980941401</v>
      </c>
      <c r="F2973" t="str">
        <f t="shared" si="92"/>
        <v/>
      </c>
      <c r="G2973" t="str">
        <f t="shared" si="93"/>
        <v/>
      </c>
      <c r="H2973">
        <v>1972</v>
      </c>
      <c r="I2973"/>
      <c r="J2973" s="40">
        <v>0.33</v>
      </c>
      <c r="K2973" s="11" t="b">
        <v>0</v>
      </c>
    </row>
    <row r="2974" spans="1:11" x14ac:dyDescent="0.2">
      <c r="A2974">
        <v>3046</v>
      </c>
      <c r="B2974" t="s">
        <v>9</v>
      </c>
      <c r="C2974" s="11" t="s">
        <v>37</v>
      </c>
      <c r="D2974" t="s">
        <v>2810</v>
      </c>
      <c r="E2974">
        <v>78.400000035762801</v>
      </c>
      <c r="F2974" t="str">
        <f t="shared" si="92"/>
        <v/>
      </c>
      <c r="G2974" t="str">
        <f t="shared" si="93"/>
        <v/>
      </c>
      <c r="H2974">
        <v>1973</v>
      </c>
      <c r="I2974"/>
      <c r="J2974" s="40">
        <v>0.30680000000000002</v>
      </c>
      <c r="K2974" s="11" t="b">
        <v>0</v>
      </c>
    </row>
    <row r="2975" spans="1:11" x14ac:dyDescent="0.2">
      <c r="A2975">
        <v>3047</v>
      </c>
      <c r="B2975" t="s">
        <v>5</v>
      </c>
      <c r="C2975" s="11" t="s">
        <v>61</v>
      </c>
      <c r="D2975" t="s">
        <v>2811</v>
      </c>
      <c r="E2975">
        <v>115.00000022351701</v>
      </c>
      <c r="F2975" t="str">
        <f t="shared" si="92"/>
        <v/>
      </c>
      <c r="G2975" t="str">
        <f t="shared" si="93"/>
        <v/>
      </c>
      <c r="H2975">
        <v>1980</v>
      </c>
      <c r="I2975"/>
      <c r="J2975" s="40">
        <v>0.38</v>
      </c>
      <c r="K2975" s="11" t="b">
        <v>0</v>
      </c>
    </row>
    <row r="2976" spans="1:11" x14ac:dyDescent="0.2">
      <c r="A2976">
        <v>3048</v>
      </c>
      <c r="B2976" t="s">
        <v>66</v>
      </c>
      <c r="C2976" s="11" t="s">
        <v>41</v>
      </c>
      <c r="D2976" t="s">
        <v>2812</v>
      </c>
      <c r="E2976">
        <v>15.8400000147521</v>
      </c>
      <c r="F2976" t="str">
        <f t="shared" si="92"/>
        <v/>
      </c>
      <c r="G2976" t="str">
        <f t="shared" si="93"/>
        <v/>
      </c>
      <c r="H2976">
        <v>1977</v>
      </c>
      <c r="I2976"/>
      <c r="J2976" s="40">
        <v>0.39168750000000002</v>
      </c>
      <c r="K2976" s="11" t="b">
        <v>1</v>
      </c>
    </row>
    <row r="2977" spans="1:11" x14ac:dyDescent="0.2">
      <c r="A2977">
        <v>3049</v>
      </c>
      <c r="B2977" t="s">
        <v>21</v>
      </c>
      <c r="C2977" s="11" t="s">
        <v>52</v>
      </c>
      <c r="D2977" t="s">
        <v>2813</v>
      </c>
      <c r="E2977">
        <v>19.399999999999999</v>
      </c>
      <c r="F2977" t="str">
        <f t="shared" si="92"/>
        <v/>
      </c>
      <c r="G2977" t="str">
        <f t="shared" si="93"/>
        <v/>
      </c>
      <c r="H2977">
        <v>1968</v>
      </c>
      <c r="I2977"/>
      <c r="J2977" s="40" t="s">
        <v>85</v>
      </c>
      <c r="K2977" s="11" t="b">
        <v>1</v>
      </c>
    </row>
    <row r="2978" spans="1:11" x14ac:dyDescent="0.2">
      <c r="A2978">
        <v>3050</v>
      </c>
      <c r="B2978" t="s">
        <v>18</v>
      </c>
      <c r="C2978" s="11" t="s">
        <v>36</v>
      </c>
      <c r="D2978" t="s">
        <v>2814</v>
      </c>
      <c r="E2978">
        <v>93</v>
      </c>
      <c r="F2978" t="str">
        <f t="shared" si="92"/>
        <v/>
      </c>
      <c r="G2978" t="str">
        <f t="shared" si="93"/>
        <v/>
      </c>
      <c r="H2978">
        <v>1965</v>
      </c>
      <c r="I2978"/>
      <c r="J2978" s="40" t="s">
        <v>85</v>
      </c>
      <c r="K2978" s="11" t="b">
        <v>0</v>
      </c>
    </row>
    <row r="2979" spans="1:11" x14ac:dyDescent="0.2">
      <c r="A2979">
        <v>3051</v>
      </c>
      <c r="B2979" t="s">
        <v>21</v>
      </c>
      <c r="C2979" s="11" t="s">
        <v>37</v>
      </c>
      <c r="D2979" t="s">
        <v>2815</v>
      </c>
      <c r="E2979">
        <v>45.3</v>
      </c>
      <c r="F2979" t="str">
        <f t="shared" si="92"/>
        <v/>
      </c>
      <c r="G2979" t="str">
        <f t="shared" si="93"/>
        <v/>
      </c>
      <c r="H2979">
        <v>2002</v>
      </c>
      <c r="I2979"/>
      <c r="J2979" s="40" t="s">
        <v>85</v>
      </c>
      <c r="K2979" s="11" t="b">
        <v>1</v>
      </c>
    </row>
    <row r="2980" spans="1:11" x14ac:dyDescent="0.2">
      <c r="A2980">
        <v>3052</v>
      </c>
      <c r="B2980" t="s">
        <v>7</v>
      </c>
      <c r="C2980" s="11" t="s">
        <v>52</v>
      </c>
      <c r="D2980" t="s">
        <v>2816</v>
      </c>
      <c r="E2980">
        <v>1497.6000013947501</v>
      </c>
      <c r="F2980" t="str">
        <f t="shared" si="92"/>
        <v/>
      </c>
      <c r="G2980" t="str">
        <f t="shared" si="93"/>
        <v/>
      </c>
      <c r="H2980">
        <v>2003</v>
      </c>
      <c r="I2980"/>
      <c r="J2980" s="40">
        <v>0.55333333333333334</v>
      </c>
      <c r="K2980" s="11" t="b">
        <v>0</v>
      </c>
    </row>
    <row r="2981" spans="1:11" x14ac:dyDescent="0.2">
      <c r="A2981">
        <v>3053</v>
      </c>
      <c r="B2981" t="s">
        <v>66</v>
      </c>
      <c r="C2981" s="11" t="s">
        <v>52</v>
      </c>
      <c r="D2981" t="s">
        <v>2816</v>
      </c>
      <c r="E2981">
        <v>316.80000029504299</v>
      </c>
      <c r="F2981" t="str">
        <f t="shared" si="92"/>
        <v/>
      </c>
      <c r="G2981" t="str">
        <f t="shared" si="93"/>
        <v/>
      </c>
      <c r="H2981">
        <v>1974</v>
      </c>
      <c r="I2981"/>
      <c r="J2981" s="40">
        <v>0.38212499999999999</v>
      </c>
      <c r="K2981" s="11" t="b">
        <v>0</v>
      </c>
    </row>
    <row r="2982" spans="1:11" x14ac:dyDescent="0.2">
      <c r="A2982">
        <v>3054</v>
      </c>
      <c r="B2982" t="s">
        <v>6</v>
      </c>
      <c r="C2982" s="11" t="s">
        <v>38</v>
      </c>
      <c r="D2982" t="s">
        <v>2817</v>
      </c>
      <c r="E2982">
        <v>31.6199999898672</v>
      </c>
      <c r="F2982" t="str">
        <f t="shared" si="92"/>
        <v/>
      </c>
      <c r="G2982" t="str">
        <f t="shared" si="93"/>
        <v/>
      </c>
      <c r="H2982">
        <v>1951</v>
      </c>
      <c r="I2982"/>
      <c r="J2982" s="40">
        <v>0.29881250000000004</v>
      </c>
      <c r="K2982" s="11" t="b">
        <v>0</v>
      </c>
    </row>
    <row r="2983" spans="1:11" x14ac:dyDescent="0.2">
      <c r="A2983">
        <v>3055</v>
      </c>
      <c r="B2983" t="s">
        <v>9</v>
      </c>
      <c r="C2983" s="11" t="s">
        <v>38</v>
      </c>
      <c r="D2983" t="s">
        <v>2817</v>
      </c>
      <c r="E2983">
        <v>19.2080000087619</v>
      </c>
      <c r="F2983" t="str">
        <f t="shared" si="92"/>
        <v/>
      </c>
      <c r="G2983" t="str">
        <f t="shared" si="93"/>
        <v/>
      </c>
      <c r="H2983">
        <v>1967</v>
      </c>
      <c r="I2983"/>
      <c r="J2983" s="40">
        <v>0.29120000000000001</v>
      </c>
      <c r="K2983" s="11" t="b">
        <v>0</v>
      </c>
    </row>
    <row r="2984" spans="1:11" x14ac:dyDescent="0.2">
      <c r="A2984">
        <v>3056</v>
      </c>
      <c r="B2984" t="s">
        <v>67</v>
      </c>
      <c r="C2984" s="11" t="s">
        <v>38</v>
      </c>
      <c r="D2984" t="s">
        <v>2817</v>
      </c>
      <c r="E2984">
        <v>42.7200000397861</v>
      </c>
      <c r="F2984" t="str">
        <f t="shared" si="92"/>
        <v/>
      </c>
      <c r="G2984" t="str">
        <f t="shared" si="93"/>
        <v/>
      </c>
      <c r="H2984">
        <v>1965</v>
      </c>
      <c r="I2984"/>
      <c r="J2984" s="40">
        <v>0.35343750000000002</v>
      </c>
      <c r="K2984" s="11" t="b">
        <v>1</v>
      </c>
    </row>
    <row r="2985" spans="1:11" x14ac:dyDescent="0.2">
      <c r="A2985">
        <v>3057</v>
      </c>
      <c r="B2985" t="s">
        <v>6</v>
      </c>
      <c r="C2985" s="11" t="s">
        <v>40</v>
      </c>
      <c r="D2985" t="s">
        <v>2818</v>
      </c>
      <c r="E2985">
        <v>62.495999979972801</v>
      </c>
      <c r="F2985" t="str">
        <f t="shared" si="92"/>
        <v/>
      </c>
      <c r="G2985" t="str">
        <f t="shared" si="93"/>
        <v/>
      </c>
      <c r="H2985">
        <v>1957</v>
      </c>
      <c r="I2985"/>
      <c r="J2985" s="40">
        <v>0.31793749999999998</v>
      </c>
      <c r="K2985" s="11" t="b">
        <v>1</v>
      </c>
    </row>
    <row r="2986" spans="1:11" x14ac:dyDescent="0.2">
      <c r="A2986">
        <v>3058</v>
      </c>
      <c r="B2986" t="s">
        <v>6</v>
      </c>
      <c r="C2986" s="11" t="s">
        <v>40</v>
      </c>
      <c r="D2986" t="s">
        <v>2818</v>
      </c>
      <c r="E2986">
        <v>626.07599979937095</v>
      </c>
      <c r="F2986" t="str">
        <f t="shared" si="92"/>
        <v/>
      </c>
      <c r="G2986" t="str">
        <f t="shared" si="93"/>
        <v/>
      </c>
      <c r="H2986">
        <v>1957</v>
      </c>
      <c r="I2986"/>
      <c r="J2986" s="40">
        <v>0.31793749999999998</v>
      </c>
      <c r="K2986" s="11" t="b">
        <v>0</v>
      </c>
    </row>
    <row r="2987" spans="1:11" x14ac:dyDescent="0.2">
      <c r="A2987">
        <v>3059</v>
      </c>
      <c r="B2987" t="s">
        <v>21</v>
      </c>
      <c r="C2987" s="11" t="s">
        <v>40</v>
      </c>
      <c r="D2987" t="s">
        <v>2819</v>
      </c>
      <c r="E2987">
        <v>37</v>
      </c>
      <c r="F2987" t="str">
        <f t="shared" si="92"/>
        <v/>
      </c>
      <c r="G2987" t="str">
        <f t="shared" si="93"/>
        <v/>
      </c>
      <c r="H2987">
        <v>2010</v>
      </c>
      <c r="I2987"/>
      <c r="J2987" s="40" t="s">
        <v>85</v>
      </c>
      <c r="K2987" s="11" t="b">
        <v>1</v>
      </c>
    </row>
    <row r="2988" spans="1:11" x14ac:dyDescent="0.2">
      <c r="A2988">
        <v>3060</v>
      </c>
      <c r="B2988" t="s">
        <v>18</v>
      </c>
      <c r="C2988" s="11" t="s">
        <v>49</v>
      </c>
      <c r="D2988" t="s">
        <v>2820</v>
      </c>
      <c r="E2988">
        <v>15.9</v>
      </c>
      <c r="F2988" t="str">
        <f t="shared" si="92"/>
        <v/>
      </c>
      <c r="G2988" t="str">
        <f t="shared" si="93"/>
        <v/>
      </c>
      <c r="H2988">
        <v>1986</v>
      </c>
      <c r="I2988"/>
      <c r="J2988" s="40" t="s">
        <v>85</v>
      </c>
      <c r="K2988" s="11" t="b">
        <v>0</v>
      </c>
    </row>
    <row r="2989" spans="1:11" x14ac:dyDescent="0.2">
      <c r="A2989">
        <v>3061</v>
      </c>
      <c r="B2989" t="s">
        <v>18</v>
      </c>
      <c r="C2989" s="11" t="s">
        <v>49</v>
      </c>
      <c r="D2989" t="s">
        <v>2821</v>
      </c>
      <c r="E2989">
        <v>15.9</v>
      </c>
      <c r="F2989" t="str">
        <f t="shared" si="92"/>
        <v/>
      </c>
      <c r="G2989" t="str">
        <f t="shared" si="93"/>
        <v/>
      </c>
      <c r="H2989">
        <v>1986</v>
      </c>
      <c r="I2989"/>
      <c r="J2989" s="40" t="s">
        <v>85</v>
      </c>
      <c r="K2989" s="11" t="b">
        <v>0</v>
      </c>
    </row>
    <row r="2990" spans="1:11" x14ac:dyDescent="0.2">
      <c r="A2990">
        <v>3062</v>
      </c>
      <c r="B2990" t="s">
        <v>6</v>
      </c>
      <c r="C2990" s="11" t="s">
        <v>45</v>
      </c>
      <c r="D2990" t="s">
        <v>2822</v>
      </c>
      <c r="E2990">
        <v>46.499999985098803</v>
      </c>
      <c r="F2990" t="str">
        <f t="shared" si="92"/>
        <v/>
      </c>
      <c r="G2990" t="str">
        <f t="shared" si="93"/>
        <v/>
      </c>
      <c r="H2990">
        <v>1970</v>
      </c>
      <c r="I2990"/>
      <c r="J2990" s="40">
        <v>0.359375</v>
      </c>
      <c r="K2990" s="11" t="b">
        <v>1</v>
      </c>
    </row>
    <row r="2991" spans="1:11" x14ac:dyDescent="0.2">
      <c r="A2991">
        <v>3064</v>
      </c>
      <c r="B2991" t="s">
        <v>18</v>
      </c>
      <c r="C2991" s="11" t="s">
        <v>50</v>
      </c>
      <c r="D2991" t="s">
        <v>2823</v>
      </c>
      <c r="E2991">
        <v>183</v>
      </c>
      <c r="F2991" t="str">
        <f t="shared" si="92"/>
        <v/>
      </c>
      <c r="G2991" t="str">
        <f t="shared" si="93"/>
        <v/>
      </c>
      <c r="H2991">
        <v>1974</v>
      </c>
      <c r="I2991"/>
      <c r="J2991" s="40" t="s">
        <v>85</v>
      </c>
      <c r="K2991" s="11" t="b">
        <v>0</v>
      </c>
    </row>
    <row r="2992" spans="1:11" x14ac:dyDescent="0.2">
      <c r="A2992">
        <v>3065</v>
      </c>
      <c r="B2992" t="s">
        <v>18</v>
      </c>
      <c r="C2992" s="11" t="s">
        <v>50</v>
      </c>
      <c r="D2992" t="s">
        <v>2824</v>
      </c>
      <c r="E2992">
        <v>47</v>
      </c>
      <c r="F2992" t="str">
        <f t="shared" si="92"/>
        <v/>
      </c>
      <c r="G2992" t="str">
        <f t="shared" si="93"/>
        <v/>
      </c>
      <c r="H2992">
        <v>1956</v>
      </c>
      <c r="I2992"/>
      <c r="J2992" s="40" t="s">
        <v>85</v>
      </c>
      <c r="K2992" s="11" t="b">
        <v>0</v>
      </c>
    </row>
    <row r="2993" spans="1:11" x14ac:dyDescent="0.2">
      <c r="A2993">
        <v>3066</v>
      </c>
      <c r="B2993" t="s">
        <v>18</v>
      </c>
      <c r="C2993" s="11" t="s">
        <v>44</v>
      </c>
      <c r="D2993" t="s">
        <v>2825</v>
      </c>
      <c r="E2993">
        <v>156</v>
      </c>
      <c r="F2993" t="str">
        <f t="shared" si="92"/>
        <v/>
      </c>
      <c r="G2993" t="str">
        <f t="shared" si="93"/>
        <v/>
      </c>
      <c r="H2993">
        <v>1951</v>
      </c>
      <c r="I2993"/>
      <c r="J2993" s="40" t="s">
        <v>85</v>
      </c>
      <c r="K2993" s="11" t="b">
        <v>0</v>
      </c>
    </row>
    <row r="2994" spans="1:11" x14ac:dyDescent="0.2">
      <c r="A2994">
        <v>3067</v>
      </c>
      <c r="B2994" t="s">
        <v>8</v>
      </c>
      <c r="C2994" s="11" t="s">
        <v>43</v>
      </c>
      <c r="D2994" t="s">
        <v>2826</v>
      </c>
      <c r="E2994">
        <v>17.640000008046599</v>
      </c>
      <c r="F2994" t="str">
        <f t="shared" si="92"/>
        <v/>
      </c>
      <c r="G2994" t="str">
        <f t="shared" si="93"/>
        <v/>
      </c>
      <c r="H2994">
        <v>1999</v>
      </c>
      <c r="I2994"/>
      <c r="J2994" s="40">
        <v>0.37439999999999996</v>
      </c>
      <c r="K2994" s="11" t="b">
        <v>1</v>
      </c>
    </row>
    <row r="2995" spans="1:11" x14ac:dyDescent="0.2">
      <c r="A2995">
        <v>3068</v>
      </c>
      <c r="B2995" t="s">
        <v>8</v>
      </c>
      <c r="C2995" s="11" t="s">
        <v>42</v>
      </c>
      <c r="D2995" t="s">
        <v>2827</v>
      </c>
      <c r="E2995">
        <v>10.5154000047967</v>
      </c>
      <c r="F2995" t="str">
        <f t="shared" si="92"/>
        <v/>
      </c>
      <c r="G2995" t="str">
        <f t="shared" si="93"/>
        <v/>
      </c>
      <c r="H2995">
        <v>1981</v>
      </c>
      <c r="I2995"/>
      <c r="J2995" s="40">
        <v>0.3276</v>
      </c>
      <c r="K2995" s="11" t="b">
        <v>1</v>
      </c>
    </row>
    <row r="2996" spans="1:11" x14ac:dyDescent="0.2">
      <c r="A2996">
        <v>3069</v>
      </c>
      <c r="B2996" t="s">
        <v>21</v>
      </c>
      <c r="C2996" s="11" t="s">
        <v>36</v>
      </c>
      <c r="D2996" t="s">
        <v>2828</v>
      </c>
      <c r="E2996">
        <v>23</v>
      </c>
      <c r="F2996" t="str">
        <f t="shared" si="92"/>
        <v/>
      </c>
      <c r="G2996" t="str">
        <f t="shared" si="93"/>
        <v/>
      </c>
      <c r="H2996">
        <v>1972</v>
      </c>
      <c r="I2996"/>
      <c r="J2996" s="40" t="s">
        <v>85</v>
      </c>
      <c r="K2996" s="11" t="b">
        <v>1</v>
      </c>
    </row>
    <row r="2997" spans="1:11" x14ac:dyDescent="0.2">
      <c r="A2997">
        <v>3070</v>
      </c>
      <c r="B2997" t="s">
        <v>66</v>
      </c>
      <c r="C2997" s="11" t="s">
        <v>36</v>
      </c>
      <c r="D2997" t="s">
        <v>2829</v>
      </c>
      <c r="E2997">
        <v>96.576000089943406</v>
      </c>
      <c r="F2997" t="str">
        <f t="shared" si="92"/>
        <v/>
      </c>
      <c r="G2997" t="str">
        <f t="shared" si="93"/>
        <v/>
      </c>
      <c r="H2997">
        <v>1988</v>
      </c>
      <c r="I2997"/>
      <c r="J2997" s="40">
        <v>0.42674999999999996</v>
      </c>
      <c r="K2997" s="11" t="b">
        <v>1</v>
      </c>
    </row>
    <row r="2998" spans="1:11" x14ac:dyDescent="0.2">
      <c r="A2998">
        <v>3071</v>
      </c>
      <c r="B2998" t="s">
        <v>10</v>
      </c>
      <c r="C2998" s="11" t="s">
        <v>51</v>
      </c>
      <c r="D2998" t="s">
        <v>2830</v>
      </c>
      <c r="E2998">
        <v>54</v>
      </c>
      <c r="F2998">
        <f t="shared" si="92"/>
        <v>54</v>
      </c>
      <c r="G2998">
        <f t="shared" si="93"/>
        <v>432</v>
      </c>
      <c r="H2998">
        <v>1970</v>
      </c>
      <c r="I2998"/>
      <c r="J2998" s="40" t="s">
        <v>85</v>
      </c>
      <c r="K2998" s="11" t="b">
        <v>0</v>
      </c>
    </row>
    <row r="2999" spans="1:11" x14ac:dyDescent="0.2">
      <c r="A2999">
        <v>3072</v>
      </c>
      <c r="B2999" t="s">
        <v>67</v>
      </c>
      <c r="C2999" s="11" t="s">
        <v>52</v>
      </c>
      <c r="D2999" t="s">
        <v>2831</v>
      </c>
      <c r="E2999">
        <v>9.6576000089943399</v>
      </c>
      <c r="F2999" t="str">
        <f t="shared" si="92"/>
        <v/>
      </c>
      <c r="G2999" t="str">
        <f t="shared" si="93"/>
        <v/>
      </c>
      <c r="H2999">
        <v>1977</v>
      </c>
      <c r="I2999"/>
      <c r="J2999" s="40">
        <v>0.39168750000000002</v>
      </c>
      <c r="K2999" s="11" t="b">
        <v>1</v>
      </c>
    </row>
    <row r="3000" spans="1:11" x14ac:dyDescent="0.2">
      <c r="A3000">
        <v>3073</v>
      </c>
      <c r="B3000" t="s">
        <v>18</v>
      </c>
      <c r="C3000" s="11" t="s">
        <v>35</v>
      </c>
      <c r="D3000" t="s">
        <v>2832</v>
      </c>
      <c r="E3000">
        <v>15.3</v>
      </c>
      <c r="F3000" t="str">
        <f t="shared" si="92"/>
        <v/>
      </c>
      <c r="G3000" t="str">
        <f t="shared" si="93"/>
        <v/>
      </c>
      <c r="H3000">
        <v>1919</v>
      </c>
      <c r="I3000"/>
      <c r="J3000" s="40" t="s">
        <v>85</v>
      </c>
      <c r="K3000" s="11" t="b">
        <v>0</v>
      </c>
    </row>
    <row r="3001" spans="1:11" x14ac:dyDescent="0.2">
      <c r="A3001">
        <v>3074</v>
      </c>
      <c r="B3001" t="s">
        <v>18</v>
      </c>
      <c r="C3001" s="11" t="s">
        <v>35</v>
      </c>
      <c r="D3001" t="s">
        <v>2833</v>
      </c>
      <c r="E3001">
        <v>159.9</v>
      </c>
      <c r="F3001" t="str">
        <f t="shared" si="92"/>
        <v/>
      </c>
      <c r="G3001" t="str">
        <f t="shared" si="93"/>
        <v/>
      </c>
      <c r="H3001">
        <v>1961</v>
      </c>
      <c r="I3001"/>
      <c r="J3001" s="40" t="s">
        <v>85</v>
      </c>
      <c r="K3001" s="11" t="b">
        <v>0</v>
      </c>
    </row>
    <row r="3002" spans="1:11" x14ac:dyDescent="0.2">
      <c r="A3002">
        <v>3075</v>
      </c>
      <c r="B3002" t="s">
        <v>18</v>
      </c>
      <c r="C3002" s="11" t="s">
        <v>35</v>
      </c>
      <c r="D3002" t="s">
        <v>2834</v>
      </c>
      <c r="E3002">
        <v>16.2</v>
      </c>
      <c r="F3002" t="str">
        <f t="shared" si="92"/>
        <v/>
      </c>
      <c r="G3002" t="str">
        <f t="shared" si="93"/>
        <v/>
      </c>
      <c r="H3002">
        <v>1956</v>
      </c>
      <c r="I3002"/>
      <c r="J3002" s="40" t="s">
        <v>85</v>
      </c>
      <c r="K3002" s="11" t="b">
        <v>0</v>
      </c>
    </row>
    <row r="3003" spans="1:11" x14ac:dyDescent="0.2">
      <c r="A3003">
        <v>3076</v>
      </c>
      <c r="B3003" t="s">
        <v>18</v>
      </c>
      <c r="C3003" s="11" t="s">
        <v>35</v>
      </c>
      <c r="D3003" t="s">
        <v>2835</v>
      </c>
      <c r="E3003">
        <v>140</v>
      </c>
      <c r="F3003" t="str">
        <f t="shared" si="92"/>
        <v/>
      </c>
      <c r="G3003" t="str">
        <f t="shared" si="93"/>
        <v/>
      </c>
      <c r="H3003">
        <v>1959</v>
      </c>
      <c r="I3003"/>
      <c r="J3003" s="40" t="s">
        <v>85</v>
      </c>
      <c r="K3003" s="11" t="b">
        <v>0</v>
      </c>
    </row>
    <row r="3004" spans="1:11" x14ac:dyDescent="0.2">
      <c r="A3004">
        <v>3077</v>
      </c>
      <c r="B3004" t="s">
        <v>18</v>
      </c>
      <c r="C3004" s="11" t="s">
        <v>35</v>
      </c>
      <c r="D3004" t="s">
        <v>2836</v>
      </c>
      <c r="E3004">
        <v>98</v>
      </c>
      <c r="F3004" t="str">
        <f t="shared" si="92"/>
        <v/>
      </c>
      <c r="G3004" t="str">
        <f t="shared" si="93"/>
        <v/>
      </c>
      <c r="H3004">
        <v>2005</v>
      </c>
      <c r="I3004"/>
      <c r="J3004" s="40" t="s">
        <v>85</v>
      </c>
      <c r="K3004" s="11" t="b">
        <v>0</v>
      </c>
    </row>
    <row r="3005" spans="1:11" x14ac:dyDescent="0.2">
      <c r="A3005">
        <v>3078</v>
      </c>
      <c r="B3005" t="s">
        <v>18</v>
      </c>
      <c r="C3005" s="11" t="s">
        <v>53</v>
      </c>
      <c r="D3005" t="s">
        <v>2837</v>
      </c>
      <c r="E3005">
        <v>61.2</v>
      </c>
      <c r="F3005" t="str">
        <f t="shared" si="92"/>
        <v/>
      </c>
      <c r="G3005" t="str">
        <f t="shared" si="93"/>
        <v/>
      </c>
      <c r="H3005">
        <v>1960</v>
      </c>
      <c r="I3005"/>
      <c r="J3005" s="40" t="s">
        <v>85</v>
      </c>
      <c r="K3005" s="11" t="b">
        <v>0</v>
      </c>
    </row>
    <row r="3006" spans="1:11" x14ac:dyDescent="0.2">
      <c r="A3006">
        <v>3079</v>
      </c>
      <c r="B3006" t="s">
        <v>18</v>
      </c>
      <c r="C3006" s="11" t="s">
        <v>44</v>
      </c>
      <c r="D3006" t="s">
        <v>2838</v>
      </c>
      <c r="E3006">
        <v>12.917999999999999</v>
      </c>
      <c r="F3006" t="str">
        <f t="shared" si="92"/>
        <v/>
      </c>
      <c r="G3006" t="str">
        <f t="shared" si="93"/>
        <v/>
      </c>
      <c r="H3006">
        <v>1983</v>
      </c>
      <c r="I3006"/>
      <c r="J3006" s="40" t="s">
        <v>85</v>
      </c>
      <c r="K3006" s="11" t="b">
        <v>0</v>
      </c>
    </row>
    <row r="3007" spans="1:11" x14ac:dyDescent="0.2">
      <c r="A3007">
        <v>3080</v>
      </c>
      <c r="B3007" t="s">
        <v>6</v>
      </c>
      <c r="C3007" s="11" t="s">
        <v>52</v>
      </c>
      <c r="D3007" t="s">
        <v>2839</v>
      </c>
      <c r="E3007">
        <v>139.499999955297</v>
      </c>
      <c r="F3007" t="str">
        <f t="shared" si="92"/>
        <v/>
      </c>
      <c r="G3007" t="str">
        <f t="shared" si="93"/>
        <v/>
      </c>
      <c r="H3007">
        <v>1967</v>
      </c>
      <c r="I3007"/>
      <c r="J3007" s="40">
        <v>0.34981250000000003</v>
      </c>
      <c r="K3007" s="11" t="b">
        <v>0</v>
      </c>
    </row>
    <row r="3008" spans="1:11" x14ac:dyDescent="0.2">
      <c r="A3008">
        <v>3081</v>
      </c>
      <c r="B3008" t="s">
        <v>18</v>
      </c>
      <c r="C3008" s="11" t="s">
        <v>49</v>
      </c>
      <c r="D3008" t="s">
        <v>2840</v>
      </c>
      <c r="E3008">
        <v>15.9</v>
      </c>
      <c r="F3008" t="str">
        <f t="shared" si="92"/>
        <v/>
      </c>
      <c r="G3008" t="str">
        <f t="shared" si="93"/>
        <v/>
      </c>
      <c r="H3008">
        <v>1988</v>
      </c>
      <c r="I3008"/>
      <c r="J3008" s="40" t="s">
        <v>85</v>
      </c>
      <c r="K3008" s="11" t="b">
        <v>0</v>
      </c>
    </row>
    <row r="3009" spans="1:11" x14ac:dyDescent="0.2">
      <c r="A3009">
        <v>3082</v>
      </c>
      <c r="B3009" t="s">
        <v>9</v>
      </c>
      <c r="C3009" s="11" t="s">
        <v>57</v>
      </c>
      <c r="D3009" t="s">
        <v>2841</v>
      </c>
      <c r="E3009">
        <v>14.210000006482</v>
      </c>
      <c r="F3009" t="str">
        <f t="shared" si="92"/>
        <v/>
      </c>
      <c r="G3009" t="str">
        <f t="shared" si="93"/>
        <v/>
      </c>
      <c r="H3009">
        <v>1996</v>
      </c>
      <c r="I3009"/>
      <c r="J3009" s="40">
        <v>0.36659999999999998</v>
      </c>
      <c r="K3009" s="11" t="b">
        <v>1</v>
      </c>
    </row>
    <row r="3010" spans="1:11" x14ac:dyDescent="0.2">
      <c r="A3010">
        <v>3083</v>
      </c>
      <c r="B3010" t="s">
        <v>18</v>
      </c>
      <c r="C3010" s="11" t="s">
        <v>44</v>
      </c>
      <c r="D3010" t="s">
        <v>2842</v>
      </c>
      <c r="E3010">
        <v>13</v>
      </c>
      <c r="F3010" t="str">
        <f t="shared" ref="F3010:F3073" si="94">IF(B3010="PSP",E3010,"")</f>
        <v/>
      </c>
      <c r="G3010" t="str">
        <f t="shared" ref="G3010:G3073" si="95">IF(B3010="PSP",E3010*8,"")</f>
        <v/>
      </c>
      <c r="H3010">
        <v>1917</v>
      </c>
      <c r="I3010"/>
      <c r="J3010" s="40" t="s">
        <v>85</v>
      </c>
      <c r="K3010" s="11" t="b">
        <v>0</v>
      </c>
    </row>
    <row r="3011" spans="1:11" x14ac:dyDescent="0.2">
      <c r="A3011">
        <v>3084</v>
      </c>
      <c r="B3011" t="s">
        <v>18</v>
      </c>
      <c r="C3011" s="11" t="s">
        <v>36</v>
      </c>
      <c r="D3011" t="s">
        <v>2843</v>
      </c>
      <c r="E3011">
        <v>34</v>
      </c>
      <c r="F3011" t="str">
        <f t="shared" si="94"/>
        <v/>
      </c>
      <c r="G3011" t="str">
        <f t="shared" si="95"/>
        <v/>
      </c>
      <c r="H3011">
        <v>1961</v>
      </c>
      <c r="I3011"/>
      <c r="J3011" s="40" t="s">
        <v>85</v>
      </c>
      <c r="K3011" s="11" t="b">
        <v>0</v>
      </c>
    </row>
    <row r="3012" spans="1:11" x14ac:dyDescent="0.2">
      <c r="A3012">
        <v>3085</v>
      </c>
      <c r="B3012" t="s">
        <v>4</v>
      </c>
      <c r="C3012" s="11" t="s">
        <v>48</v>
      </c>
      <c r="D3012" t="s">
        <v>2844</v>
      </c>
      <c r="E3012">
        <v>1899.99999850988</v>
      </c>
      <c r="F3012" t="str">
        <f t="shared" si="94"/>
        <v/>
      </c>
      <c r="G3012" t="str">
        <f t="shared" si="95"/>
        <v/>
      </c>
      <c r="H3012">
        <v>1983</v>
      </c>
      <c r="I3012"/>
      <c r="J3012" s="40">
        <v>0.33</v>
      </c>
      <c r="K3012" s="11" t="b">
        <v>0</v>
      </c>
    </row>
    <row r="3013" spans="1:11" x14ac:dyDescent="0.2">
      <c r="A3013">
        <v>3086</v>
      </c>
      <c r="B3013" t="s">
        <v>18</v>
      </c>
      <c r="C3013" s="11" t="s">
        <v>52</v>
      </c>
      <c r="D3013" t="s">
        <v>2845</v>
      </c>
      <c r="E3013">
        <v>46</v>
      </c>
      <c r="F3013" t="str">
        <f t="shared" si="94"/>
        <v/>
      </c>
      <c r="G3013" t="str">
        <f t="shared" si="95"/>
        <v/>
      </c>
      <c r="H3013">
        <v>1998</v>
      </c>
      <c r="I3013"/>
      <c r="J3013" s="40" t="s">
        <v>85</v>
      </c>
      <c r="K3013" s="11" t="b">
        <v>0</v>
      </c>
    </row>
    <row r="3014" spans="1:11" x14ac:dyDescent="0.2">
      <c r="A3014">
        <v>3087</v>
      </c>
      <c r="B3014" t="s">
        <v>18</v>
      </c>
      <c r="C3014" s="11" t="s">
        <v>44</v>
      </c>
      <c r="D3014" t="s">
        <v>2846</v>
      </c>
      <c r="E3014">
        <v>34.6</v>
      </c>
      <c r="F3014" t="str">
        <f t="shared" si="94"/>
        <v/>
      </c>
      <c r="G3014" t="str">
        <f t="shared" si="95"/>
        <v/>
      </c>
      <c r="H3014">
        <v>1959</v>
      </c>
      <c r="I3014"/>
      <c r="J3014" s="40" t="s">
        <v>85</v>
      </c>
      <c r="K3014" s="11" t="b">
        <v>0</v>
      </c>
    </row>
    <row r="3015" spans="1:11" x14ac:dyDescent="0.2">
      <c r="A3015">
        <v>3088</v>
      </c>
      <c r="B3015" t="s">
        <v>8</v>
      </c>
      <c r="C3015" s="11" t="s">
        <v>57</v>
      </c>
      <c r="D3015" t="s">
        <v>2847</v>
      </c>
      <c r="E3015">
        <v>13.3280000060797</v>
      </c>
      <c r="F3015" t="str">
        <f t="shared" si="94"/>
        <v/>
      </c>
      <c r="G3015" t="str">
        <f t="shared" si="95"/>
        <v/>
      </c>
      <c r="H3015">
        <v>2008</v>
      </c>
      <c r="I3015"/>
      <c r="J3015" s="40">
        <v>0.39779999999999999</v>
      </c>
      <c r="K3015" s="11" t="b">
        <v>1</v>
      </c>
    </row>
    <row r="3016" spans="1:11" x14ac:dyDescent="0.2">
      <c r="A3016">
        <v>3089</v>
      </c>
      <c r="B3016" t="s">
        <v>18</v>
      </c>
      <c r="C3016" s="11" t="s">
        <v>52</v>
      </c>
      <c r="D3016" t="s">
        <v>2848</v>
      </c>
      <c r="E3016">
        <v>46</v>
      </c>
      <c r="F3016" t="str">
        <f t="shared" si="94"/>
        <v/>
      </c>
      <c r="G3016" t="str">
        <f t="shared" si="95"/>
        <v/>
      </c>
      <c r="H3016">
        <v>1998</v>
      </c>
      <c r="I3016"/>
      <c r="J3016" s="40" t="s">
        <v>85</v>
      </c>
      <c r="K3016" s="11" t="b">
        <v>0</v>
      </c>
    </row>
    <row r="3017" spans="1:11" x14ac:dyDescent="0.2">
      <c r="A3017">
        <v>3090</v>
      </c>
      <c r="B3017" t="s">
        <v>18</v>
      </c>
      <c r="C3017" s="11" t="s">
        <v>52</v>
      </c>
      <c r="D3017" t="s">
        <v>2849</v>
      </c>
      <c r="E3017">
        <v>40</v>
      </c>
      <c r="F3017" t="str">
        <f t="shared" si="94"/>
        <v/>
      </c>
      <c r="G3017" t="str">
        <f t="shared" si="95"/>
        <v/>
      </c>
      <c r="H3017">
        <v>2007</v>
      </c>
      <c r="I3017"/>
      <c r="J3017" s="40" t="s">
        <v>85</v>
      </c>
      <c r="K3017" s="11" t="b">
        <v>0</v>
      </c>
    </row>
    <row r="3018" spans="1:11" x14ac:dyDescent="0.2">
      <c r="A3018">
        <v>3091</v>
      </c>
      <c r="B3018" t="s">
        <v>18</v>
      </c>
      <c r="C3018" s="11" t="s">
        <v>51</v>
      </c>
      <c r="D3018" t="s">
        <v>2850</v>
      </c>
      <c r="E3018">
        <v>40</v>
      </c>
      <c r="F3018" t="str">
        <f t="shared" si="94"/>
        <v/>
      </c>
      <c r="G3018" t="str">
        <f t="shared" si="95"/>
        <v/>
      </c>
      <c r="H3018">
        <v>1963</v>
      </c>
      <c r="I3018"/>
      <c r="J3018" s="40" t="s">
        <v>85</v>
      </c>
      <c r="K3018" s="11" t="b">
        <v>0</v>
      </c>
    </row>
    <row r="3019" spans="1:11" x14ac:dyDescent="0.2">
      <c r="A3019">
        <v>3092</v>
      </c>
      <c r="B3019" t="s">
        <v>18</v>
      </c>
      <c r="C3019" s="11" t="s">
        <v>36</v>
      </c>
      <c r="D3019" t="s">
        <v>2851</v>
      </c>
      <c r="E3019">
        <v>51</v>
      </c>
      <c r="F3019" t="str">
        <f t="shared" si="94"/>
        <v/>
      </c>
      <c r="G3019" t="str">
        <f t="shared" si="95"/>
        <v/>
      </c>
      <c r="H3019">
        <v>1953</v>
      </c>
      <c r="I3019"/>
      <c r="J3019" s="40" t="s">
        <v>85</v>
      </c>
      <c r="K3019" s="11" t="b">
        <v>0</v>
      </c>
    </row>
    <row r="3020" spans="1:11" x14ac:dyDescent="0.2">
      <c r="A3020">
        <v>3093</v>
      </c>
      <c r="B3020" t="s">
        <v>7</v>
      </c>
      <c r="C3020" s="11" t="s">
        <v>57</v>
      </c>
      <c r="D3020" t="s">
        <v>2852</v>
      </c>
      <c r="E3020">
        <v>1152.00000107288</v>
      </c>
      <c r="F3020" t="str">
        <f t="shared" si="94"/>
        <v/>
      </c>
      <c r="G3020" t="str">
        <f t="shared" si="95"/>
        <v/>
      </c>
      <c r="H3020">
        <v>2004</v>
      </c>
      <c r="I3020"/>
      <c r="J3020" s="40">
        <v>0.56000000000000005</v>
      </c>
      <c r="K3020" s="11" t="b">
        <v>0</v>
      </c>
    </row>
    <row r="3021" spans="1:11" x14ac:dyDescent="0.2">
      <c r="A3021">
        <v>3094</v>
      </c>
      <c r="B3021" t="s">
        <v>18</v>
      </c>
      <c r="C3021" s="11" t="s">
        <v>49</v>
      </c>
      <c r="D3021" t="s">
        <v>2853</v>
      </c>
      <c r="E3021">
        <v>10.199999999999999</v>
      </c>
      <c r="F3021" t="str">
        <f t="shared" si="94"/>
        <v/>
      </c>
      <c r="G3021" t="str">
        <f t="shared" si="95"/>
        <v/>
      </c>
      <c r="H3021">
        <v>1971</v>
      </c>
      <c r="I3021"/>
      <c r="J3021" s="40" t="s">
        <v>85</v>
      </c>
      <c r="K3021" s="11" t="b">
        <v>0</v>
      </c>
    </row>
    <row r="3022" spans="1:11" x14ac:dyDescent="0.2">
      <c r="A3022">
        <v>3095</v>
      </c>
      <c r="B3022" t="s">
        <v>4</v>
      </c>
      <c r="C3022" s="11" t="s">
        <v>44</v>
      </c>
      <c r="D3022" t="s">
        <v>2854</v>
      </c>
      <c r="E3022">
        <v>5251.59999588132</v>
      </c>
      <c r="F3022" t="str">
        <f t="shared" si="94"/>
        <v/>
      </c>
      <c r="G3022" t="str">
        <f t="shared" si="95"/>
        <v/>
      </c>
      <c r="H3022">
        <v>1984</v>
      </c>
      <c r="I3022"/>
      <c r="J3022" s="40">
        <v>0.33</v>
      </c>
      <c r="K3022" s="11" t="b">
        <v>0</v>
      </c>
    </row>
    <row r="3023" spans="1:11" x14ac:dyDescent="0.2">
      <c r="A3023">
        <v>3096</v>
      </c>
      <c r="B3023" t="s">
        <v>18</v>
      </c>
      <c r="C3023" s="11" t="s">
        <v>36</v>
      </c>
      <c r="D3023" t="s">
        <v>2855</v>
      </c>
      <c r="E3023">
        <v>84</v>
      </c>
      <c r="F3023" t="str">
        <f t="shared" si="94"/>
        <v/>
      </c>
      <c r="G3023" t="str">
        <f t="shared" si="95"/>
        <v/>
      </c>
      <c r="H3023">
        <v>1955</v>
      </c>
      <c r="I3023"/>
      <c r="J3023" s="40" t="s">
        <v>85</v>
      </c>
      <c r="K3023" s="11" t="b">
        <v>0</v>
      </c>
    </row>
    <row r="3024" spans="1:11" x14ac:dyDescent="0.2">
      <c r="A3024">
        <v>3097</v>
      </c>
      <c r="B3024" t="s">
        <v>18</v>
      </c>
      <c r="C3024" s="11" t="s">
        <v>57</v>
      </c>
      <c r="D3024" t="s">
        <v>2856</v>
      </c>
      <c r="E3024">
        <v>12.8</v>
      </c>
      <c r="F3024" t="str">
        <f t="shared" si="94"/>
        <v/>
      </c>
      <c r="G3024" t="str">
        <f t="shared" si="95"/>
        <v/>
      </c>
      <c r="H3024">
        <v>1956</v>
      </c>
      <c r="I3024"/>
      <c r="J3024" s="40" t="s">
        <v>85</v>
      </c>
      <c r="K3024" s="11" t="b">
        <v>0</v>
      </c>
    </row>
    <row r="3025" spans="1:11" x14ac:dyDescent="0.2">
      <c r="A3025">
        <v>3098</v>
      </c>
      <c r="B3025" t="s">
        <v>8</v>
      </c>
      <c r="C3025" s="11" t="s">
        <v>57</v>
      </c>
      <c r="D3025" t="s">
        <v>2857</v>
      </c>
      <c r="E3025">
        <v>44.805600020438398</v>
      </c>
      <c r="F3025" t="str">
        <f t="shared" si="94"/>
        <v/>
      </c>
      <c r="G3025" t="str">
        <f t="shared" si="95"/>
        <v/>
      </c>
      <c r="H3025">
        <v>1992</v>
      </c>
      <c r="I3025"/>
      <c r="J3025" s="40">
        <v>0.35619999999999996</v>
      </c>
      <c r="K3025" s="11" t="b">
        <v>1</v>
      </c>
    </row>
    <row r="3026" spans="1:11" x14ac:dyDescent="0.2">
      <c r="A3026">
        <v>3099</v>
      </c>
      <c r="B3026" t="s">
        <v>67</v>
      </c>
      <c r="C3026" s="11" t="s">
        <v>54</v>
      </c>
      <c r="D3026" t="s">
        <v>2858</v>
      </c>
      <c r="E3026">
        <v>11.520000010728801</v>
      </c>
      <c r="F3026" t="str">
        <f t="shared" si="94"/>
        <v/>
      </c>
      <c r="G3026" t="str">
        <f t="shared" si="95"/>
        <v/>
      </c>
      <c r="H3026">
        <v>1966</v>
      </c>
      <c r="I3026"/>
      <c r="J3026" s="40">
        <v>0.35662500000000003</v>
      </c>
      <c r="K3026" s="11" t="b">
        <v>1</v>
      </c>
    </row>
    <row r="3027" spans="1:11" x14ac:dyDescent="0.2">
      <c r="A3027">
        <v>3100</v>
      </c>
      <c r="B3027" t="s">
        <v>7</v>
      </c>
      <c r="C3027" s="11" t="s">
        <v>75</v>
      </c>
      <c r="D3027" t="s">
        <v>2859</v>
      </c>
      <c r="E3027">
        <v>33.600000031292403</v>
      </c>
      <c r="F3027" t="str">
        <f t="shared" si="94"/>
        <v/>
      </c>
      <c r="G3027" t="str">
        <f t="shared" si="95"/>
        <v/>
      </c>
      <c r="H3027">
        <v>2008</v>
      </c>
      <c r="I3027"/>
      <c r="J3027" s="40">
        <v>0.58666666666666667</v>
      </c>
      <c r="K3027" s="11" t="b">
        <v>0</v>
      </c>
    </row>
    <row r="3028" spans="1:11" x14ac:dyDescent="0.2">
      <c r="A3028">
        <v>3101</v>
      </c>
      <c r="B3028" t="s">
        <v>18</v>
      </c>
      <c r="C3028" s="11" t="s">
        <v>36</v>
      </c>
      <c r="D3028" t="s">
        <v>2860</v>
      </c>
      <c r="E3028">
        <v>15</v>
      </c>
      <c r="F3028" t="str">
        <f t="shared" si="94"/>
        <v/>
      </c>
      <c r="G3028" t="str">
        <f t="shared" si="95"/>
        <v/>
      </c>
      <c r="H3028">
        <v>1964</v>
      </c>
      <c r="I3028"/>
      <c r="J3028" s="40" t="s">
        <v>85</v>
      </c>
      <c r="K3028" s="11" t="b">
        <v>0</v>
      </c>
    </row>
    <row r="3029" spans="1:11" x14ac:dyDescent="0.2">
      <c r="A3029">
        <v>3102</v>
      </c>
      <c r="B3029" t="s">
        <v>18</v>
      </c>
      <c r="C3029" s="11" t="s">
        <v>52</v>
      </c>
      <c r="D3029" t="s">
        <v>2861</v>
      </c>
      <c r="E3029">
        <v>13.5</v>
      </c>
      <c r="F3029" t="str">
        <f t="shared" si="94"/>
        <v/>
      </c>
      <c r="G3029" t="str">
        <f t="shared" si="95"/>
        <v/>
      </c>
      <c r="H3029">
        <v>1955</v>
      </c>
      <c r="I3029"/>
      <c r="J3029" s="40" t="s">
        <v>85</v>
      </c>
      <c r="K3029" s="11" t="b">
        <v>0</v>
      </c>
    </row>
    <row r="3030" spans="1:11" x14ac:dyDescent="0.2">
      <c r="A3030">
        <v>3103</v>
      </c>
      <c r="B3030" t="s">
        <v>9</v>
      </c>
      <c r="C3030" s="11" t="s">
        <v>60</v>
      </c>
      <c r="D3030" t="s">
        <v>2862</v>
      </c>
      <c r="E3030">
        <v>14.1414000064507</v>
      </c>
      <c r="F3030" t="str">
        <f t="shared" si="94"/>
        <v/>
      </c>
      <c r="G3030" t="str">
        <f t="shared" si="95"/>
        <v/>
      </c>
      <c r="H3030">
        <v>1993</v>
      </c>
      <c r="I3030"/>
      <c r="J3030" s="40">
        <v>0.35880000000000001</v>
      </c>
      <c r="K3030" s="11" t="b">
        <v>1</v>
      </c>
    </row>
    <row r="3031" spans="1:11" x14ac:dyDescent="0.2">
      <c r="A3031">
        <v>3104</v>
      </c>
      <c r="B3031" t="s">
        <v>21</v>
      </c>
      <c r="C3031" s="11" t="s">
        <v>41</v>
      </c>
      <c r="D3031" t="s">
        <v>2863</v>
      </c>
      <c r="E3031">
        <v>23</v>
      </c>
      <c r="F3031" t="str">
        <f t="shared" si="94"/>
        <v/>
      </c>
      <c r="G3031" t="str">
        <f t="shared" si="95"/>
        <v/>
      </c>
      <c r="H3031">
        <v>2003</v>
      </c>
      <c r="I3031"/>
      <c r="J3031" s="40" t="s">
        <v>85</v>
      </c>
      <c r="K3031" s="11" t="b">
        <v>1</v>
      </c>
    </row>
    <row r="3032" spans="1:11" x14ac:dyDescent="0.2">
      <c r="A3032">
        <v>3105</v>
      </c>
      <c r="B3032" t="s">
        <v>8</v>
      </c>
      <c r="C3032" s="11" t="s">
        <v>34</v>
      </c>
      <c r="D3032" t="s">
        <v>2864</v>
      </c>
      <c r="E3032">
        <v>10.8780000049621</v>
      </c>
      <c r="F3032" t="str">
        <f t="shared" si="94"/>
        <v/>
      </c>
      <c r="G3032" t="str">
        <f t="shared" si="95"/>
        <v/>
      </c>
      <c r="H3032">
        <v>1992</v>
      </c>
      <c r="I3032"/>
      <c r="J3032" s="40">
        <v>0.35619999999999996</v>
      </c>
      <c r="K3032" s="11" t="b">
        <v>1</v>
      </c>
    </row>
    <row r="3033" spans="1:11" x14ac:dyDescent="0.2">
      <c r="A3033">
        <v>3106</v>
      </c>
      <c r="B3033" t="s">
        <v>18</v>
      </c>
      <c r="C3033" s="11" t="s">
        <v>52</v>
      </c>
      <c r="D3033" t="s">
        <v>2865</v>
      </c>
      <c r="E3033">
        <v>34</v>
      </c>
      <c r="F3033" t="str">
        <f t="shared" si="94"/>
        <v/>
      </c>
      <c r="G3033" t="str">
        <f t="shared" si="95"/>
        <v/>
      </c>
      <c r="H3033">
        <v>1950</v>
      </c>
      <c r="I3033"/>
      <c r="J3033" s="40" t="s">
        <v>85</v>
      </c>
      <c r="K3033" s="11" t="b">
        <v>0</v>
      </c>
    </row>
    <row r="3034" spans="1:11" x14ac:dyDescent="0.2">
      <c r="A3034">
        <v>3107</v>
      </c>
      <c r="B3034" t="s">
        <v>8</v>
      </c>
      <c r="C3034" s="11" t="s">
        <v>42</v>
      </c>
      <c r="D3034" t="s">
        <v>2866</v>
      </c>
      <c r="E3034">
        <v>23.520000010728801</v>
      </c>
      <c r="F3034" t="str">
        <f t="shared" si="94"/>
        <v/>
      </c>
      <c r="G3034" t="str">
        <f t="shared" si="95"/>
        <v/>
      </c>
      <c r="H3034">
        <v>1979</v>
      </c>
      <c r="I3034"/>
      <c r="J3034" s="40">
        <v>0.32240000000000002</v>
      </c>
      <c r="K3034" s="11" t="b">
        <v>1</v>
      </c>
    </row>
    <row r="3035" spans="1:11" x14ac:dyDescent="0.2">
      <c r="A3035">
        <v>3108</v>
      </c>
      <c r="B3035" t="s">
        <v>6</v>
      </c>
      <c r="C3035" s="11" t="s">
        <v>36</v>
      </c>
      <c r="D3035" t="s">
        <v>2867</v>
      </c>
      <c r="E3035">
        <v>27.8999999910593</v>
      </c>
      <c r="F3035" t="str">
        <f t="shared" si="94"/>
        <v/>
      </c>
      <c r="G3035" t="str">
        <f t="shared" si="95"/>
        <v/>
      </c>
      <c r="H3035">
        <v>1958</v>
      </c>
      <c r="I3035"/>
      <c r="J3035" s="40">
        <v>0.32112499999999999</v>
      </c>
      <c r="K3035" s="11" t="b">
        <v>0</v>
      </c>
    </row>
    <row r="3036" spans="1:11" x14ac:dyDescent="0.2">
      <c r="A3036">
        <v>3109</v>
      </c>
      <c r="B3036" t="s">
        <v>9</v>
      </c>
      <c r="C3036" s="11" t="s">
        <v>44</v>
      </c>
      <c r="D3036" t="s">
        <v>2868</v>
      </c>
      <c r="E3036">
        <v>12.8380000058562</v>
      </c>
      <c r="F3036" t="str">
        <f t="shared" si="94"/>
        <v/>
      </c>
      <c r="G3036" t="str">
        <f t="shared" si="95"/>
        <v/>
      </c>
      <c r="H3036">
        <v>1972</v>
      </c>
      <c r="I3036"/>
      <c r="J3036" s="40">
        <v>0.30420000000000003</v>
      </c>
      <c r="K3036" s="11" t="b">
        <v>0</v>
      </c>
    </row>
    <row r="3037" spans="1:11" x14ac:dyDescent="0.2">
      <c r="A3037">
        <v>3110</v>
      </c>
      <c r="B3037" t="s">
        <v>66</v>
      </c>
      <c r="C3037" s="11" t="s">
        <v>44</v>
      </c>
      <c r="D3037" t="s">
        <v>2869</v>
      </c>
      <c r="E3037">
        <v>31.2000000290573</v>
      </c>
      <c r="F3037" t="str">
        <f t="shared" si="94"/>
        <v/>
      </c>
      <c r="G3037" t="str">
        <f t="shared" si="95"/>
        <v/>
      </c>
      <c r="H3037">
        <v>1973</v>
      </c>
      <c r="I3037"/>
      <c r="J3037" s="40">
        <v>0.37893749999999998</v>
      </c>
      <c r="K3037" s="11" t="b">
        <v>0</v>
      </c>
    </row>
    <row r="3038" spans="1:11" x14ac:dyDescent="0.2">
      <c r="A3038">
        <v>3111</v>
      </c>
      <c r="B3038" t="s">
        <v>18</v>
      </c>
      <c r="C3038" s="11" t="s">
        <v>37</v>
      </c>
      <c r="D3038" t="s">
        <v>2870</v>
      </c>
      <c r="E3038">
        <v>20</v>
      </c>
      <c r="F3038" t="str">
        <f t="shared" si="94"/>
        <v/>
      </c>
      <c r="G3038" t="str">
        <f t="shared" si="95"/>
        <v/>
      </c>
      <c r="H3038">
        <v>1970</v>
      </c>
      <c r="I3038"/>
      <c r="J3038" s="40" t="s">
        <v>85</v>
      </c>
      <c r="K3038" s="11" t="b">
        <v>0</v>
      </c>
    </row>
    <row r="3039" spans="1:11" x14ac:dyDescent="0.2">
      <c r="A3039">
        <v>3112</v>
      </c>
      <c r="B3039" t="s">
        <v>21</v>
      </c>
      <c r="C3039" s="11" t="s">
        <v>73</v>
      </c>
      <c r="D3039" t="s">
        <v>2871</v>
      </c>
      <c r="E3039">
        <v>23.5</v>
      </c>
      <c r="F3039" t="str">
        <f t="shared" si="94"/>
        <v/>
      </c>
      <c r="G3039" t="str">
        <f t="shared" si="95"/>
        <v/>
      </c>
      <c r="H3039">
        <v>2010</v>
      </c>
      <c r="I3039"/>
      <c r="J3039" s="40" t="s">
        <v>85</v>
      </c>
      <c r="K3039" s="11" t="b">
        <v>1</v>
      </c>
    </row>
    <row r="3040" spans="1:11" x14ac:dyDescent="0.2">
      <c r="A3040">
        <v>3114</v>
      </c>
      <c r="B3040" t="s">
        <v>6</v>
      </c>
      <c r="C3040" s="11" t="s">
        <v>49</v>
      </c>
      <c r="D3040" t="s">
        <v>2872</v>
      </c>
      <c r="E3040">
        <v>232.499999925494</v>
      </c>
      <c r="F3040" t="str">
        <f t="shared" si="94"/>
        <v/>
      </c>
      <c r="G3040" t="str">
        <f t="shared" si="95"/>
        <v/>
      </c>
      <c r="H3040">
        <v>1955</v>
      </c>
      <c r="I3040"/>
      <c r="J3040" s="40">
        <v>0.31156250000000002</v>
      </c>
      <c r="K3040" s="11" t="b">
        <v>0</v>
      </c>
    </row>
    <row r="3041" spans="1:11" x14ac:dyDescent="0.2">
      <c r="A3041">
        <v>3115</v>
      </c>
      <c r="B3041" t="s">
        <v>18</v>
      </c>
      <c r="C3041" s="11" t="s">
        <v>37</v>
      </c>
      <c r="D3041" t="s">
        <v>2873</v>
      </c>
      <c r="E3041">
        <v>34</v>
      </c>
      <c r="F3041" t="str">
        <f t="shared" si="94"/>
        <v/>
      </c>
      <c r="G3041" t="str">
        <f t="shared" si="95"/>
        <v/>
      </c>
      <c r="H3041">
        <v>1960</v>
      </c>
      <c r="I3041"/>
      <c r="J3041" s="40" t="s">
        <v>85</v>
      </c>
      <c r="K3041" s="11" t="b">
        <v>0</v>
      </c>
    </row>
    <row r="3042" spans="1:11" x14ac:dyDescent="0.2">
      <c r="A3042">
        <v>3116</v>
      </c>
      <c r="B3042" t="s">
        <v>18</v>
      </c>
      <c r="C3042" s="11" t="s">
        <v>50</v>
      </c>
      <c r="D3042" t="s">
        <v>2874</v>
      </c>
      <c r="E3042">
        <v>35.024999999999999</v>
      </c>
      <c r="F3042" t="str">
        <f t="shared" si="94"/>
        <v/>
      </c>
      <c r="G3042" t="str">
        <f t="shared" si="95"/>
        <v/>
      </c>
      <c r="H3042">
        <v>1963</v>
      </c>
      <c r="I3042"/>
      <c r="J3042" s="40" t="s">
        <v>85</v>
      </c>
      <c r="K3042" s="11" t="b">
        <v>0</v>
      </c>
    </row>
    <row r="3043" spans="1:11" x14ac:dyDescent="0.2">
      <c r="A3043">
        <v>3117</v>
      </c>
      <c r="B3043" t="s">
        <v>18</v>
      </c>
      <c r="C3043" s="11" t="s">
        <v>49</v>
      </c>
      <c r="D3043" t="s">
        <v>2875</v>
      </c>
      <c r="E3043">
        <v>12.65</v>
      </c>
      <c r="F3043" t="str">
        <f t="shared" si="94"/>
        <v/>
      </c>
      <c r="G3043" t="str">
        <f t="shared" si="95"/>
        <v/>
      </c>
      <c r="H3043">
        <v>1997</v>
      </c>
      <c r="I3043"/>
      <c r="J3043" s="40" t="s">
        <v>85</v>
      </c>
      <c r="K3043" s="11" t="b">
        <v>0</v>
      </c>
    </row>
    <row r="3044" spans="1:11" x14ac:dyDescent="0.2">
      <c r="A3044">
        <v>3118</v>
      </c>
      <c r="B3044" t="s">
        <v>18</v>
      </c>
      <c r="C3044" s="11" t="s">
        <v>58</v>
      </c>
      <c r="D3044" t="s">
        <v>2876</v>
      </c>
      <c r="E3044">
        <v>32.466000000000001</v>
      </c>
      <c r="F3044" t="str">
        <f t="shared" si="94"/>
        <v/>
      </c>
      <c r="G3044" t="str">
        <f t="shared" si="95"/>
        <v/>
      </c>
      <c r="H3044">
        <v>1954</v>
      </c>
      <c r="I3044"/>
      <c r="J3044" s="40" t="s">
        <v>85</v>
      </c>
      <c r="K3044" s="11" t="b">
        <v>0</v>
      </c>
    </row>
    <row r="3045" spans="1:11" x14ac:dyDescent="0.2">
      <c r="A3045">
        <v>3119</v>
      </c>
      <c r="B3045" t="s">
        <v>18</v>
      </c>
      <c r="C3045" s="11" t="s">
        <v>41</v>
      </c>
      <c r="D3045" t="s">
        <v>2877</v>
      </c>
      <c r="E3045">
        <v>86.4</v>
      </c>
      <c r="F3045" t="str">
        <f t="shared" si="94"/>
        <v/>
      </c>
      <c r="G3045" t="str">
        <f t="shared" si="95"/>
        <v/>
      </c>
      <c r="H3045">
        <v>1965</v>
      </c>
      <c r="I3045"/>
      <c r="J3045" s="40" t="s">
        <v>85</v>
      </c>
      <c r="K3045" s="11" t="b">
        <v>0</v>
      </c>
    </row>
    <row r="3046" spans="1:11" x14ac:dyDescent="0.2">
      <c r="A3046">
        <v>3120</v>
      </c>
      <c r="B3046" t="s">
        <v>18</v>
      </c>
      <c r="C3046" s="11" t="s">
        <v>44</v>
      </c>
      <c r="D3046" t="s">
        <v>2878</v>
      </c>
      <c r="E3046">
        <v>109.4</v>
      </c>
      <c r="F3046" t="str">
        <f t="shared" si="94"/>
        <v/>
      </c>
      <c r="G3046" t="str">
        <f t="shared" si="95"/>
        <v/>
      </c>
      <c r="H3046">
        <v>1951</v>
      </c>
      <c r="I3046"/>
      <c r="J3046" s="40" t="s">
        <v>85</v>
      </c>
      <c r="K3046" s="11" t="b">
        <v>0</v>
      </c>
    </row>
    <row r="3047" spans="1:11" x14ac:dyDescent="0.2">
      <c r="A3047">
        <v>3121</v>
      </c>
      <c r="B3047" t="s">
        <v>7</v>
      </c>
      <c r="C3047" s="11" t="s">
        <v>57</v>
      </c>
      <c r="D3047" t="s">
        <v>2879</v>
      </c>
      <c r="E3047">
        <v>17.2800000160933</v>
      </c>
      <c r="F3047" t="str">
        <f t="shared" si="94"/>
        <v/>
      </c>
      <c r="G3047" t="str">
        <f t="shared" si="95"/>
        <v/>
      </c>
      <c r="H3047">
        <v>2004</v>
      </c>
      <c r="I3047"/>
      <c r="J3047" s="40">
        <v>0.56000000000000005</v>
      </c>
      <c r="K3047" s="11" t="b">
        <v>0</v>
      </c>
    </row>
    <row r="3048" spans="1:11" x14ac:dyDescent="0.2">
      <c r="A3048">
        <v>3122</v>
      </c>
      <c r="B3048" t="s">
        <v>7</v>
      </c>
      <c r="C3048" s="11" t="s">
        <v>57</v>
      </c>
      <c r="D3048" t="s">
        <v>2880</v>
      </c>
      <c r="E3048">
        <v>16.704000015556801</v>
      </c>
      <c r="F3048" t="str">
        <f t="shared" si="94"/>
        <v/>
      </c>
      <c r="G3048" t="str">
        <f t="shared" si="95"/>
        <v/>
      </c>
      <c r="H3048">
        <v>2004</v>
      </c>
      <c r="I3048"/>
      <c r="J3048" s="40">
        <v>0.56000000000000005</v>
      </c>
      <c r="K3048" s="11" t="b">
        <v>0</v>
      </c>
    </row>
    <row r="3049" spans="1:11" x14ac:dyDescent="0.2">
      <c r="A3049">
        <v>3123</v>
      </c>
      <c r="B3049" t="s">
        <v>18</v>
      </c>
      <c r="C3049" s="11" t="s">
        <v>50</v>
      </c>
      <c r="D3049" t="s">
        <v>2881</v>
      </c>
      <c r="E3049">
        <v>23.5</v>
      </c>
      <c r="F3049" t="str">
        <f t="shared" si="94"/>
        <v/>
      </c>
      <c r="G3049" t="str">
        <f t="shared" si="95"/>
        <v/>
      </c>
      <c r="H3049">
        <v>1988</v>
      </c>
      <c r="I3049"/>
      <c r="J3049" s="40" t="s">
        <v>85</v>
      </c>
      <c r="K3049" s="11" t="b">
        <v>0</v>
      </c>
    </row>
    <row r="3050" spans="1:11" x14ac:dyDescent="0.2">
      <c r="A3050">
        <v>3124</v>
      </c>
      <c r="B3050" t="s">
        <v>18</v>
      </c>
      <c r="C3050" s="11" t="s">
        <v>52</v>
      </c>
      <c r="D3050" t="s">
        <v>2882</v>
      </c>
      <c r="E3050">
        <v>12.8</v>
      </c>
      <c r="F3050" t="str">
        <f t="shared" si="94"/>
        <v/>
      </c>
      <c r="G3050" t="str">
        <f t="shared" si="95"/>
        <v/>
      </c>
      <c r="H3050">
        <v>1963</v>
      </c>
      <c r="I3050"/>
      <c r="J3050" s="40" t="s">
        <v>85</v>
      </c>
      <c r="K3050" s="11" t="b">
        <v>0</v>
      </c>
    </row>
    <row r="3051" spans="1:11" x14ac:dyDescent="0.2">
      <c r="A3051">
        <v>3125</v>
      </c>
      <c r="B3051" t="s">
        <v>5</v>
      </c>
      <c r="C3051" s="11" t="s">
        <v>40</v>
      </c>
      <c r="D3051" t="s">
        <v>2883</v>
      </c>
      <c r="E3051">
        <v>1535.4800029844</v>
      </c>
      <c r="F3051" t="str">
        <f t="shared" si="94"/>
        <v/>
      </c>
      <c r="G3051" t="str">
        <f t="shared" si="95"/>
        <v/>
      </c>
      <c r="H3051">
        <v>1968</v>
      </c>
      <c r="I3051"/>
      <c r="J3051" s="40">
        <v>0.34399999999999997</v>
      </c>
      <c r="K3051" s="11" t="b">
        <v>0</v>
      </c>
    </row>
    <row r="3052" spans="1:11" x14ac:dyDescent="0.2">
      <c r="A3052">
        <v>3126</v>
      </c>
      <c r="B3052" t="s">
        <v>6</v>
      </c>
      <c r="C3052" s="11" t="s">
        <v>44</v>
      </c>
      <c r="D3052" t="s">
        <v>2884</v>
      </c>
      <c r="E3052">
        <v>12.0899999961257</v>
      </c>
      <c r="F3052" t="str">
        <f t="shared" si="94"/>
        <v/>
      </c>
      <c r="G3052" t="str">
        <f t="shared" si="95"/>
        <v/>
      </c>
      <c r="H3052">
        <v>1992</v>
      </c>
      <c r="I3052"/>
      <c r="J3052" s="40">
        <v>0.42950000000000005</v>
      </c>
      <c r="K3052" s="11" t="b">
        <v>0</v>
      </c>
    </row>
    <row r="3053" spans="1:11" x14ac:dyDescent="0.2">
      <c r="A3053">
        <v>3127</v>
      </c>
      <c r="B3053" t="s">
        <v>18</v>
      </c>
      <c r="C3053" s="11" t="s">
        <v>44</v>
      </c>
      <c r="D3053" t="s">
        <v>2885</v>
      </c>
      <c r="E3053">
        <v>52.2</v>
      </c>
      <c r="F3053" t="str">
        <f t="shared" si="94"/>
        <v/>
      </c>
      <c r="G3053" t="str">
        <f t="shared" si="95"/>
        <v/>
      </c>
      <c r="H3053">
        <v>1947</v>
      </c>
      <c r="I3053"/>
      <c r="J3053" s="40" t="s">
        <v>85</v>
      </c>
      <c r="K3053" s="11" t="b">
        <v>0</v>
      </c>
    </row>
    <row r="3054" spans="1:11" x14ac:dyDescent="0.2">
      <c r="A3054">
        <v>3128</v>
      </c>
      <c r="B3054" t="s">
        <v>18</v>
      </c>
      <c r="C3054" s="11" t="s">
        <v>56</v>
      </c>
      <c r="D3054" t="s">
        <v>2886</v>
      </c>
      <c r="E3054">
        <v>30</v>
      </c>
      <c r="F3054" t="str">
        <f t="shared" si="94"/>
        <v/>
      </c>
      <c r="G3054" t="str">
        <f t="shared" si="95"/>
        <v/>
      </c>
      <c r="H3054">
        <v>2004</v>
      </c>
      <c r="I3054"/>
      <c r="J3054" s="40" t="s">
        <v>85</v>
      </c>
      <c r="K3054" s="11" t="b">
        <v>0</v>
      </c>
    </row>
    <row r="3055" spans="1:11" x14ac:dyDescent="0.2">
      <c r="A3055">
        <v>3129</v>
      </c>
      <c r="B3055" t="s">
        <v>18</v>
      </c>
      <c r="C3055" s="11" t="s">
        <v>51</v>
      </c>
      <c r="D3055" t="s">
        <v>2887</v>
      </c>
      <c r="E3055">
        <v>44</v>
      </c>
      <c r="F3055" t="str">
        <f t="shared" si="94"/>
        <v/>
      </c>
      <c r="G3055" t="str">
        <f t="shared" si="95"/>
        <v/>
      </c>
      <c r="H3055">
        <v>1955</v>
      </c>
      <c r="I3055"/>
      <c r="J3055" s="40" t="s">
        <v>85</v>
      </c>
      <c r="K3055" s="11" t="b">
        <v>0</v>
      </c>
    </row>
    <row r="3056" spans="1:11" x14ac:dyDescent="0.2">
      <c r="A3056">
        <v>3130</v>
      </c>
      <c r="B3056" t="s">
        <v>66</v>
      </c>
      <c r="C3056" s="11" t="s">
        <v>44</v>
      </c>
      <c r="D3056" t="s">
        <v>2888</v>
      </c>
      <c r="E3056">
        <v>15.360000014305101</v>
      </c>
      <c r="F3056" t="str">
        <f t="shared" si="94"/>
        <v/>
      </c>
      <c r="G3056" t="str">
        <f t="shared" si="95"/>
        <v/>
      </c>
      <c r="H3056">
        <v>1969</v>
      </c>
      <c r="I3056"/>
      <c r="J3056" s="40">
        <v>0.3661875</v>
      </c>
      <c r="K3056" s="11" t="b">
        <v>1</v>
      </c>
    </row>
    <row r="3057" spans="1:11" x14ac:dyDescent="0.2">
      <c r="A3057">
        <v>3131</v>
      </c>
      <c r="B3057" t="s">
        <v>21</v>
      </c>
      <c r="C3057" s="11" t="s">
        <v>48</v>
      </c>
      <c r="D3057" t="s">
        <v>2889</v>
      </c>
      <c r="E3057">
        <v>50</v>
      </c>
      <c r="F3057" t="str">
        <f t="shared" si="94"/>
        <v/>
      </c>
      <c r="G3057" t="str">
        <f t="shared" si="95"/>
        <v/>
      </c>
      <c r="H3057">
        <v>2004</v>
      </c>
      <c r="I3057"/>
      <c r="J3057" s="40" t="s">
        <v>85</v>
      </c>
      <c r="K3057" s="11" t="b">
        <v>1</v>
      </c>
    </row>
    <row r="3058" spans="1:11" x14ac:dyDescent="0.2">
      <c r="A3058">
        <v>3132</v>
      </c>
      <c r="B3058" t="s">
        <v>66</v>
      </c>
      <c r="C3058" s="11" t="s">
        <v>48</v>
      </c>
      <c r="D3058" t="s">
        <v>2889</v>
      </c>
      <c r="E3058">
        <v>71.040000066161198</v>
      </c>
      <c r="F3058" t="str">
        <f t="shared" si="94"/>
        <v/>
      </c>
      <c r="G3058" t="str">
        <f t="shared" si="95"/>
        <v/>
      </c>
      <c r="H3058">
        <v>1961</v>
      </c>
      <c r="I3058"/>
      <c r="J3058" s="40">
        <v>0.34068750000000003</v>
      </c>
      <c r="K3058" s="11" t="b">
        <v>1</v>
      </c>
    </row>
    <row r="3059" spans="1:11" x14ac:dyDescent="0.2">
      <c r="A3059">
        <v>3133</v>
      </c>
      <c r="B3059" t="s">
        <v>18</v>
      </c>
      <c r="C3059" s="11" t="s">
        <v>52</v>
      </c>
      <c r="D3059" t="s">
        <v>2890</v>
      </c>
      <c r="E3059">
        <v>12</v>
      </c>
      <c r="F3059" t="str">
        <f t="shared" si="94"/>
        <v/>
      </c>
      <c r="G3059" t="str">
        <f t="shared" si="95"/>
        <v/>
      </c>
      <c r="H3059">
        <v>1963</v>
      </c>
      <c r="I3059"/>
      <c r="J3059" s="40" t="s">
        <v>85</v>
      </c>
      <c r="K3059" s="11" t="b">
        <v>0</v>
      </c>
    </row>
    <row r="3060" spans="1:11" x14ac:dyDescent="0.2">
      <c r="A3060">
        <v>3134</v>
      </c>
      <c r="B3060" t="s">
        <v>7</v>
      </c>
      <c r="C3060" s="11" t="s">
        <v>52</v>
      </c>
      <c r="D3060" t="s">
        <v>2891</v>
      </c>
      <c r="E3060">
        <v>30.7680000286549</v>
      </c>
      <c r="F3060" t="str">
        <f t="shared" si="94"/>
        <v/>
      </c>
      <c r="G3060" t="str">
        <f t="shared" si="95"/>
        <v/>
      </c>
      <c r="H3060">
        <v>2008</v>
      </c>
      <c r="I3060"/>
      <c r="J3060" s="40">
        <v>0.58666666666666667</v>
      </c>
      <c r="K3060" s="11" t="b">
        <v>0</v>
      </c>
    </row>
    <row r="3061" spans="1:11" x14ac:dyDescent="0.2">
      <c r="A3061">
        <v>3135</v>
      </c>
      <c r="B3061" t="s">
        <v>21</v>
      </c>
      <c r="C3061" s="11" t="s">
        <v>57</v>
      </c>
      <c r="D3061" t="s">
        <v>2892</v>
      </c>
      <c r="E3061">
        <v>25</v>
      </c>
      <c r="F3061" t="str">
        <f t="shared" si="94"/>
        <v/>
      </c>
      <c r="G3061" t="str">
        <f t="shared" si="95"/>
        <v/>
      </c>
      <c r="H3061">
        <v>2003</v>
      </c>
      <c r="I3061"/>
      <c r="J3061" s="40" t="s">
        <v>85</v>
      </c>
      <c r="K3061" s="11" t="b">
        <v>0</v>
      </c>
    </row>
    <row r="3062" spans="1:11" x14ac:dyDescent="0.2">
      <c r="A3062">
        <v>3136</v>
      </c>
      <c r="B3062" t="s">
        <v>18</v>
      </c>
      <c r="C3062" s="11" t="s">
        <v>57</v>
      </c>
      <c r="D3062" t="s">
        <v>2893</v>
      </c>
      <c r="E3062">
        <v>13.2</v>
      </c>
      <c r="F3062" t="str">
        <f t="shared" si="94"/>
        <v/>
      </c>
      <c r="G3062" t="str">
        <f t="shared" si="95"/>
        <v/>
      </c>
      <c r="H3062">
        <v>1954</v>
      </c>
      <c r="I3062"/>
      <c r="J3062" s="40" t="s">
        <v>85</v>
      </c>
      <c r="K3062" s="11" t="b">
        <v>0</v>
      </c>
    </row>
    <row r="3063" spans="1:11" x14ac:dyDescent="0.2">
      <c r="A3063">
        <v>3137</v>
      </c>
      <c r="B3063" t="s">
        <v>18</v>
      </c>
      <c r="C3063" s="11" t="s">
        <v>50</v>
      </c>
      <c r="D3063" t="s">
        <v>2894</v>
      </c>
      <c r="E3063">
        <v>13.2</v>
      </c>
      <c r="F3063" t="str">
        <f t="shared" si="94"/>
        <v/>
      </c>
      <c r="G3063" t="str">
        <f t="shared" si="95"/>
        <v/>
      </c>
      <c r="H3063">
        <v>1965</v>
      </c>
      <c r="I3063"/>
      <c r="J3063" s="40" t="s">
        <v>85</v>
      </c>
      <c r="K3063" s="11" t="b">
        <v>0</v>
      </c>
    </row>
    <row r="3064" spans="1:11" x14ac:dyDescent="0.2">
      <c r="A3064">
        <v>3138</v>
      </c>
      <c r="B3064" t="s">
        <v>6</v>
      </c>
      <c r="C3064" s="11" t="s">
        <v>60</v>
      </c>
      <c r="D3064" t="s">
        <v>2895</v>
      </c>
      <c r="E3064">
        <v>584.03999981284096</v>
      </c>
      <c r="F3064" t="str">
        <f t="shared" si="94"/>
        <v/>
      </c>
      <c r="G3064" t="str">
        <f t="shared" si="95"/>
        <v/>
      </c>
      <c r="H3064">
        <v>1993</v>
      </c>
      <c r="I3064"/>
      <c r="J3064" s="40">
        <v>0.43268749999999995</v>
      </c>
      <c r="K3064" s="11" t="b">
        <v>0</v>
      </c>
    </row>
    <row r="3065" spans="1:11" x14ac:dyDescent="0.2">
      <c r="A3065">
        <v>3139</v>
      </c>
      <c r="B3065" t="s">
        <v>7</v>
      </c>
      <c r="C3065" s="11" t="s">
        <v>60</v>
      </c>
      <c r="D3065" t="s">
        <v>2896</v>
      </c>
      <c r="E3065">
        <v>796.80000074207805</v>
      </c>
      <c r="F3065" t="str">
        <f t="shared" si="94"/>
        <v/>
      </c>
      <c r="G3065" t="str">
        <f t="shared" si="95"/>
        <v/>
      </c>
      <c r="H3065">
        <v>2011</v>
      </c>
      <c r="I3065"/>
      <c r="J3065" s="40">
        <v>0.60666666666666669</v>
      </c>
      <c r="K3065" s="11" t="b">
        <v>0</v>
      </c>
    </row>
    <row r="3066" spans="1:11" x14ac:dyDescent="0.2">
      <c r="A3066">
        <v>3140</v>
      </c>
      <c r="B3066" t="s">
        <v>8</v>
      </c>
      <c r="C3066" s="11" t="s">
        <v>41</v>
      </c>
      <c r="D3066" t="s">
        <v>2897</v>
      </c>
      <c r="E3066">
        <v>11.720800005346501</v>
      </c>
      <c r="F3066" t="str">
        <f t="shared" si="94"/>
        <v/>
      </c>
      <c r="G3066" t="str">
        <f t="shared" si="95"/>
        <v/>
      </c>
      <c r="H3066">
        <v>1987</v>
      </c>
      <c r="I3066"/>
      <c r="J3066" s="40">
        <v>0.34320000000000001</v>
      </c>
      <c r="K3066" s="11" t="b">
        <v>1</v>
      </c>
    </row>
    <row r="3067" spans="1:11" x14ac:dyDescent="0.2">
      <c r="A3067">
        <v>3141</v>
      </c>
      <c r="B3067" t="s">
        <v>18</v>
      </c>
      <c r="C3067" s="11" t="s">
        <v>52</v>
      </c>
      <c r="D3067" t="s">
        <v>2898</v>
      </c>
      <c r="E3067">
        <v>90</v>
      </c>
      <c r="F3067" t="str">
        <f t="shared" si="94"/>
        <v/>
      </c>
      <c r="G3067" t="str">
        <f t="shared" si="95"/>
        <v/>
      </c>
      <c r="H3067">
        <v>1930</v>
      </c>
      <c r="I3067"/>
      <c r="J3067" s="40" t="s">
        <v>85</v>
      </c>
      <c r="K3067" s="11" t="b">
        <v>0</v>
      </c>
    </row>
    <row r="3068" spans="1:11" x14ac:dyDescent="0.2">
      <c r="A3068">
        <v>3142</v>
      </c>
      <c r="B3068" t="s">
        <v>18</v>
      </c>
      <c r="C3068" s="11" t="s">
        <v>57</v>
      </c>
      <c r="D3068" t="s">
        <v>2899</v>
      </c>
      <c r="E3068">
        <v>15.2</v>
      </c>
      <c r="F3068" t="str">
        <f t="shared" si="94"/>
        <v/>
      </c>
      <c r="G3068" t="str">
        <f t="shared" si="95"/>
        <v/>
      </c>
      <c r="H3068">
        <v>1947</v>
      </c>
      <c r="I3068"/>
      <c r="J3068" s="40" t="s">
        <v>85</v>
      </c>
      <c r="K3068" s="11" t="b">
        <v>0</v>
      </c>
    </row>
    <row r="3069" spans="1:11" x14ac:dyDescent="0.2">
      <c r="A3069">
        <v>3143</v>
      </c>
      <c r="B3069" t="s">
        <v>18</v>
      </c>
      <c r="C3069" s="11" t="s">
        <v>57</v>
      </c>
      <c r="D3069" t="s">
        <v>2900</v>
      </c>
      <c r="E3069">
        <v>37.6</v>
      </c>
      <c r="F3069" t="str">
        <f t="shared" si="94"/>
        <v/>
      </c>
      <c r="G3069" t="str">
        <f t="shared" si="95"/>
        <v/>
      </c>
      <c r="H3069">
        <v>1963</v>
      </c>
      <c r="I3069"/>
      <c r="J3069" s="40" t="s">
        <v>85</v>
      </c>
      <c r="K3069" s="11" t="b">
        <v>0</v>
      </c>
    </row>
    <row r="3070" spans="1:11" x14ac:dyDescent="0.2">
      <c r="A3070">
        <v>3144</v>
      </c>
      <c r="B3070" t="s">
        <v>21</v>
      </c>
      <c r="C3070" s="11" t="s">
        <v>57</v>
      </c>
      <c r="D3070" t="s">
        <v>2901</v>
      </c>
      <c r="E3070">
        <v>12.95</v>
      </c>
      <c r="F3070" t="str">
        <f t="shared" si="94"/>
        <v/>
      </c>
      <c r="G3070" t="str">
        <f t="shared" si="95"/>
        <v/>
      </c>
      <c r="H3070">
        <v>1996</v>
      </c>
      <c r="I3070"/>
      <c r="J3070" s="40" t="s">
        <v>85</v>
      </c>
      <c r="K3070" s="11" t="b">
        <v>1</v>
      </c>
    </row>
    <row r="3071" spans="1:11" x14ac:dyDescent="0.2">
      <c r="A3071">
        <v>3145</v>
      </c>
      <c r="B3071" t="s">
        <v>18</v>
      </c>
      <c r="C3071" s="11" t="s">
        <v>57</v>
      </c>
      <c r="D3071" t="s">
        <v>2902</v>
      </c>
      <c r="E3071">
        <v>11</v>
      </c>
      <c r="F3071" t="str">
        <f t="shared" si="94"/>
        <v/>
      </c>
      <c r="G3071" t="str">
        <f t="shared" si="95"/>
        <v/>
      </c>
      <c r="H3071">
        <v>2005</v>
      </c>
      <c r="I3071"/>
      <c r="J3071" s="40" t="s">
        <v>85</v>
      </c>
      <c r="K3071" s="11" t="b">
        <v>0</v>
      </c>
    </row>
    <row r="3072" spans="1:11" x14ac:dyDescent="0.2">
      <c r="A3072">
        <v>3146</v>
      </c>
      <c r="B3072" t="s">
        <v>18</v>
      </c>
      <c r="C3072" s="11" t="s">
        <v>37</v>
      </c>
      <c r="D3072" t="s">
        <v>2903</v>
      </c>
      <c r="E3072">
        <v>56.1</v>
      </c>
      <c r="F3072" t="str">
        <f t="shared" si="94"/>
        <v/>
      </c>
      <c r="G3072" t="str">
        <f t="shared" si="95"/>
        <v/>
      </c>
      <c r="H3072">
        <v>1954</v>
      </c>
      <c r="I3072"/>
      <c r="J3072" s="40" t="s">
        <v>85</v>
      </c>
      <c r="K3072" s="11" t="b">
        <v>0</v>
      </c>
    </row>
    <row r="3073" spans="1:11" x14ac:dyDescent="0.2">
      <c r="A3073">
        <v>3147</v>
      </c>
      <c r="B3073" t="s">
        <v>4</v>
      </c>
      <c r="C3073" s="11" t="s">
        <v>44</v>
      </c>
      <c r="D3073" t="s">
        <v>2904</v>
      </c>
      <c r="E3073">
        <v>2625.79999794066</v>
      </c>
      <c r="F3073" t="str">
        <f t="shared" si="94"/>
        <v/>
      </c>
      <c r="G3073" t="str">
        <f t="shared" si="95"/>
        <v/>
      </c>
      <c r="H3073">
        <v>1990</v>
      </c>
      <c r="I3073"/>
      <c r="J3073" s="40">
        <v>0.33</v>
      </c>
      <c r="K3073" s="11" t="b">
        <v>0</v>
      </c>
    </row>
    <row r="3074" spans="1:11" x14ac:dyDescent="0.2">
      <c r="A3074">
        <v>3148</v>
      </c>
      <c r="B3074" t="s">
        <v>18</v>
      </c>
      <c r="C3074" s="11" t="s">
        <v>41</v>
      </c>
      <c r="D3074" t="s">
        <v>2905</v>
      </c>
      <c r="E3074">
        <v>21</v>
      </c>
      <c r="F3074" t="str">
        <f t="shared" ref="F3074:F3137" si="96">IF(B3074="PSP",E3074,"")</f>
        <v/>
      </c>
      <c r="G3074" t="str">
        <f t="shared" ref="G3074:G3137" si="97">IF(B3074="PSP",E3074*8,"")</f>
        <v/>
      </c>
      <c r="H3074">
        <v>1977</v>
      </c>
      <c r="I3074"/>
      <c r="J3074" s="40" t="s">
        <v>85</v>
      </c>
      <c r="K3074" s="11" t="b">
        <v>0</v>
      </c>
    </row>
    <row r="3075" spans="1:11" x14ac:dyDescent="0.2">
      <c r="A3075">
        <v>3149</v>
      </c>
      <c r="B3075" t="s">
        <v>18</v>
      </c>
      <c r="C3075" s="11" t="s">
        <v>36</v>
      </c>
      <c r="D3075" t="s">
        <v>2906</v>
      </c>
      <c r="E3075">
        <v>11</v>
      </c>
      <c r="F3075" t="str">
        <f t="shared" si="96"/>
        <v/>
      </c>
      <c r="G3075" t="str">
        <f t="shared" si="97"/>
        <v/>
      </c>
      <c r="H3075">
        <v>1961</v>
      </c>
      <c r="I3075"/>
      <c r="J3075" s="40" t="s">
        <v>85</v>
      </c>
      <c r="K3075" s="11" t="b">
        <v>0</v>
      </c>
    </row>
    <row r="3076" spans="1:11" x14ac:dyDescent="0.2">
      <c r="A3076">
        <v>3150</v>
      </c>
      <c r="B3076" t="s">
        <v>18</v>
      </c>
      <c r="C3076" s="11" t="s">
        <v>50</v>
      </c>
      <c r="D3076" t="s">
        <v>2907</v>
      </c>
      <c r="E3076">
        <v>18.329999999999998</v>
      </c>
      <c r="F3076" t="str">
        <f t="shared" si="96"/>
        <v/>
      </c>
      <c r="G3076" t="str">
        <f t="shared" si="97"/>
        <v/>
      </c>
      <c r="H3076">
        <v>1928</v>
      </c>
      <c r="I3076"/>
      <c r="J3076" s="40" t="s">
        <v>85</v>
      </c>
      <c r="K3076" s="11" t="b">
        <v>0</v>
      </c>
    </row>
    <row r="3077" spans="1:11" x14ac:dyDescent="0.2">
      <c r="A3077">
        <v>3151</v>
      </c>
      <c r="B3077" t="s">
        <v>8</v>
      </c>
      <c r="C3077" s="11" t="s">
        <v>50</v>
      </c>
      <c r="D3077" t="s">
        <v>2908</v>
      </c>
      <c r="E3077">
        <v>10.4860000047833</v>
      </c>
      <c r="F3077" t="str">
        <f t="shared" si="96"/>
        <v/>
      </c>
      <c r="G3077" t="str">
        <f t="shared" si="97"/>
        <v/>
      </c>
      <c r="H3077">
        <v>1998</v>
      </c>
      <c r="I3077"/>
      <c r="J3077" s="40">
        <v>0.37180000000000002</v>
      </c>
      <c r="K3077" s="11" t="b">
        <v>1</v>
      </c>
    </row>
    <row r="3078" spans="1:11" x14ac:dyDescent="0.2">
      <c r="A3078">
        <v>3152</v>
      </c>
      <c r="B3078" t="s">
        <v>8</v>
      </c>
      <c r="C3078" s="11" t="s">
        <v>42</v>
      </c>
      <c r="D3078" t="s">
        <v>2909</v>
      </c>
      <c r="E3078">
        <v>250.880000114441</v>
      </c>
      <c r="F3078" t="str">
        <f t="shared" si="96"/>
        <v/>
      </c>
      <c r="G3078" t="str">
        <f t="shared" si="97"/>
        <v/>
      </c>
      <c r="H3078">
        <v>2007</v>
      </c>
      <c r="I3078"/>
      <c r="J3078" s="40">
        <v>0.39519999999999994</v>
      </c>
      <c r="K3078" s="11" t="b">
        <v>1</v>
      </c>
    </row>
    <row r="3079" spans="1:11" x14ac:dyDescent="0.2">
      <c r="A3079">
        <v>3153</v>
      </c>
      <c r="B3079" t="s">
        <v>7</v>
      </c>
      <c r="C3079" s="11" t="s">
        <v>42</v>
      </c>
      <c r="D3079" t="s">
        <v>2910</v>
      </c>
      <c r="E3079">
        <v>121.094400112778</v>
      </c>
      <c r="F3079" t="str">
        <f t="shared" si="96"/>
        <v/>
      </c>
      <c r="G3079" t="str">
        <f t="shared" si="97"/>
        <v/>
      </c>
      <c r="H3079">
        <v>1997</v>
      </c>
      <c r="I3079"/>
      <c r="J3079" s="40">
        <v>0.51333333333333331</v>
      </c>
      <c r="K3079" s="11" t="b">
        <v>0</v>
      </c>
    </row>
    <row r="3080" spans="1:11" x14ac:dyDescent="0.2">
      <c r="A3080">
        <v>3154</v>
      </c>
      <c r="B3080" t="s">
        <v>8</v>
      </c>
      <c r="C3080" s="11" t="s">
        <v>42</v>
      </c>
      <c r="D3080" t="s">
        <v>2910</v>
      </c>
      <c r="E3080">
        <v>81.996600037403397</v>
      </c>
      <c r="F3080" t="str">
        <f t="shared" si="96"/>
        <v/>
      </c>
      <c r="G3080" t="str">
        <f t="shared" si="97"/>
        <v/>
      </c>
      <c r="H3080">
        <v>1981</v>
      </c>
      <c r="I3080"/>
      <c r="J3080" s="40">
        <v>0.3276</v>
      </c>
      <c r="K3080" s="11" t="b">
        <v>1</v>
      </c>
    </row>
    <row r="3081" spans="1:11" x14ac:dyDescent="0.2">
      <c r="A3081">
        <v>3155</v>
      </c>
      <c r="B3081" t="s">
        <v>8</v>
      </c>
      <c r="C3081" s="11" t="s">
        <v>42</v>
      </c>
      <c r="D3081" t="s">
        <v>2910</v>
      </c>
      <c r="E3081">
        <v>20.3399000092782</v>
      </c>
      <c r="F3081" t="str">
        <f t="shared" si="96"/>
        <v/>
      </c>
      <c r="G3081" t="str">
        <f t="shared" si="97"/>
        <v/>
      </c>
      <c r="H3081">
        <v>1987</v>
      </c>
      <c r="I3081"/>
      <c r="J3081" s="40">
        <v>0.34320000000000001</v>
      </c>
      <c r="K3081" s="11" t="b">
        <v>0</v>
      </c>
    </row>
    <row r="3082" spans="1:11" x14ac:dyDescent="0.2">
      <c r="A3082">
        <v>3156</v>
      </c>
      <c r="B3082" t="s">
        <v>18</v>
      </c>
      <c r="C3082" s="11" t="s">
        <v>52</v>
      </c>
      <c r="D3082" t="s">
        <v>2911</v>
      </c>
      <c r="E3082">
        <v>18</v>
      </c>
      <c r="F3082" t="str">
        <f t="shared" si="96"/>
        <v/>
      </c>
      <c r="G3082" t="str">
        <f t="shared" si="97"/>
        <v/>
      </c>
      <c r="H3082">
        <v>1943</v>
      </c>
      <c r="I3082"/>
      <c r="J3082" s="40" t="s">
        <v>85</v>
      </c>
      <c r="K3082" s="11" t="b">
        <v>0</v>
      </c>
    </row>
    <row r="3083" spans="1:11" x14ac:dyDescent="0.2">
      <c r="A3083">
        <v>3157</v>
      </c>
      <c r="B3083" t="s">
        <v>18</v>
      </c>
      <c r="C3083" s="11" t="s">
        <v>55</v>
      </c>
      <c r="D3083" t="s">
        <v>2912</v>
      </c>
      <c r="E3083">
        <v>41.6</v>
      </c>
      <c r="F3083" t="str">
        <f t="shared" si="96"/>
        <v/>
      </c>
      <c r="G3083" t="str">
        <f t="shared" si="97"/>
        <v/>
      </c>
      <c r="H3083">
        <v>1960</v>
      </c>
      <c r="I3083"/>
      <c r="J3083" s="40" t="s">
        <v>85</v>
      </c>
      <c r="K3083" s="11" t="b">
        <v>0</v>
      </c>
    </row>
    <row r="3084" spans="1:11" x14ac:dyDescent="0.2">
      <c r="A3084">
        <v>3158</v>
      </c>
      <c r="B3084" t="s">
        <v>18</v>
      </c>
      <c r="C3084" s="11" t="s">
        <v>59</v>
      </c>
      <c r="D3084" t="s">
        <v>2913</v>
      </c>
      <c r="E3084">
        <v>307</v>
      </c>
      <c r="F3084" t="str">
        <f t="shared" si="96"/>
        <v/>
      </c>
      <c r="G3084" t="str">
        <f t="shared" si="97"/>
        <v/>
      </c>
      <c r="H3084">
        <v>1960</v>
      </c>
      <c r="I3084"/>
      <c r="J3084" s="40" t="s">
        <v>85</v>
      </c>
      <c r="K3084" s="11" t="b">
        <v>0</v>
      </c>
    </row>
    <row r="3085" spans="1:11" x14ac:dyDescent="0.2">
      <c r="A3085">
        <v>3159</v>
      </c>
      <c r="B3085" t="s">
        <v>7</v>
      </c>
      <c r="C3085" s="11" t="s">
        <v>52</v>
      </c>
      <c r="D3085" t="s">
        <v>2914</v>
      </c>
      <c r="E3085">
        <v>163.20000015199199</v>
      </c>
      <c r="F3085" t="str">
        <f t="shared" si="96"/>
        <v/>
      </c>
      <c r="G3085" t="str">
        <f t="shared" si="97"/>
        <v/>
      </c>
      <c r="H3085">
        <v>1997</v>
      </c>
      <c r="I3085"/>
      <c r="J3085" s="40">
        <v>0.51333333333333331</v>
      </c>
      <c r="K3085" s="11" t="b">
        <v>0</v>
      </c>
    </row>
    <row r="3086" spans="1:11" x14ac:dyDescent="0.2">
      <c r="A3086">
        <v>3160</v>
      </c>
      <c r="B3086" t="s">
        <v>18</v>
      </c>
      <c r="C3086" s="11" t="s">
        <v>52</v>
      </c>
      <c r="D3086" t="s">
        <v>2915</v>
      </c>
      <c r="E3086">
        <v>11.2</v>
      </c>
      <c r="F3086" t="str">
        <f t="shared" si="96"/>
        <v/>
      </c>
      <c r="G3086" t="str">
        <f t="shared" si="97"/>
        <v/>
      </c>
      <c r="H3086">
        <v>2005</v>
      </c>
      <c r="I3086"/>
      <c r="J3086" s="40" t="s">
        <v>85</v>
      </c>
      <c r="K3086" s="11" t="b">
        <v>0</v>
      </c>
    </row>
    <row r="3087" spans="1:11" x14ac:dyDescent="0.2">
      <c r="A3087">
        <v>3161</v>
      </c>
      <c r="B3087" t="s">
        <v>18</v>
      </c>
      <c r="C3087" s="11" t="s">
        <v>58</v>
      </c>
      <c r="D3087" t="s">
        <v>2916</v>
      </c>
      <c r="E3087">
        <v>125</v>
      </c>
      <c r="F3087" t="str">
        <f t="shared" si="96"/>
        <v/>
      </c>
      <c r="G3087" t="str">
        <f t="shared" si="97"/>
        <v/>
      </c>
      <c r="H3087">
        <v>1959</v>
      </c>
      <c r="I3087"/>
      <c r="J3087" s="40" t="s">
        <v>85</v>
      </c>
      <c r="K3087" s="11" t="b">
        <v>0</v>
      </c>
    </row>
    <row r="3088" spans="1:11" x14ac:dyDescent="0.2">
      <c r="A3088">
        <v>3162</v>
      </c>
      <c r="B3088" t="s">
        <v>8</v>
      </c>
      <c r="C3088" s="11" t="s">
        <v>58</v>
      </c>
      <c r="D3088" t="s">
        <v>2917</v>
      </c>
      <c r="E3088">
        <v>17.640000008046599</v>
      </c>
      <c r="F3088" t="str">
        <f t="shared" si="96"/>
        <v/>
      </c>
      <c r="G3088" t="str">
        <f t="shared" si="97"/>
        <v/>
      </c>
      <c r="H3088">
        <v>2005</v>
      </c>
      <c r="I3088"/>
      <c r="J3088" s="40">
        <v>0.39</v>
      </c>
      <c r="K3088" s="11" t="b">
        <v>1</v>
      </c>
    </row>
    <row r="3089" spans="1:11" x14ac:dyDescent="0.2">
      <c r="A3089">
        <v>3163</v>
      </c>
      <c r="B3089" t="s">
        <v>18</v>
      </c>
      <c r="C3089" s="11" t="s">
        <v>36</v>
      </c>
      <c r="D3089" t="s">
        <v>2918</v>
      </c>
      <c r="E3089">
        <v>135</v>
      </c>
      <c r="F3089" t="str">
        <f t="shared" si="96"/>
        <v/>
      </c>
      <c r="G3089" t="str">
        <f t="shared" si="97"/>
        <v/>
      </c>
      <c r="H3089">
        <v>1957</v>
      </c>
      <c r="I3089"/>
      <c r="J3089" s="40" t="s">
        <v>85</v>
      </c>
      <c r="K3089" s="11" t="b">
        <v>0</v>
      </c>
    </row>
    <row r="3090" spans="1:11" x14ac:dyDescent="0.2">
      <c r="A3090">
        <v>3164</v>
      </c>
      <c r="B3090" t="s">
        <v>66</v>
      </c>
      <c r="C3090" s="11" t="s">
        <v>34</v>
      </c>
      <c r="D3090" t="s">
        <v>2919</v>
      </c>
      <c r="E3090">
        <v>1267.2000011801699</v>
      </c>
      <c r="F3090" t="str">
        <f t="shared" si="96"/>
        <v/>
      </c>
      <c r="G3090" t="str">
        <f t="shared" si="97"/>
        <v/>
      </c>
      <c r="H3090">
        <v>1979</v>
      </c>
      <c r="I3090"/>
      <c r="J3090" s="40">
        <v>0.39806249999999999</v>
      </c>
      <c r="K3090" s="11" t="b">
        <v>0</v>
      </c>
    </row>
    <row r="3091" spans="1:11" x14ac:dyDescent="0.2">
      <c r="A3091">
        <v>3165</v>
      </c>
      <c r="B3091" t="s">
        <v>8</v>
      </c>
      <c r="C3091" s="11" t="s">
        <v>34</v>
      </c>
      <c r="D3091" t="s">
        <v>2919</v>
      </c>
      <c r="E3091">
        <v>735.00000033527601</v>
      </c>
      <c r="F3091" t="str">
        <f t="shared" si="96"/>
        <v/>
      </c>
      <c r="G3091" t="str">
        <f t="shared" si="97"/>
        <v/>
      </c>
      <c r="H3091">
        <v>2000</v>
      </c>
      <c r="I3091"/>
      <c r="J3091" s="40">
        <v>0.377</v>
      </c>
      <c r="K3091" s="11" t="b">
        <v>0</v>
      </c>
    </row>
    <row r="3092" spans="1:11" x14ac:dyDescent="0.2">
      <c r="A3092">
        <v>3166</v>
      </c>
      <c r="B3092" t="s">
        <v>67</v>
      </c>
      <c r="C3092" s="11" t="s">
        <v>44</v>
      </c>
      <c r="D3092" t="s">
        <v>2920</v>
      </c>
      <c r="E3092">
        <v>24.480000022798801</v>
      </c>
      <c r="F3092" t="str">
        <f t="shared" si="96"/>
        <v/>
      </c>
      <c r="G3092" t="str">
        <f t="shared" si="97"/>
        <v/>
      </c>
      <c r="H3092">
        <v>1955</v>
      </c>
      <c r="I3092"/>
      <c r="J3092" s="40">
        <v>0.32156249999999997</v>
      </c>
      <c r="K3092" s="11" t="b">
        <v>1</v>
      </c>
    </row>
    <row r="3093" spans="1:11" x14ac:dyDescent="0.2">
      <c r="A3093">
        <v>3167</v>
      </c>
      <c r="B3093" t="s">
        <v>67</v>
      </c>
      <c r="C3093" s="11" t="s">
        <v>44</v>
      </c>
      <c r="D3093" t="s">
        <v>2920</v>
      </c>
      <c r="E3093">
        <v>24.000000022351699</v>
      </c>
      <c r="F3093" t="str">
        <f t="shared" si="96"/>
        <v/>
      </c>
      <c r="G3093" t="str">
        <f t="shared" si="97"/>
        <v/>
      </c>
      <c r="H3093">
        <v>1959</v>
      </c>
      <c r="I3093"/>
      <c r="J3093" s="40">
        <v>0.33431250000000001</v>
      </c>
      <c r="K3093" s="11" t="b">
        <v>0</v>
      </c>
    </row>
    <row r="3094" spans="1:11" x14ac:dyDescent="0.2">
      <c r="A3094">
        <v>3168</v>
      </c>
      <c r="B3094" t="s">
        <v>8</v>
      </c>
      <c r="C3094" s="11" t="s">
        <v>58</v>
      </c>
      <c r="D3094" t="s">
        <v>2921</v>
      </c>
      <c r="E3094">
        <v>15.2723200069666</v>
      </c>
      <c r="F3094" t="str">
        <f t="shared" si="96"/>
        <v/>
      </c>
      <c r="G3094" t="str">
        <f t="shared" si="97"/>
        <v/>
      </c>
      <c r="H3094">
        <v>2008</v>
      </c>
      <c r="I3094"/>
      <c r="J3094" s="40">
        <v>0.39779999999999999</v>
      </c>
      <c r="K3094" s="11" t="b">
        <v>1</v>
      </c>
    </row>
    <row r="3095" spans="1:11" x14ac:dyDescent="0.2">
      <c r="A3095">
        <v>3169</v>
      </c>
      <c r="B3095" t="s">
        <v>9</v>
      </c>
      <c r="C3095" s="11" t="s">
        <v>49</v>
      </c>
      <c r="D3095" t="s">
        <v>2922</v>
      </c>
      <c r="E3095">
        <v>52.077200023755402</v>
      </c>
      <c r="F3095" t="str">
        <f t="shared" si="96"/>
        <v/>
      </c>
      <c r="G3095" t="str">
        <f t="shared" si="97"/>
        <v/>
      </c>
      <c r="H3095">
        <v>2001</v>
      </c>
      <c r="I3095"/>
      <c r="J3095" s="40">
        <v>0.37959999999999999</v>
      </c>
      <c r="K3095" s="11" t="b">
        <v>1</v>
      </c>
    </row>
    <row r="3096" spans="1:11" x14ac:dyDescent="0.2">
      <c r="A3096">
        <v>3170</v>
      </c>
      <c r="B3096" t="s">
        <v>21</v>
      </c>
      <c r="C3096" s="11" t="s">
        <v>42</v>
      </c>
      <c r="D3096" t="s">
        <v>2923</v>
      </c>
      <c r="E3096">
        <v>20</v>
      </c>
      <c r="F3096" t="str">
        <f t="shared" si="96"/>
        <v/>
      </c>
      <c r="G3096" t="str">
        <f t="shared" si="97"/>
        <v/>
      </c>
      <c r="H3096">
        <v>1995</v>
      </c>
      <c r="I3096"/>
      <c r="J3096" s="40" t="s">
        <v>85</v>
      </c>
      <c r="K3096" s="11" t="b">
        <v>1</v>
      </c>
    </row>
    <row r="3097" spans="1:11" x14ac:dyDescent="0.2">
      <c r="A3097">
        <v>3171</v>
      </c>
      <c r="B3097" t="s">
        <v>18</v>
      </c>
      <c r="C3097" s="11" t="s">
        <v>44</v>
      </c>
      <c r="D3097" t="s">
        <v>2924</v>
      </c>
      <c r="E3097">
        <v>62.61</v>
      </c>
      <c r="F3097" t="str">
        <f t="shared" si="96"/>
        <v/>
      </c>
      <c r="G3097" t="str">
        <f t="shared" si="97"/>
        <v/>
      </c>
      <c r="H3097">
        <v>1950</v>
      </c>
      <c r="I3097"/>
      <c r="J3097" s="40" t="s">
        <v>85</v>
      </c>
      <c r="K3097" s="11" t="b">
        <v>0</v>
      </c>
    </row>
    <row r="3098" spans="1:11" x14ac:dyDescent="0.2">
      <c r="A3098">
        <v>3172</v>
      </c>
      <c r="B3098" t="s">
        <v>65</v>
      </c>
      <c r="C3098" s="11" t="s">
        <v>50</v>
      </c>
      <c r="D3098" t="s">
        <v>2925</v>
      </c>
      <c r="E3098">
        <v>10.6</v>
      </c>
      <c r="F3098" t="str">
        <f t="shared" si="96"/>
        <v/>
      </c>
      <c r="G3098" t="str">
        <f t="shared" si="97"/>
        <v/>
      </c>
      <c r="H3098">
        <v>2008</v>
      </c>
      <c r="I3098"/>
      <c r="J3098" s="40" t="s">
        <v>85</v>
      </c>
      <c r="K3098" s="11" t="b">
        <v>1</v>
      </c>
    </row>
    <row r="3099" spans="1:11" x14ac:dyDescent="0.2">
      <c r="A3099">
        <v>3173</v>
      </c>
      <c r="B3099" t="s">
        <v>8</v>
      </c>
      <c r="C3099" s="11" t="s">
        <v>41</v>
      </c>
      <c r="D3099" t="s">
        <v>2926</v>
      </c>
      <c r="E3099">
        <v>10.780000004917399</v>
      </c>
      <c r="F3099" t="str">
        <f t="shared" si="96"/>
        <v/>
      </c>
      <c r="G3099" t="str">
        <f t="shared" si="97"/>
        <v/>
      </c>
      <c r="H3099">
        <v>1991</v>
      </c>
      <c r="I3099"/>
      <c r="J3099" s="40">
        <v>0.35359999999999997</v>
      </c>
      <c r="K3099" s="11" t="b">
        <v>1</v>
      </c>
    </row>
    <row r="3100" spans="1:11" x14ac:dyDescent="0.2">
      <c r="A3100">
        <v>3174</v>
      </c>
      <c r="B3100" t="s">
        <v>18</v>
      </c>
      <c r="C3100" s="11" t="s">
        <v>50</v>
      </c>
      <c r="D3100" t="s">
        <v>2927</v>
      </c>
      <c r="E3100">
        <v>15.5</v>
      </c>
      <c r="F3100" t="str">
        <f t="shared" si="96"/>
        <v/>
      </c>
      <c r="G3100" t="str">
        <f t="shared" si="97"/>
        <v/>
      </c>
      <c r="H3100">
        <v>2009</v>
      </c>
      <c r="I3100"/>
      <c r="J3100" s="40" t="s">
        <v>85</v>
      </c>
      <c r="K3100" s="11" t="b">
        <v>0</v>
      </c>
    </row>
    <row r="3101" spans="1:11" x14ac:dyDescent="0.2">
      <c r="A3101">
        <v>3175</v>
      </c>
      <c r="B3101" t="s">
        <v>21</v>
      </c>
      <c r="C3101" s="11" t="s">
        <v>41</v>
      </c>
      <c r="D3101" t="s">
        <v>2928</v>
      </c>
      <c r="E3101">
        <v>13.3</v>
      </c>
      <c r="F3101" t="str">
        <f t="shared" si="96"/>
        <v/>
      </c>
      <c r="G3101" t="str">
        <f t="shared" si="97"/>
        <v/>
      </c>
      <c r="H3101">
        <v>2005</v>
      </c>
      <c r="I3101"/>
      <c r="J3101" s="40" t="s">
        <v>85</v>
      </c>
      <c r="K3101" s="11" t="b">
        <v>1</v>
      </c>
    </row>
    <row r="3102" spans="1:11" x14ac:dyDescent="0.2">
      <c r="A3102">
        <v>3176</v>
      </c>
      <c r="B3102" t="s">
        <v>6</v>
      </c>
      <c r="C3102" s="11" t="s">
        <v>41</v>
      </c>
      <c r="D3102" t="s">
        <v>2928</v>
      </c>
      <c r="E3102">
        <v>27.8999999910593</v>
      </c>
      <c r="F3102" t="str">
        <f t="shared" si="96"/>
        <v/>
      </c>
      <c r="G3102" t="str">
        <f t="shared" si="97"/>
        <v/>
      </c>
      <c r="H3102">
        <v>1989</v>
      </c>
      <c r="I3102"/>
      <c r="J3102" s="40">
        <v>0.41993749999999996</v>
      </c>
      <c r="K3102" s="11" t="b">
        <v>1</v>
      </c>
    </row>
    <row r="3103" spans="1:11" x14ac:dyDescent="0.2">
      <c r="A3103">
        <v>3177</v>
      </c>
      <c r="B3103" t="s">
        <v>66</v>
      </c>
      <c r="C3103" s="11" t="s">
        <v>41</v>
      </c>
      <c r="D3103" t="s">
        <v>2928</v>
      </c>
      <c r="E3103">
        <v>15.360000014305101</v>
      </c>
      <c r="F3103" t="str">
        <f t="shared" si="96"/>
        <v/>
      </c>
      <c r="G3103" t="str">
        <f t="shared" si="97"/>
        <v/>
      </c>
      <c r="H3103">
        <v>1980</v>
      </c>
      <c r="I3103"/>
      <c r="J3103" s="40">
        <v>0.40125</v>
      </c>
      <c r="K3103" s="11" t="b">
        <v>1</v>
      </c>
    </row>
    <row r="3104" spans="1:11" x14ac:dyDescent="0.2">
      <c r="A3104">
        <v>3178</v>
      </c>
      <c r="B3104" t="s">
        <v>8</v>
      </c>
      <c r="C3104" s="11" t="s">
        <v>41</v>
      </c>
      <c r="D3104" t="s">
        <v>2928</v>
      </c>
      <c r="E3104">
        <v>23.422000010684101</v>
      </c>
      <c r="F3104" t="str">
        <f t="shared" si="96"/>
        <v/>
      </c>
      <c r="G3104" t="str">
        <f t="shared" si="97"/>
        <v/>
      </c>
      <c r="H3104">
        <v>1981</v>
      </c>
      <c r="I3104"/>
      <c r="J3104" s="40">
        <v>0.3276</v>
      </c>
      <c r="K3104" s="11" t="b">
        <v>0</v>
      </c>
    </row>
    <row r="3105" spans="1:11" x14ac:dyDescent="0.2">
      <c r="A3105">
        <v>3179</v>
      </c>
      <c r="B3105" t="s">
        <v>18</v>
      </c>
      <c r="C3105" s="11" t="s">
        <v>41</v>
      </c>
      <c r="D3105" t="s">
        <v>2929</v>
      </c>
      <c r="E3105">
        <v>22.7</v>
      </c>
      <c r="F3105" t="str">
        <f t="shared" si="96"/>
        <v/>
      </c>
      <c r="G3105" t="str">
        <f t="shared" si="97"/>
        <v/>
      </c>
      <c r="H3105">
        <v>1930</v>
      </c>
      <c r="I3105"/>
      <c r="J3105" s="40" t="s">
        <v>85</v>
      </c>
      <c r="K3105" s="11" t="b">
        <v>0</v>
      </c>
    </row>
    <row r="3106" spans="1:11" x14ac:dyDescent="0.2">
      <c r="A3106">
        <v>3180</v>
      </c>
      <c r="B3106" t="s">
        <v>4</v>
      </c>
      <c r="C3106" s="11" t="s">
        <v>41</v>
      </c>
      <c r="D3106" t="s">
        <v>2930</v>
      </c>
      <c r="E3106">
        <v>1385.0999989137099</v>
      </c>
      <c r="F3106" t="str">
        <f t="shared" si="96"/>
        <v/>
      </c>
      <c r="G3106" t="str">
        <f t="shared" si="97"/>
        <v/>
      </c>
      <c r="H3106">
        <v>1985</v>
      </c>
      <c r="I3106">
        <v>2019</v>
      </c>
      <c r="J3106" s="40">
        <v>0.33</v>
      </c>
      <c r="K3106" s="11" t="b">
        <v>0</v>
      </c>
    </row>
    <row r="3107" spans="1:11" x14ac:dyDescent="0.2">
      <c r="A3107">
        <v>3181</v>
      </c>
      <c r="B3107" t="s">
        <v>7</v>
      </c>
      <c r="C3107" s="11" t="s">
        <v>52</v>
      </c>
      <c r="D3107" t="s">
        <v>2931</v>
      </c>
      <c r="E3107">
        <v>835.20000077784096</v>
      </c>
      <c r="F3107" t="str">
        <f t="shared" si="96"/>
        <v/>
      </c>
      <c r="G3107" t="str">
        <f t="shared" si="97"/>
        <v/>
      </c>
      <c r="H3107">
        <v>2006</v>
      </c>
      <c r="I3107"/>
      <c r="J3107" s="40">
        <v>0.57333333333333325</v>
      </c>
      <c r="K3107" s="11" t="b">
        <v>0</v>
      </c>
    </row>
    <row r="3108" spans="1:11" x14ac:dyDescent="0.2">
      <c r="A3108">
        <v>3182</v>
      </c>
      <c r="B3108" t="s">
        <v>66</v>
      </c>
      <c r="C3108" s="11" t="s">
        <v>52</v>
      </c>
      <c r="D3108" t="s">
        <v>2931</v>
      </c>
      <c r="E3108">
        <v>316.80000029504299</v>
      </c>
      <c r="F3108" t="str">
        <f t="shared" si="96"/>
        <v/>
      </c>
      <c r="G3108" t="str">
        <f t="shared" si="97"/>
        <v/>
      </c>
      <c r="H3108">
        <v>1965</v>
      </c>
      <c r="I3108"/>
      <c r="J3108" s="40">
        <v>0.35343750000000002</v>
      </c>
      <c r="K3108" s="11" t="b">
        <v>0</v>
      </c>
    </row>
    <row r="3109" spans="1:11" x14ac:dyDescent="0.2">
      <c r="A3109">
        <v>3183</v>
      </c>
      <c r="B3109" t="s">
        <v>65</v>
      </c>
      <c r="C3109" s="11" t="s">
        <v>52</v>
      </c>
      <c r="D3109" t="s">
        <v>2932</v>
      </c>
      <c r="E3109">
        <v>11.63</v>
      </c>
      <c r="F3109" t="str">
        <f t="shared" si="96"/>
        <v/>
      </c>
      <c r="G3109" t="str">
        <f t="shared" si="97"/>
        <v/>
      </c>
      <c r="H3109">
        <v>2002</v>
      </c>
      <c r="I3109"/>
      <c r="J3109" s="40" t="s">
        <v>85</v>
      </c>
      <c r="K3109" s="11" t="b">
        <v>0</v>
      </c>
    </row>
    <row r="3110" spans="1:11" x14ac:dyDescent="0.2">
      <c r="A3110">
        <v>3184</v>
      </c>
      <c r="B3110" t="s">
        <v>18</v>
      </c>
      <c r="C3110" s="11" t="s">
        <v>52</v>
      </c>
      <c r="D3110" t="s">
        <v>2933</v>
      </c>
      <c r="E3110">
        <v>22</v>
      </c>
      <c r="F3110" t="str">
        <f t="shared" si="96"/>
        <v/>
      </c>
      <c r="G3110" t="str">
        <f t="shared" si="97"/>
        <v/>
      </c>
      <c r="H3110">
        <v>1942</v>
      </c>
      <c r="I3110"/>
      <c r="J3110" s="40" t="s">
        <v>85</v>
      </c>
      <c r="K3110" s="11" t="b">
        <v>0</v>
      </c>
    </row>
    <row r="3111" spans="1:11" x14ac:dyDescent="0.2">
      <c r="A3111">
        <v>3185</v>
      </c>
      <c r="B3111" t="s">
        <v>68</v>
      </c>
      <c r="C3111" s="11" t="s">
        <v>52</v>
      </c>
      <c r="D3111" t="s">
        <v>2934</v>
      </c>
      <c r="E3111">
        <v>20</v>
      </c>
      <c r="F3111" t="str">
        <f t="shared" si="96"/>
        <v/>
      </c>
      <c r="G3111" t="str">
        <f t="shared" si="97"/>
        <v/>
      </c>
      <c r="H3111">
        <v>1987</v>
      </c>
      <c r="I3111"/>
      <c r="J3111" s="40" t="s">
        <v>85</v>
      </c>
      <c r="K3111" s="11" t="b">
        <v>0</v>
      </c>
    </row>
    <row r="3112" spans="1:11" x14ac:dyDescent="0.2">
      <c r="A3112">
        <v>3186</v>
      </c>
      <c r="B3112" t="s">
        <v>68</v>
      </c>
      <c r="C3112" s="11" t="s">
        <v>52</v>
      </c>
      <c r="D3112" t="s">
        <v>2935</v>
      </c>
      <c r="E3112">
        <v>68</v>
      </c>
      <c r="F3112" t="str">
        <f t="shared" si="96"/>
        <v/>
      </c>
      <c r="G3112" t="str">
        <f t="shared" si="97"/>
        <v/>
      </c>
      <c r="H3112">
        <v>1969</v>
      </c>
      <c r="I3112"/>
      <c r="J3112" s="40" t="s">
        <v>85</v>
      </c>
      <c r="K3112" s="11" t="b">
        <v>0</v>
      </c>
    </row>
    <row r="3113" spans="1:11" x14ac:dyDescent="0.2">
      <c r="A3113">
        <v>3187</v>
      </c>
      <c r="B3113" t="s">
        <v>18</v>
      </c>
      <c r="C3113" s="11" t="s">
        <v>49</v>
      </c>
      <c r="D3113" t="s">
        <v>2936</v>
      </c>
      <c r="E3113">
        <v>11</v>
      </c>
      <c r="F3113" t="str">
        <f t="shared" si="96"/>
        <v/>
      </c>
      <c r="G3113" t="str">
        <f t="shared" si="97"/>
        <v/>
      </c>
      <c r="H3113">
        <v>1965</v>
      </c>
      <c r="I3113"/>
      <c r="J3113" s="40" t="s">
        <v>85</v>
      </c>
      <c r="K3113" s="11" t="b">
        <v>0</v>
      </c>
    </row>
    <row r="3114" spans="1:11" x14ac:dyDescent="0.2">
      <c r="A3114">
        <v>3190</v>
      </c>
      <c r="B3114" t="s">
        <v>18</v>
      </c>
      <c r="C3114" s="11" t="s">
        <v>60</v>
      </c>
      <c r="D3114" t="s">
        <v>2937</v>
      </c>
      <c r="E3114">
        <v>195</v>
      </c>
      <c r="F3114" t="str">
        <f t="shared" si="96"/>
        <v/>
      </c>
      <c r="G3114" t="str">
        <f t="shared" si="97"/>
        <v/>
      </c>
      <c r="H3114">
        <v>1958</v>
      </c>
      <c r="I3114"/>
      <c r="J3114" s="40" t="s">
        <v>85</v>
      </c>
      <c r="K3114" s="11" t="b">
        <v>0</v>
      </c>
    </row>
    <row r="3115" spans="1:11" x14ac:dyDescent="0.2">
      <c r="A3115">
        <v>3191</v>
      </c>
      <c r="B3115" t="s">
        <v>18</v>
      </c>
      <c r="C3115" s="11" t="s">
        <v>44</v>
      </c>
      <c r="D3115" t="s">
        <v>2938</v>
      </c>
      <c r="E3115">
        <v>110</v>
      </c>
      <c r="F3115" t="str">
        <f t="shared" si="96"/>
        <v/>
      </c>
      <c r="G3115" t="str">
        <f t="shared" si="97"/>
        <v/>
      </c>
      <c r="H3115">
        <v>1963</v>
      </c>
      <c r="I3115"/>
      <c r="J3115" s="40" t="s">
        <v>85</v>
      </c>
      <c r="K3115" s="11" t="b">
        <v>0</v>
      </c>
    </row>
    <row r="3116" spans="1:11" x14ac:dyDescent="0.2">
      <c r="A3116">
        <v>3192</v>
      </c>
      <c r="B3116" t="s">
        <v>67</v>
      </c>
      <c r="C3116" s="11" t="s">
        <v>52</v>
      </c>
      <c r="D3116" t="s">
        <v>2939</v>
      </c>
      <c r="E3116">
        <v>11.520000010728801</v>
      </c>
      <c r="F3116" t="str">
        <f t="shared" si="96"/>
        <v/>
      </c>
      <c r="G3116" t="str">
        <f t="shared" si="97"/>
        <v/>
      </c>
      <c r="H3116">
        <v>1978</v>
      </c>
      <c r="I3116"/>
      <c r="J3116" s="40">
        <v>0.39487499999999998</v>
      </c>
      <c r="K3116" s="11" t="b">
        <v>0</v>
      </c>
    </row>
    <row r="3117" spans="1:11" x14ac:dyDescent="0.2">
      <c r="A3117">
        <v>3193</v>
      </c>
      <c r="B3117" t="s">
        <v>18</v>
      </c>
      <c r="C3117" s="11" t="s">
        <v>41</v>
      </c>
      <c r="D3117" t="s">
        <v>2940</v>
      </c>
      <c r="E3117">
        <v>13.5</v>
      </c>
      <c r="F3117" t="str">
        <f t="shared" si="96"/>
        <v/>
      </c>
      <c r="G3117" t="str">
        <f t="shared" si="97"/>
        <v/>
      </c>
      <c r="H3117">
        <v>1994</v>
      </c>
      <c r="I3117"/>
      <c r="J3117" s="40" t="s">
        <v>85</v>
      </c>
      <c r="K3117" s="11" t="b">
        <v>0</v>
      </c>
    </row>
    <row r="3118" spans="1:11" x14ac:dyDescent="0.2">
      <c r="A3118">
        <v>3194</v>
      </c>
      <c r="B3118" t="s">
        <v>7</v>
      </c>
      <c r="C3118" s="11" t="s">
        <v>51</v>
      </c>
      <c r="D3118" t="s">
        <v>2941</v>
      </c>
      <c r="E3118">
        <v>24.960000023245801</v>
      </c>
      <c r="F3118" t="str">
        <f t="shared" si="96"/>
        <v/>
      </c>
      <c r="G3118" t="str">
        <f t="shared" si="97"/>
        <v/>
      </c>
      <c r="H3118">
        <v>1994</v>
      </c>
      <c r="I3118"/>
      <c r="J3118" s="40">
        <v>0.49333333333333335</v>
      </c>
      <c r="K3118" s="11" t="b">
        <v>0</v>
      </c>
    </row>
    <row r="3119" spans="1:11" x14ac:dyDescent="0.2">
      <c r="A3119">
        <v>3195</v>
      </c>
      <c r="B3119" t="s">
        <v>18</v>
      </c>
      <c r="C3119" s="11" t="s">
        <v>44</v>
      </c>
      <c r="D3119" t="s">
        <v>2942</v>
      </c>
      <c r="E3119">
        <v>80.8</v>
      </c>
      <c r="F3119" t="str">
        <f t="shared" si="96"/>
        <v/>
      </c>
      <c r="G3119" t="str">
        <f t="shared" si="97"/>
        <v/>
      </c>
      <c r="H3119">
        <v>1966</v>
      </c>
      <c r="I3119"/>
      <c r="J3119" s="40" t="s">
        <v>85</v>
      </c>
      <c r="K3119" s="11" t="b">
        <v>0</v>
      </c>
    </row>
    <row r="3120" spans="1:11" x14ac:dyDescent="0.2">
      <c r="A3120">
        <v>3196</v>
      </c>
      <c r="B3120" t="s">
        <v>21</v>
      </c>
      <c r="C3120" s="11" t="s">
        <v>36</v>
      </c>
      <c r="D3120" t="s">
        <v>2943</v>
      </c>
      <c r="E3120">
        <v>265</v>
      </c>
      <c r="F3120" t="str">
        <f t="shared" si="96"/>
        <v/>
      </c>
      <c r="G3120" t="str">
        <f t="shared" si="97"/>
        <v/>
      </c>
      <c r="H3120">
        <v>1991</v>
      </c>
      <c r="I3120"/>
      <c r="J3120" s="40" t="s">
        <v>85</v>
      </c>
      <c r="K3120" s="11" t="b">
        <v>1</v>
      </c>
    </row>
    <row r="3121" spans="1:11" x14ac:dyDescent="0.2">
      <c r="A3121">
        <v>3197</v>
      </c>
      <c r="B3121" t="s">
        <v>7</v>
      </c>
      <c r="C3121" s="11" t="s">
        <v>52</v>
      </c>
      <c r="D3121" t="s">
        <v>2944</v>
      </c>
      <c r="E3121">
        <v>384.00000035762798</v>
      </c>
      <c r="F3121" t="str">
        <f t="shared" si="96"/>
        <v/>
      </c>
      <c r="G3121" t="str">
        <f t="shared" si="97"/>
        <v/>
      </c>
      <c r="H3121">
        <v>1979</v>
      </c>
      <c r="I3121"/>
      <c r="J3121" s="40">
        <v>0.39333333333333337</v>
      </c>
      <c r="K3121" s="11" t="b">
        <v>0</v>
      </c>
    </row>
    <row r="3122" spans="1:11" x14ac:dyDescent="0.2">
      <c r="A3122">
        <v>3198</v>
      </c>
      <c r="B3122" t="s">
        <v>8</v>
      </c>
      <c r="C3122" s="11" t="s">
        <v>52</v>
      </c>
      <c r="D3122" t="s">
        <v>2945</v>
      </c>
      <c r="E3122">
        <v>172.48000007867799</v>
      </c>
      <c r="F3122" t="str">
        <f t="shared" si="96"/>
        <v/>
      </c>
      <c r="G3122" t="str">
        <f t="shared" si="97"/>
        <v/>
      </c>
      <c r="H3122">
        <v>1980</v>
      </c>
      <c r="I3122"/>
      <c r="J3122" s="40">
        <v>0.32500000000000001</v>
      </c>
      <c r="K3122" s="11" t="b">
        <v>0</v>
      </c>
    </row>
    <row r="3123" spans="1:11" x14ac:dyDescent="0.2">
      <c r="A3123">
        <v>3199</v>
      </c>
      <c r="B3123" t="s">
        <v>18</v>
      </c>
      <c r="C3123" s="11" t="s">
        <v>52</v>
      </c>
      <c r="D3123" t="s">
        <v>2946</v>
      </c>
      <c r="E3123">
        <v>13</v>
      </c>
      <c r="F3123" t="str">
        <f t="shared" si="96"/>
        <v/>
      </c>
      <c r="G3123" t="str">
        <f t="shared" si="97"/>
        <v/>
      </c>
      <c r="H3123">
        <v>1960</v>
      </c>
      <c r="I3123"/>
      <c r="J3123" s="40" t="s">
        <v>85</v>
      </c>
      <c r="K3123" s="11" t="b">
        <v>0</v>
      </c>
    </row>
    <row r="3124" spans="1:11" x14ac:dyDescent="0.2">
      <c r="A3124">
        <v>3200</v>
      </c>
      <c r="B3124" t="s">
        <v>18</v>
      </c>
      <c r="C3124" s="11" t="s">
        <v>52</v>
      </c>
      <c r="D3124" t="s">
        <v>2947</v>
      </c>
      <c r="E3124">
        <v>50.7</v>
      </c>
      <c r="F3124" t="str">
        <f t="shared" si="96"/>
        <v/>
      </c>
      <c r="G3124" t="str">
        <f t="shared" si="97"/>
        <v/>
      </c>
      <c r="H3124">
        <v>2002</v>
      </c>
      <c r="I3124"/>
      <c r="J3124" s="40" t="s">
        <v>85</v>
      </c>
      <c r="K3124" s="11" t="b">
        <v>0</v>
      </c>
    </row>
    <row r="3125" spans="1:11" x14ac:dyDescent="0.2">
      <c r="A3125">
        <v>3201</v>
      </c>
      <c r="B3125" t="s">
        <v>18</v>
      </c>
      <c r="C3125" s="11" t="s">
        <v>63</v>
      </c>
      <c r="D3125" t="s">
        <v>2948</v>
      </c>
      <c r="E3125">
        <v>230</v>
      </c>
      <c r="F3125" t="str">
        <f t="shared" si="96"/>
        <v/>
      </c>
      <c r="G3125" t="str">
        <f t="shared" si="97"/>
        <v/>
      </c>
      <c r="H3125">
        <v>1990</v>
      </c>
      <c r="I3125"/>
      <c r="J3125" s="40" t="s">
        <v>85</v>
      </c>
      <c r="K3125" s="11" t="b">
        <v>0</v>
      </c>
    </row>
    <row r="3126" spans="1:11" x14ac:dyDescent="0.2">
      <c r="A3126">
        <v>3202</v>
      </c>
      <c r="B3126" t="s">
        <v>18</v>
      </c>
      <c r="C3126" s="11" t="s">
        <v>35</v>
      </c>
      <c r="D3126" t="s">
        <v>2949</v>
      </c>
      <c r="E3126">
        <v>16</v>
      </c>
      <c r="F3126" t="str">
        <f t="shared" si="96"/>
        <v/>
      </c>
      <c r="G3126" t="str">
        <f t="shared" si="97"/>
        <v/>
      </c>
      <c r="H3126">
        <v>1983</v>
      </c>
      <c r="I3126"/>
      <c r="J3126" s="40" t="s">
        <v>85</v>
      </c>
      <c r="K3126" s="11" t="b">
        <v>0</v>
      </c>
    </row>
    <row r="3127" spans="1:11" x14ac:dyDescent="0.2">
      <c r="A3127">
        <v>3203</v>
      </c>
      <c r="B3127" t="s">
        <v>7</v>
      </c>
      <c r="C3127" s="11" t="s">
        <v>57</v>
      </c>
      <c r="D3127" t="s">
        <v>2950</v>
      </c>
      <c r="E3127">
        <v>21.960960020452699</v>
      </c>
      <c r="F3127" t="str">
        <f t="shared" si="96"/>
        <v/>
      </c>
      <c r="G3127" t="str">
        <f t="shared" si="97"/>
        <v/>
      </c>
      <c r="H3127">
        <v>2002</v>
      </c>
      <c r="I3127"/>
      <c r="J3127" s="40">
        <v>0.54666666666666663</v>
      </c>
      <c r="K3127" s="11" t="b">
        <v>0</v>
      </c>
    </row>
    <row r="3128" spans="1:11" x14ac:dyDescent="0.2">
      <c r="A3128">
        <v>3204</v>
      </c>
      <c r="B3128" t="s">
        <v>18</v>
      </c>
      <c r="C3128" s="11" t="s">
        <v>57</v>
      </c>
      <c r="D3128" t="s">
        <v>2951</v>
      </c>
      <c r="E3128">
        <v>11</v>
      </c>
      <c r="F3128" t="str">
        <f t="shared" si="96"/>
        <v/>
      </c>
      <c r="G3128" t="str">
        <f t="shared" si="97"/>
        <v/>
      </c>
      <c r="H3128">
        <v>2003</v>
      </c>
      <c r="I3128"/>
      <c r="J3128" s="40" t="s">
        <v>85</v>
      </c>
      <c r="K3128" s="11" t="b">
        <v>0</v>
      </c>
    </row>
    <row r="3129" spans="1:11" x14ac:dyDescent="0.2">
      <c r="A3129">
        <v>3205</v>
      </c>
      <c r="B3129" t="s">
        <v>18</v>
      </c>
      <c r="C3129" s="11" t="s">
        <v>44</v>
      </c>
      <c r="D3129" t="s">
        <v>2952</v>
      </c>
      <c r="E3129">
        <v>40</v>
      </c>
      <c r="F3129" t="str">
        <f t="shared" si="96"/>
        <v/>
      </c>
      <c r="G3129" t="str">
        <f t="shared" si="97"/>
        <v/>
      </c>
      <c r="H3129">
        <v>1929</v>
      </c>
      <c r="I3129"/>
      <c r="J3129" s="40" t="s">
        <v>85</v>
      </c>
      <c r="K3129" s="11" t="b">
        <v>0</v>
      </c>
    </row>
    <row r="3130" spans="1:11" x14ac:dyDescent="0.2">
      <c r="A3130">
        <v>3206</v>
      </c>
      <c r="B3130" t="s">
        <v>18</v>
      </c>
      <c r="C3130" s="11" t="s">
        <v>49</v>
      </c>
      <c r="D3130" t="s">
        <v>2953</v>
      </c>
      <c r="E3130">
        <v>23</v>
      </c>
      <c r="F3130" t="str">
        <f t="shared" si="96"/>
        <v/>
      </c>
      <c r="G3130" t="str">
        <f t="shared" si="97"/>
        <v/>
      </c>
      <c r="H3130">
        <v>1964</v>
      </c>
      <c r="I3130"/>
      <c r="J3130" s="40" t="s">
        <v>85</v>
      </c>
      <c r="K3130" s="11" t="b">
        <v>0</v>
      </c>
    </row>
    <row r="3131" spans="1:11" x14ac:dyDescent="0.2">
      <c r="A3131">
        <v>3207</v>
      </c>
      <c r="B3131" t="s">
        <v>8</v>
      </c>
      <c r="C3131" s="11" t="s">
        <v>57</v>
      </c>
      <c r="D3131" t="s">
        <v>2954</v>
      </c>
      <c r="E3131">
        <v>10.1920000046492</v>
      </c>
      <c r="F3131" t="str">
        <f t="shared" si="96"/>
        <v/>
      </c>
      <c r="G3131" t="str">
        <f t="shared" si="97"/>
        <v/>
      </c>
      <c r="H3131">
        <v>2002</v>
      </c>
      <c r="I3131"/>
      <c r="J3131" s="40">
        <v>0.38219999999999998</v>
      </c>
      <c r="K3131" s="11" t="b">
        <v>1</v>
      </c>
    </row>
    <row r="3132" spans="1:11" x14ac:dyDescent="0.2">
      <c r="A3132">
        <v>3208</v>
      </c>
      <c r="B3132" t="s">
        <v>18</v>
      </c>
      <c r="C3132" s="11" t="s">
        <v>57</v>
      </c>
      <c r="D3132" t="s">
        <v>2955</v>
      </c>
      <c r="E3132">
        <v>20.399999999999999</v>
      </c>
      <c r="F3132" t="str">
        <f t="shared" si="96"/>
        <v/>
      </c>
      <c r="G3132" t="str">
        <f t="shared" si="97"/>
        <v/>
      </c>
      <c r="H3132">
        <v>1951</v>
      </c>
      <c r="I3132"/>
      <c r="J3132" s="40" t="s">
        <v>85</v>
      </c>
      <c r="K3132" s="11" t="b">
        <v>0</v>
      </c>
    </row>
    <row r="3133" spans="1:11" x14ac:dyDescent="0.2">
      <c r="A3133">
        <v>3209</v>
      </c>
      <c r="B3133" t="s">
        <v>10</v>
      </c>
      <c r="C3133" s="11" t="s">
        <v>57</v>
      </c>
      <c r="D3133" t="s">
        <v>2955</v>
      </c>
      <c r="E3133">
        <v>14.4</v>
      </c>
      <c r="F3133">
        <f t="shared" si="96"/>
        <v>14.4</v>
      </c>
      <c r="G3133">
        <f t="shared" si="97"/>
        <v>115.2</v>
      </c>
      <c r="H3133">
        <v>1966</v>
      </c>
      <c r="I3133"/>
      <c r="J3133" s="40" t="s">
        <v>85</v>
      </c>
      <c r="K3133" s="11" t="b">
        <v>0</v>
      </c>
    </row>
    <row r="3134" spans="1:11" x14ac:dyDescent="0.2">
      <c r="A3134">
        <v>3210</v>
      </c>
      <c r="B3134" t="s">
        <v>21</v>
      </c>
      <c r="C3134" s="11" t="s">
        <v>57</v>
      </c>
      <c r="D3134" t="s">
        <v>2956</v>
      </c>
      <c r="E3134">
        <v>12.573</v>
      </c>
      <c r="F3134" t="str">
        <f t="shared" si="96"/>
        <v/>
      </c>
      <c r="G3134" t="str">
        <f t="shared" si="97"/>
        <v/>
      </c>
      <c r="H3134">
        <v>2004</v>
      </c>
      <c r="I3134"/>
      <c r="J3134" s="40" t="s">
        <v>85</v>
      </c>
      <c r="K3134" s="11" t="b">
        <v>1</v>
      </c>
    </row>
    <row r="3135" spans="1:11" x14ac:dyDescent="0.2">
      <c r="A3135">
        <v>3211</v>
      </c>
      <c r="B3135" t="s">
        <v>21</v>
      </c>
      <c r="C3135" s="11" t="s">
        <v>57</v>
      </c>
      <c r="D3135" t="s">
        <v>2957</v>
      </c>
      <c r="E3135">
        <v>13</v>
      </c>
      <c r="F3135" t="str">
        <f t="shared" si="96"/>
        <v/>
      </c>
      <c r="G3135" t="str">
        <f t="shared" si="97"/>
        <v/>
      </c>
      <c r="H3135">
        <v>2009</v>
      </c>
      <c r="I3135"/>
      <c r="J3135" s="40" t="s">
        <v>85</v>
      </c>
      <c r="K3135" s="11" t="b">
        <v>1</v>
      </c>
    </row>
    <row r="3136" spans="1:11" x14ac:dyDescent="0.2">
      <c r="A3136">
        <v>3212</v>
      </c>
      <c r="B3136" t="s">
        <v>7</v>
      </c>
      <c r="C3136" s="11" t="s">
        <v>52</v>
      </c>
      <c r="D3136" t="s">
        <v>2958</v>
      </c>
      <c r="E3136">
        <v>57.600000053644202</v>
      </c>
      <c r="F3136" t="str">
        <f t="shared" si="96"/>
        <v/>
      </c>
      <c r="G3136" t="str">
        <f t="shared" si="97"/>
        <v/>
      </c>
      <c r="H3136">
        <v>2003</v>
      </c>
      <c r="I3136"/>
      <c r="J3136" s="40">
        <v>0.55333333333333334</v>
      </c>
      <c r="K3136" s="11" t="b">
        <v>1</v>
      </c>
    </row>
    <row r="3137" spans="1:11" x14ac:dyDescent="0.2">
      <c r="A3137">
        <v>3213</v>
      </c>
      <c r="B3137" t="s">
        <v>67</v>
      </c>
      <c r="C3137" s="11" t="s">
        <v>52</v>
      </c>
      <c r="D3137" t="s">
        <v>2959</v>
      </c>
      <c r="E3137">
        <v>1228.8000011444101</v>
      </c>
      <c r="F3137" t="str">
        <f t="shared" si="96"/>
        <v/>
      </c>
      <c r="G3137" t="str">
        <f t="shared" si="97"/>
        <v/>
      </c>
      <c r="H3137">
        <v>1977</v>
      </c>
      <c r="I3137"/>
      <c r="J3137" s="40">
        <v>0.39168750000000002</v>
      </c>
      <c r="K3137" s="11" t="b">
        <v>0</v>
      </c>
    </row>
    <row r="3138" spans="1:11" x14ac:dyDescent="0.2">
      <c r="A3138">
        <v>3214</v>
      </c>
      <c r="B3138" t="s">
        <v>7</v>
      </c>
      <c r="C3138" s="11" t="s">
        <v>52</v>
      </c>
      <c r="D3138" t="s">
        <v>2960</v>
      </c>
      <c r="E3138">
        <v>173.76000016182701</v>
      </c>
      <c r="F3138" t="str">
        <f t="shared" ref="F3138:F3201" si="98">IF(B3138="PSP",E3138,"")</f>
        <v/>
      </c>
      <c r="G3138" t="str">
        <f t="shared" ref="G3138:G3201" si="99">IF(B3138="PSP",E3138*8,"")</f>
        <v/>
      </c>
      <c r="H3138">
        <v>2000</v>
      </c>
      <c r="I3138"/>
      <c r="J3138" s="40">
        <v>0.53333333333333333</v>
      </c>
      <c r="K3138" s="11" t="b">
        <v>0</v>
      </c>
    </row>
    <row r="3139" spans="1:11" x14ac:dyDescent="0.2">
      <c r="A3139">
        <v>3215</v>
      </c>
      <c r="B3139" t="s">
        <v>66</v>
      </c>
      <c r="C3139" s="11" t="s">
        <v>52</v>
      </c>
      <c r="D3139" t="s">
        <v>2960</v>
      </c>
      <c r="E3139">
        <v>57.600000053644202</v>
      </c>
      <c r="F3139" t="str">
        <f t="shared" si="98"/>
        <v/>
      </c>
      <c r="G3139" t="str">
        <f t="shared" si="99"/>
        <v/>
      </c>
      <c r="H3139">
        <v>1978</v>
      </c>
      <c r="I3139"/>
      <c r="J3139" s="40">
        <v>0.39487499999999998</v>
      </c>
      <c r="K3139" s="11" t="b">
        <v>1</v>
      </c>
    </row>
    <row r="3140" spans="1:11" x14ac:dyDescent="0.2">
      <c r="A3140">
        <v>3216</v>
      </c>
      <c r="B3140" t="s">
        <v>66</v>
      </c>
      <c r="C3140" s="11" t="s">
        <v>52</v>
      </c>
      <c r="D3140" t="s">
        <v>2960</v>
      </c>
      <c r="E3140">
        <v>28.800000026822101</v>
      </c>
      <c r="F3140" t="str">
        <f t="shared" si="98"/>
        <v/>
      </c>
      <c r="G3140" t="str">
        <f t="shared" si="99"/>
        <v/>
      </c>
      <c r="H3140">
        <v>1959</v>
      </c>
      <c r="I3140"/>
      <c r="J3140" s="40">
        <v>0.33431250000000001</v>
      </c>
      <c r="K3140" s="11" t="b">
        <v>0</v>
      </c>
    </row>
    <row r="3141" spans="1:11" x14ac:dyDescent="0.2">
      <c r="A3141">
        <v>3217</v>
      </c>
      <c r="B3141" t="s">
        <v>66</v>
      </c>
      <c r="C3141" s="11" t="s">
        <v>52</v>
      </c>
      <c r="D3141" t="s">
        <v>2961</v>
      </c>
      <c r="E3141">
        <v>11.232000010460601</v>
      </c>
      <c r="F3141" t="str">
        <f t="shared" si="98"/>
        <v/>
      </c>
      <c r="G3141" t="str">
        <f t="shared" si="99"/>
        <v/>
      </c>
      <c r="H3141">
        <v>1981</v>
      </c>
      <c r="I3141"/>
      <c r="J3141" s="40">
        <v>0.40443750000000001</v>
      </c>
      <c r="K3141" s="11" t="b">
        <v>0</v>
      </c>
    </row>
    <row r="3142" spans="1:11" x14ac:dyDescent="0.2">
      <c r="A3142">
        <v>3218</v>
      </c>
      <c r="B3142" t="s">
        <v>18</v>
      </c>
      <c r="C3142" s="11" t="s">
        <v>51</v>
      </c>
      <c r="D3142" t="s">
        <v>2962</v>
      </c>
      <c r="E3142">
        <v>60</v>
      </c>
      <c r="F3142" t="str">
        <f t="shared" si="98"/>
        <v/>
      </c>
      <c r="G3142" t="str">
        <f t="shared" si="99"/>
        <v/>
      </c>
      <c r="H3142">
        <v>1932</v>
      </c>
      <c r="I3142"/>
      <c r="J3142" s="40" t="s">
        <v>85</v>
      </c>
      <c r="K3142" s="11" t="b">
        <v>0</v>
      </c>
    </row>
    <row r="3143" spans="1:11" x14ac:dyDescent="0.2">
      <c r="A3143">
        <v>3219</v>
      </c>
      <c r="B3143" t="s">
        <v>18</v>
      </c>
      <c r="C3143" s="11" t="s">
        <v>58</v>
      </c>
      <c r="D3143" t="s">
        <v>2963</v>
      </c>
      <c r="E3143">
        <v>22.1</v>
      </c>
      <c r="F3143" t="str">
        <f t="shared" si="98"/>
        <v/>
      </c>
      <c r="G3143" t="str">
        <f t="shared" si="99"/>
        <v/>
      </c>
      <c r="H3143">
        <v>1992</v>
      </c>
      <c r="I3143"/>
      <c r="J3143" s="40" t="s">
        <v>85</v>
      </c>
      <c r="K3143" s="11" t="b">
        <v>0</v>
      </c>
    </row>
    <row r="3144" spans="1:11" x14ac:dyDescent="0.2">
      <c r="A3144">
        <v>3220</v>
      </c>
      <c r="B3144" t="s">
        <v>65</v>
      </c>
      <c r="C3144" s="11" t="s">
        <v>41</v>
      </c>
      <c r="D3144" t="s">
        <v>2964</v>
      </c>
      <c r="E3144">
        <v>16</v>
      </c>
      <c r="F3144" t="str">
        <f t="shared" si="98"/>
        <v/>
      </c>
      <c r="G3144" t="str">
        <f t="shared" si="99"/>
        <v/>
      </c>
      <c r="H3144">
        <v>1999</v>
      </c>
      <c r="I3144"/>
      <c r="J3144" s="40" t="s">
        <v>85</v>
      </c>
      <c r="K3144" s="11" t="b">
        <v>1</v>
      </c>
    </row>
    <row r="3145" spans="1:11" x14ac:dyDescent="0.2">
      <c r="A3145">
        <v>3221</v>
      </c>
      <c r="B3145" t="s">
        <v>8</v>
      </c>
      <c r="C3145" s="11" t="s">
        <v>41</v>
      </c>
      <c r="D3145" t="s">
        <v>2965</v>
      </c>
      <c r="E3145">
        <v>16.973600007742601</v>
      </c>
      <c r="F3145" t="str">
        <f t="shared" si="98"/>
        <v/>
      </c>
      <c r="G3145" t="str">
        <f t="shared" si="99"/>
        <v/>
      </c>
      <c r="H3145">
        <v>1976</v>
      </c>
      <c r="I3145"/>
      <c r="J3145" s="40">
        <v>0.31459999999999999</v>
      </c>
      <c r="K3145" s="11" t="b">
        <v>0</v>
      </c>
    </row>
    <row r="3146" spans="1:11" x14ac:dyDescent="0.2">
      <c r="A3146">
        <v>3222</v>
      </c>
      <c r="B3146" t="s">
        <v>18</v>
      </c>
      <c r="C3146" s="11" t="s">
        <v>54</v>
      </c>
      <c r="D3146" t="s">
        <v>2966</v>
      </c>
      <c r="E3146">
        <v>83</v>
      </c>
      <c r="F3146" t="str">
        <f t="shared" si="98"/>
        <v/>
      </c>
      <c r="G3146" t="str">
        <f t="shared" si="99"/>
        <v/>
      </c>
      <c r="H3146">
        <v>1990</v>
      </c>
      <c r="I3146"/>
      <c r="J3146" s="40" t="s">
        <v>85</v>
      </c>
      <c r="K3146" s="11" t="b">
        <v>0</v>
      </c>
    </row>
    <row r="3147" spans="1:11" x14ac:dyDescent="0.2">
      <c r="A3147">
        <v>3223</v>
      </c>
      <c r="B3147" t="s">
        <v>18</v>
      </c>
      <c r="C3147" s="11" t="s">
        <v>36</v>
      </c>
      <c r="D3147" t="s">
        <v>2967</v>
      </c>
      <c r="E3147">
        <v>110</v>
      </c>
      <c r="F3147" t="str">
        <f t="shared" si="98"/>
        <v/>
      </c>
      <c r="G3147" t="str">
        <f t="shared" si="99"/>
        <v/>
      </c>
      <c r="H3147">
        <v>1959</v>
      </c>
      <c r="I3147"/>
      <c r="J3147" s="40" t="s">
        <v>85</v>
      </c>
      <c r="K3147" s="11" t="b">
        <v>0</v>
      </c>
    </row>
    <row r="3148" spans="1:11" x14ac:dyDescent="0.2">
      <c r="A3148">
        <v>3224</v>
      </c>
      <c r="B3148" t="s">
        <v>67</v>
      </c>
      <c r="C3148" s="11" t="s">
        <v>52</v>
      </c>
      <c r="D3148" t="s">
        <v>2968</v>
      </c>
      <c r="E3148">
        <v>22.560000021010602</v>
      </c>
      <c r="F3148" t="str">
        <f t="shared" si="98"/>
        <v/>
      </c>
      <c r="G3148" t="str">
        <f t="shared" si="99"/>
        <v/>
      </c>
      <c r="H3148">
        <v>1973</v>
      </c>
      <c r="I3148"/>
      <c r="J3148" s="40">
        <v>0.37893749999999998</v>
      </c>
      <c r="K3148" s="11" t="b">
        <v>1</v>
      </c>
    </row>
    <row r="3149" spans="1:11" x14ac:dyDescent="0.2">
      <c r="A3149">
        <v>3225</v>
      </c>
      <c r="B3149" t="s">
        <v>66</v>
      </c>
      <c r="C3149" s="11" t="s">
        <v>49</v>
      </c>
      <c r="D3149" t="s">
        <v>2969</v>
      </c>
      <c r="E3149">
        <v>130.56000012159299</v>
      </c>
      <c r="F3149" t="str">
        <f t="shared" si="98"/>
        <v/>
      </c>
      <c r="G3149" t="str">
        <f t="shared" si="99"/>
        <v/>
      </c>
      <c r="H3149">
        <v>1969</v>
      </c>
      <c r="I3149"/>
      <c r="J3149" s="40">
        <v>0.3661875</v>
      </c>
      <c r="K3149" s="11" t="b">
        <v>1</v>
      </c>
    </row>
    <row r="3150" spans="1:11" x14ac:dyDescent="0.2">
      <c r="A3150">
        <v>3226</v>
      </c>
      <c r="B3150" t="s">
        <v>18</v>
      </c>
      <c r="C3150" s="11" t="s">
        <v>34</v>
      </c>
      <c r="D3150" t="s">
        <v>2970</v>
      </c>
      <c r="E3150">
        <v>15</v>
      </c>
      <c r="F3150" t="str">
        <f t="shared" si="98"/>
        <v/>
      </c>
      <c r="G3150" t="str">
        <f t="shared" si="99"/>
        <v/>
      </c>
      <c r="H3150">
        <v>1949</v>
      </c>
      <c r="I3150"/>
      <c r="J3150" s="40" t="s">
        <v>85</v>
      </c>
      <c r="K3150" s="11" t="b">
        <v>0</v>
      </c>
    </row>
    <row r="3151" spans="1:11" x14ac:dyDescent="0.2">
      <c r="A3151">
        <v>3227</v>
      </c>
      <c r="B3151" t="s">
        <v>18</v>
      </c>
      <c r="C3151" s="11" t="s">
        <v>59</v>
      </c>
      <c r="D3151" t="s">
        <v>2971</v>
      </c>
      <c r="E3151">
        <v>360</v>
      </c>
      <c r="F3151" t="str">
        <f t="shared" si="98"/>
        <v/>
      </c>
      <c r="G3151" t="str">
        <f t="shared" si="99"/>
        <v/>
      </c>
      <c r="H3151">
        <v>1976</v>
      </c>
      <c r="I3151"/>
      <c r="J3151" s="40" t="s">
        <v>85</v>
      </c>
      <c r="K3151" s="11" t="b">
        <v>0</v>
      </c>
    </row>
    <row r="3152" spans="1:11" x14ac:dyDescent="0.2">
      <c r="A3152">
        <v>3228</v>
      </c>
      <c r="B3152" t="s">
        <v>18</v>
      </c>
      <c r="C3152" s="11" t="s">
        <v>44</v>
      </c>
      <c r="D3152" t="s">
        <v>2972</v>
      </c>
      <c r="E3152">
        <v>43</v>
      </c>
      <c r="F3152" t="str">
        <f t="shared" si="98"/>
        <v/>
      </c>
      <c r="G3152" t="str">
        <f t="shared" si="99"/>
        <v/>
      </c>
      <c r="H3152">
        <v>1931</v>
      </c>
      <c r="I3152"/>
      <c r="J3152" s="40" t="s">
        <v>85</v>
      </c>
      <c r="K3152" s="11" t="b">
        <v>0</v>
      </c>
    </row>
    <row r="3153" spans="1:11" x14ac:dyDescent="0.2">
      <c r="A3153">
        <v>3229</v>
      </c>
      <c r="B3153" t="s">
        <v>18</v>
      </c>
      <c r="C3153" s="11" t="s">
        <v>52</v>
      </c>
      <c r="D3153" t="s">
        <v>2973</v>
      </c>
      <c r="E3153">
        <v>19</v>
      </c>
      <c r="F3153" t="str">
        <f t="shared" si="98"/>
        <v/>
      </c>
      <c r="G3153" t="str">
        <f t="shared" si="99"/>
        <v/>
      </c>
      <c r="H3153">
        <v>1958</v>
      </c>
      <c r="I3153"/>
      <c r="J3153" s="40" t="s">
        <v>85</v>
      </c>
      <c r="K3153" s="11" t="b">
        <v>0</v>
      </c>
    </row>
    <row r="3154" spans="1:11" x14ac:dyDescent="0.2">
      <c r="A3154">
        <v>3230</v>
      </c>
      <c r="B3154" t="s">
        <v>18</v>
      </c>
      <c r="C3154" s="11" t="s">
        <v>44</v>
      </c>
      <c r="D3154" t="s">
        <v>2974</v>
      </c>
      <c r="E3154">
        <v>26.2</v>
      </c>
      <c r="F3154" t="str">
        <f t="shared" si="98"/>
        <v/>
      </c>
      <c r="G3154" t="str">
        <f t="shared" si="99"/>
        <v/>
      </c>
      <c r="H3154">
        <v>1983</v>
      </c>
      <c r="I3154"/>
      <c r="J3154" s="40" t="s">
        <v>85</v>
      </c>
      <c r="K3154" s="11" t="b">
        <v>0</v>
      </c>
    </row>
    <row r="3155" spans="1:11" x14ac:dyDescent="0.2">
      <c r="A3155">
        <v>3231</v>
      </c>
      <c r="B3155" t="s">
        <v>7</v>
      </c>
      <c r="C3155" s="11" t="s">
        <v>57</v>
      </c>
      <c r="D3155" t="s">
        <v>2975</v>
      </c>
      <c r="E3155">
        <v>768.00000071525596</v>
      </c>
      <c r="F3155" t="str">
        <f t="shared" si="98"/>
        <v/>
      </c>
      <c r="G3155" t="str">
        <f t="shared" si="99"/>
        <v/>
      </c>
      <c r="H3155">
        <v>2007</v>
      </c>
      <c r="I3155"/>
      <c r="J3155" s="40">
        <v>0.57999999999999996</v>
      </c>
      <c r="K3155" s="11" t="b">
        <v>0</v>
      </c>
    </row>
    <row r="3156" spans="1:11" x14ac:dyDescent="0.2">
      <c r="A3156">
        <v>3232</v>
      </c>
      <c r="B3156" t="s">
        <v>18</v>
      </c>
      <c r="C3156" s="11" t="s">
        <v>50</v>
      </c>
      <c r="D3156" t="s">
        <v>2976</v>
      </c>
      <c r="E3156">
        <v>12.4</v>
      </c>
      <c r="F3156" t="str">
        <f t="shared" si="98"/>
        <v/>
      </c>
      <c r="G3156" t="str">
        <f t="shared" si="99"/>
        <v/>
      </c>
      <c r="H3156">
        <v>1922</v>
      </c>
      <c r="I3156"/>
      <c r="J3156" s="40" t="s">
        <v>85</v>
      </c>
      <c r="K3156" s="11" t="b">
        <v>0</v>
      </c>
    </row>
    <row r="3157" spans="1:11" x14ac:dyDescent="0.2">
      <c r="A3157">
        <v>3233</v>
      </c>
      <c r="B3157" t="s">
        <v>18</v>
      </c>
      <c r="C3157" s="11" t="s">
        <v>50</v>
      </c>
      <c r="D3157" t="s">
        <v>2977</v>
      </c>
      <c r="E3157">
        <v>54.081000000000003</v>
      </c>
      <c r="F3157" t="str">
        <f t="shared" si="98"/>
        <v/>
      </c>
      <c r="G3157" t="str">
        <f t="shared" si="99"/>
        <v/>
      </c>
      <c r="H3157">
        <v>1986</v>
      </c>
      <c r="I3157"/>
      <c r="J3157" s="40" t="s">
        <v>85</v>
      </c>
      <c r="K3157" s="11" t="b">
        <v>0</v>
      </c>
    </row>
    <row r="3158" spans="1:11" x14ac:dyDescent="0.2">
      <c r="A3158">
        <v>3234</v>
      </c>
      <c r="B3158" t="s">
        <v>18</v>
      </c>
      <c r="C3158" s="11" t="s">
        <v>63</v>
      </c>
      <c r="D3158" t="s">
        <v>2978</v>
      </c>
      <c r="E3158">
        <v>129.54</v>
      </c>
      <c r="F3158" t="str">
        <f t="shared" si="98"/>
        <v/>
      </c>
      <c r="G3158" t="str">
        <f t="shared" si="99"/>
        <v/>
      </c>
      <c r="H3158">
        <v>1960</v>
      </c>
      <c r="I3158"/>
      <c r="J3158" s="40" t="s">
        <v>85</v>
      </c>
      <c r="K3158" s="11" t="b">
        <v>0</v>
      </c>
    </row>
    <row r="3159" spans="1:11" x14ac:dyDescent="0.2">
      <c r="A3159">
        <v>3235</v>
      </c>
      <c r="B3159" t="s">
        <v>18</v>
      </c>
      <c r="C3159" s="11" t="s">
        <v>63</v>
      </c>
      <c r="D3159" t="s">
        <v>2979</v>
      </c>
      <c r="E3159">
        <v>122.4</v>
      </c>
      <c r="F3159" t="str">
        <f t="shared" si="98"/>
        <v/>
      </c>
      <c r="G3159" t="str">
        <f t="shared" si="99"/>
        <v/>
      </c>
      <c r="H3159">
        <v>1999</v>
      </c>
      <c r="I3159"/>
      <c r="J3159" s="40" t="s">
        <v>85</v>
      </c>
      <c r="K3159" s="11" t="b">
        <v>0</v>
      </c>
    </row>
    <row r="3160" spans="1:11" x14ac:dyDescent="0.2">
      <c r="A3160">
        <v>3236</v>
      </c>
      <c r="B3160" t="s">
        <v>66</v>
      </c>
      <c r="C3160" s="11" t="s">
        <v>63</v>
      </c>
      <c r="D3160" t="s">
        <v>2980</v>
      </c>
      <c r="E3160">
        <v>11.520000010728801</v>
      </c>
      <c r="F3160" t="str">
        <f t="shared" si="98"/>
        <v/>
      </c>
      <c r="G3160" t="str">
        <f t="shared" si="99"/>
        <v/>
      </c>
      <c r="H3160">
        <v>1962</v>
      </c>
      <c r="I3160"/>
      <c r="J3160" s="40">
        <v>0.34387500000000004</v>
      </c>
      <c r="K3160" s="11" t="b">
        <v>1</v>
      </c>
    </row>
    <row r="3161" spans="1:11" x14ac:dyDescent="0.2">
      <c r="A3161">
        <v>3237</v>
      </c>
      <c r="B3161" t="s">
        <v>7</v>
      </c>
      <c r="C3161" s="11" t="s">
        <v>41</v>
      </c>
      <c r="D3161" t="s">
        <v>2981</v>
      </c>
      <c r="E3161">
        <v>119.04000011086499</v>
      </c>
      <c r="F3161" t="str">
        <f t="shared" si="98"/>
        <v/>
      </c>
      <c r="G3161" t="str">
        <f t="shared" si="99"/>
        <v/>
      </c>
      <c r="H3161">
        <v>2010</v>
      </c>
      <c r="I3161"/>
      <c r="J3161" s="40">
        <v>0.6</v>
      </c>
      <c r="K3161" s="11" t="b">
        <v>0</v>
      </c>
    </row>
    <row r="3162" spans="1:11" x14ac:dyDescent="0.2">
      <c r="A3162">
        <v>3238</v>
      </c>
      <c r="B3162" t="s">
        <v>66</v>
      </c>
      <c r="C3162" s="11" t="s">
        <v>41</v>
      </c>
      <c r="D3162" t="s">
        <v>2982</v>
      </c>
      <c r="E3162">
        <v>10.0800000093877</v>
      </c>
      <c r="F3162" t="str">
        <f t="shared" si="98"/>
        <v/>
      </c>
      <c r="G3162" t="str">
        <f t="shared" si="99"/>
        <v/>
      </c>
      <c r="H3162">
        <v>1974</v>
      </c>
      <c r="I3162"/>
      <c r="J3162" s="40">
        <v>0.38212499999999999</v>
      </c>
      <c r="K3162" s="11" t="b">
        <v>1</v>
      </c>
    </row>
    <row r="3163" spans="1:11" x14ac:dyDescent="0.2">
      <c r="A3163">
        <v>3239</v>
      </c>
      <c r="B3163" t="s">
        <v>18</v>
      </c>
      <c r="C3163" s="11" t="s">
        <v>53</v>
      </c>
      <c r="D3163" t="s">
        <v>2983</v>
      </c>
      <c r="E3163">
        <v>42.1</v>
      </c>
      <c r="F3163" t="str">
        <f t="shared" si="98"/>
        <v/>
      </c>
      <c r="G3163" t="str">
        <f t="shared" si="99"/>
        <v/>
      </c>
      <c r="H3163">
        <v>1939</v>
      </c>
      <c r="I3163"/>
      <c r="J3163" s="40" t="s">
        <v>85</v>
      </c>
      <c r="K3163" s="11" t="b">
        <v>0</v>
      </c>
    </row>
    <row r="3164" spans="1:11" x14ac:dyDescent="0.2">
      <c r="A3164">
        <v>3240</v>
      </c>
      <c r="B3164" t="s">
        <v>18</v>
      </c>
      <c r="C3164" s="11" t="s">
        <v>74</v>
      </c>
      <c r="D3164" t="s">
        <v>2984</v>
      </c>
      <c r="E3164">
        <v>850</v>
      </c>
      <c r="F3164" t="str">
        <f t="shared" si="98"/>
        <v/>
      </c>
      <c r="G3164" t="str">
        <f t="shared" si="99"/>
        <v/>
      </c>
      <c r="H3164">
        <v>1965</v>
      </c>
      <c r="I3164"/>
      <c r="J3164" s="40" t="s">
        <v>85</v>
      </c>
      <c r="K3164" s="11" t="b">
        <v>0</v>
      </c>
    </row>
    <row r="3165" spans="1:11" x14ac:dyDescent="0.2">
      <c r="A3165">
        <v>3241</v>
      </c>
      <c r="B3165" t="s">
        <v>8</v>
      </c>
      <c r="C3165" s="11" t="s">
        <v>58</v>
      </c>
      <c r="D3165" t="s">
        <v>2985</v>
      </c>
      <c r="E3165">
        <v>31.8500000145286</v>
      </c>
      <c r="F3165" t="str">
        <f t="shared" si="98"/>
        <v/>
      </c>
      <c r="G3165" t="str">
        <f t="shared" si="99"/>
        <v/>
      </c>
      <c r="H3165">
        <v>2007</v>
      </c>
      <c r="I3165"/>
      <c r="J3165" s="40">
        <v>0.39519999999999994</v>
      </c>
      <c r="K3165" s="11" t="b">
        <v>1</v>
      </c>
    </row>
    <row r="3166" spans="1:11" x14ac:dyDescent="0.2">
      <c r="A3166">
        <v>3242</v>
      </c>
      <c r="B3166" t="s">
        <v>5</v>
      </c>
      <c r="C3166" s="11" t="s">
        <v>59</v>
      </c>
      <c r="D3166" t="s">
        <v>2986</v>
      </c>
      <c r="E3166">
        <v>207.00000040233101</v>
      </c>
      <c r="F3166" t="str">
        <f t="shared" si="98"/>
        <v/>
      </c>
      <c r="G3166" t="str">
        <f t="shared" si="99"/>
        <v/>
      </c>
      <c r="H3166">
        <v>1982</v>
      </c>
      <c r="I3166"/>
      <c r="J3166" s="40">
        <v>0.38600000000000001</v>
      </c>
      <c r="K3166" s="11" t="b">
        <v>0</v>
      </c>
    </row>
    <row r="3167" spans="1:11" x14ac:dyDescent="0.2">
      <c r="A3167">
        <v>3243</v>
      </c>
      <c r="B3167" t="s">
        <v>67</v>
      </c>
      <c r="C3167" s="11" t="s">
        <v>40</v>
      </c>
      <c r="D3167" t="s">
        <v>2987</v>
      </c>
      <c r="E3167">
        <v>331.20000030845398</v>
      </c>
      <c r="F3167" t="str">
        <f t="shared" si="98"/>
        <v/>
      </c>
      <c r="G3167" t="str">
        <f t="shared" si="99"/>
        <v/>
      </c>
      <c r="H3167">
        <v>1964</v>
      </c>
      <c r="I3167"/>
      <c r="J3167" s="40">
        <v>0.35025000000000001</v>
      </c>
      <c r="K3167" s="11" t="b">
        <v>1</v>
      </c>
    </row>
    <row r="3168" spans="1:11" x14ac:dyDescent="0.2">
      <c r="A3168">
        <v>3244</v>
      </c>
      <c r="B3168" t="s">
        <v>66</v>
      </c>
      <c r="C3168" s="11" t="s">
        <v>49</v>
      </c>
      <c r="D3168" t="s">
        <v>2988</v>
      </c>
      <c r="E3168">
        <v>384.00000035762798</v>
      </c>
      <c r="F3168" t="str">
        <f t="shared" si="98"/>
        <v/>
      </c>
      <c r="G3168" t="str">
        <f t="shared" si="99"/>
        <v/>
      </c>
      <c r="H3168">
        <v>1961</v>
      </c>
      <c r="I3168"/>
      <c r="J3168" s="40">
        <v>0.34068750000000003</v>
      </c>
      <c r="K3168" s="11" t="b">
        <v>1</v>
      </c>
    </row>
    <row r="3169" spans="1:11" x14ac:dyDescent="0.2">
      <c r="A3169">
        <v>3245</v>
      </c>
      <c r="B3169" t="s">
        <v>66</v>
      </c>
      <c r="C3169" s="11" t="s">
        <v>49</v>
      </c>
      <c r="D3169" t="s">
        <v>2988</v>
      </c>
      <c r="E3169">
        <v>384.00000035762798</v>
      </c>
      <c r="F3169" t="str">
        <f t="shared" si="98"/>
        <v/>
      </c>
      <c r="G3169" t="str">
        <f t="shared" si="99"/>
        <v/>
      </c>
      <c r="H3169">
        <v>1972</v>
      </c>
      <c r="I3169"/>
      <c r="J3169" s="40">
        <v>0.37575000000000003</v>
      </c>
      <c r="K3169" s="11" t="b">
        <v>0</v>
      </c>
    </row>
    <row r="3170" spans="1:11" x14ac:dyDescent="0.2">
      <c r="A3170">
        <v>3246</v>
      </c>
      <c r="B3170" t="s">
        <v>67</v>
      </c>
      <c r="C3170" s="11" t="s">
        <v>49</v>
      </c>
      <c r="D3170" t="s">
        <v>2988</v>
      </c>
      <c r="E3170">
        <v>144.00000013411</v>
      </c>
      <c r="F3170" t="str">
        <f t="shared" si="98"/>
        <v/>
      </c>
      <c r="G3170" t="str">
        <f t="shared" si="99"/>
        <v/>
      </c>
      <c r="H3170">
        <v>1978</v>
      </c>
      <c r="I3170"/>
      <c r="J3170" s="40">
        <v>0.39487499999999998</v>
      </c>
      <c r="K3170" s="11" t="b">
        <v>1</v>
      </c>
    </row>
    <row r="3171" spans="1:11" x14ac:dyDescent="0.2">
      <c r="A3171">
        <v>3247</v>
      </c>
      <c r="B3171" t="s">
        <v>67</v>
      </c>
      <c r="C3171" s="11" t="s">
        <v>58</v>
      </c>
      <c r="D3171" t="s">
        <v>2989</v>
      </c>
      <c r="E3171">
        <v>67.200000062584905</v>
      </c>
      <c r="F3171" t="str">
        <f t="shared" si="98"/>
        <v/>
      </c>
      <c r="G3171" t="str">
        <f t="shared" si="99"/>
        <v/>
      </c>
      <c r="H3171">
        <v>2010</v>
      </c>
      <c r="I3171"/>
      <c r="J3171" s="40">
        <v>0.49687500000000001</v>
      </c>
      <c r="K3171" s="11" t="b">
        <v>1</v>
      </c>
    </row>
    <row r="3172" spans="1:11" x14ac:dyDescent="0.2">
      <c r="A3172">
        <v>3248</v>
      </c>
      <c r="B3172" t="s">
        <v>6</v>
      </c>
      <c r="C3172" s="11" t="s">
        <v>55</v>
      </c>
      <c r="D3172" t="s">
        <v>2990</v>
      </c>
      <c r="E3172">
        <v>311.54999990016199</v>
      </c>
      <c r="F3172" t="str">
        <f t="shared" si="98"/>
        <v/>
      </c>
      <c r="G3172" t="str">
        <f t="shared" si="99"/>
        <v/>
      </c>
      <c r="H3172">
        <v>1970</v>
      </c>
      <c r="I3172"/>
      <c r="J3172" s="40">
        <v>0.359375</v>
      </c>
      <c r="K3172" s="11" t="b">
        <v>0</v>
      </c>
    </row>
    <row r="3173" spans="1:11" x14ac:dyDescent="0.2">
      <c r="A3173">
        <v>3249</v>
      </c>
      <c r="B3173" t="s">
        <v>66</v>
      </c>
      <c r="C3173" s="11" t="s">
        <v>58</v>
      </c>
      <c r="D3173" t="s">
        <v>2991</v>
      </c>
      <c r="E3173">
        <v>81.600000075995894</v>
      </c>
      <c r="F3173" t="str">
        <f t="shared" si="98"/>
        <v/>
      </c>
      <c r="G3173" t="str">
        <f t="shared" si="99"/>
        <v/>
      </c>
      <c r="H3173">
        <v>1970</v>
      </c>
      <c r="I3173"/>
      <c r="J3173" s="40">
        <v>0.36937500000000001</v>
      </c>
      <c r="K3173" s="11" t="b">
        <v>1</v>
      </c>
    </row>
    <row r="3174" spans="1:11" x14ac:dyDescent="0.2">
      <c r="A3174">
        <v>3250</v>
      </c>
      <c r="B3174" t="s">
        <v>7</v>
      </c>
      <c r="C3174" s="11" t="s">
        <v>58</v>
      </c>
      <c r="D3174" t="s">
        <v>2992</v>
      </c>
      <c r="E3174">
        <v>48.000000044703498</v>
      </c>
      <c r="F3174" t="str">
        <f t="shared" si="98"/>
        <v/>
      </c>
      <c r="G3174" t="str">
        <f t="shared" si="99"/>
        <v/>
      </c>
      <c r="H3174">
        <v>2011</v>
      </c>
      <c r="I3174"/>
      <c r="J3174" s="40">
        <v>0.60666666666666669</v>
      </c>
      <c r="K3174" s="11" t="b">
        <v>1</v>
      </c>
    </row>
    <row r="3175" spans="1:11" x14ac:dyDescent="0.2">
      <c r="A3175">
        <v>3251</v>
      </c>
      <c r="B3175" t="s">
        <v>21</v>
      </c>
      <c r="C3175" s="11" t="s">
        <v>45</v>
      </c>
      <c r="D3175" t="s">
        <v>2993</v>
      </c>
      <c r="E3175">
        <v>11.5</v>
      </c>
      <c r="F3175" t="str">
        <f t="shared" si="98"/>
        <v/>
      </c>
      <c r="G3175" t="str">
        <f t="shared" si="99"/>
        <v/>
      </c>
      <c r="H3175">
        <v>2010</v>
      </c>
      <c r="I3175"/>
      <c r="J3175" s="40" t="s">
        <v>85</v>
      </c>
      <c r="K3175" s="11" t="b">
        <v>1</v>
      </c>
    </row>
    <row r="3176" spans="1:11" x14ac:dyDescent="0.2">
      <c r="A3176">
        <v>3252</v>
      </c>
      <c r="B3176" t="s">
        <v>5</v>
      </c>
      <c r="C3176" s="11" t="s">
        <v>45</v>
      </c>
      <c r="D3176" t="s">
        <v>2993</v>
      </c>
      <c r="E3176">
        <v>127.880000248551</v>
      </c>
      <c r="F3176" t="str">
        <f t="shared" si="98"/>
        <v/>
      </c>
      <c r="G3176" t="str">
        <f t="shared" si="99"/>
        <v/>
      </c>
      <c r="H3176">
        <v>1982</v>
      </c>
      <c r="I3176"/>
      <c r="J3176" s="40">
        <v>0.38600000000000001</v>
      </c>
      <c r="K3176" s="11" t="b">
        <v>1</v>
      </c>
    </row>
    <row r="3177" spans="1:11" x14ac:dyDescent="0.2">
      <c r="A3177">
        <v>3253</v>
      </c>
      <c r="B3177" t="s">
        <v>5</v>
      </c>
      <c r="C3177" s="11" t="s">
        <v>45</v>
      </c>
      <c r="D3177" t="s">
        <v>2994</v>
      </c>
      <c r="E3177">
        <v>82.800000160932498</v>
      </c>
      <c r="F3177" t="str">
        <f t="shared" si="98"/>
        <v/>
      </c>
      <c r="G3177" t="str">
        <f t="shared" si="99"/>
        <v/>
      </c>
      <c r="H3177">
        <v>1960</v>
      </c>
      <c r="I3177"/>
      <c r="J3177" s="40">
        <v>0.32</v>
      </c>
      <c r="K3177" s="11" t="b">
        <v>1</v>
      </c>
    </row>
    <row r="3178" spans="1:11" x14ac:dyDescent="0.2">
      <c r="A3178">
        <v>3254</v>
      </c>
      <c r="B3178" t="s">
        <v>8</v>
      </c>
      <c r="C3178" s="11" t="s">
        <v>40</v>
      </c>
      <c r="D3178" t="s">
        <v>2995</v>
      </c>
      <c r="E3178">
        <v>12.558700005728801</v>
      </c>
      <c r="F3178" t="str">
        <f t="shared" si="98"/>
        <v/>
      </c>
      <c r="G3178" t="str">
        <f t="shared" si="99"/>
        <v/>
      </c>
      <c r="H3178">
        <v>1997</v>
      </c>
      <c r="I3178"/>
      <c r="J3178" s="40">
        <v>0.36920000000000003</v>
      </c>
      <c r="K3178" s="11" t="b">
        <v>1</v>
      </c>
    </row>
    <row r="3179" spans="1:11" x14ac:dyDescent="0.2">
      <c r="A3179">
        <v>3255</v>
      </c>
      <c r="B3179" t="s">
        <v>7</v>
      </c>
      <c r="C3179" s="11" t="s">
        <v>57</v>
      </c>
      <c r="D3179" t="s">
        <v>2996</v>
      </c>
      <c r="E3179">
        <v>32.256000030040703</v>
      </c>
      <c r="F3179" t="str">
        <f t="shared" si="98"/>
        <v/>
      </c>
      <c r="G3179" t="str">
        <f t="shared" si="99"/>
        <v/>
      </c>
      <c r="H3179">
        <v>2008</v>
      </c>
      <c r="I3179"/>
      <c r="J3179" s="40">
        <v>0.58666666666666667</v>
      </c>
      <c r="K3179" s="11" t="b">
        <v>0</v>
      </c>
    </row>
    <row r="3180" spans="1:11" x14ac:dyDescent="0.2">
      <c r="A3180">
        <v>3256</v>
      </c>
      <c r="B3180" t="s">
        <v>9</v>
      </c>
      <c r="C3180" s="11" t="s">
        <v>57</v>
      </c>
      <c r="D3180" t="s">
        <v>2997</v>
      </c>
      <c r="E3180">
        <v>14.2668400065079</v>
      </c>
      <c r="F3180" t="str">
        <f t="shared" si="98"/>
        <v/>
      </c>
      <c r="G3180" t="str">
        <f t="shared" si="99"/>
        <v/>
      </c>
      <c r="H3180">
        <v>1996</v>
      </c>
      <c r="I3180"/>
      <c r="J3180" s="40">
        <v>0.36659999999999998</v>
      </c>
      <c r="K3180" s="11" t="b">
        <v>1</v>
      </c>
    </row>
    <row r="3181" spans="1:11" x14ac:dyDescent="0.2">
      <c r="A3181">
        <v>3257</v>
      </c>
      <c r="B3181" t="s">
        <v>18</v>
      </c>
      <c r="C3181" s="11" t="s">
        <v>57</v>
      </c>
      <c r="D3181" t="s">
        <v>2998</v>
      </c>
      <c r="E3181">
        <v>13.24</v>
      </c>
      <c r="F3181" t="str">
        <f t="shared" si="98"/>
        <v/>
      </c>
      <c r="G3181" t="str">
        <f t="shared" si="99"/>
        <v/>
      </c>
      <c r="H3181">
        <v>1989</v>
      </c>
      <c r="I3181"/>
      <c r="J3181" s="40" t="s">
        <v>85</v>
      </c>
      <c r="K3181" s="11" t="b">
        <v>0</v>
      </c>
    </row>
    <row r="3182" spans="1:11" x14ac:dyDescent="0.2">
      <c r="A3182">
        <v>3258</v>
      </c>
      <c r="B3182" t="s">
        <v>5</v>
      </c>
      <c r="C3182" s="11" t="s">
        <v>45</v>
      </c>
      <c r="D3182" t="s">
        <v>2999</v>
      </c>
      <c r="E3182">
        <v>920.000001788139</v>
      </c>
      <c r="F3182" t="str">
        <f t="shared" si="98"/>
        <v/>
      </c>
      <c r="G3182" t="str">
        <f t="shared" si="99"/>
        <v/>
      </c>
      <c r="H3182">
        <v>1970</v>
      </c>
      <c r="I3182"/>
      <c r="J3182" s="40">
        <v>0.35</v>
      </c>
      <c r="K3182" s="11" t="b">
        <v>0</v>
      </c>
    </row>
    <row r="3183" spans="1:11" x14ac:dyDescent="0.2">
      <c r="A3183">
        <v>3259</v>
      </c>
      <c r="B3183" t="s">
        <v>18</v>
      </c>
      <c r="C3183" s="11" t="s">
        <v>60</v>
      </c>
      <c r="D3183" t="s">
        <v>3000</v>
      </c>
      <c r="E3183">
        <v>186</v>
      </c>
      <c r="F3183" t="str">
        <f t="shared" si="98"/>
        <v/>
      </c>
      <c r="G3183" t="str">
        <f t="shared" si="99"/>
        <v/>
      </c>
      <c r="H3183">
        <v>1983</v>
      </c>
      <c r="I3183"/>
      <c r="J3183" s="40" t="s">
        <v>85</v>
      </c>
      <c r="K3183" s="11" t="b">
        <v>0</v>
      </c>
    </row>
    <row r="3184" spans="1:11" x14ac:dyDescent="0.2">
      <c r="A3184">
        <v>3260</v>
      </c>
      <c r="B3184" t="s">
        <v>18</v>
      </c>
      <c r="C3184" s="11" t="s">
        <v>45</v>
      </c>
      <c r="D3184" t="s">
        <v>3001</v>
      </c>
      <c r="E3184">
        <v>15</v>
      </c>
      <c r="F3184" t="str">
        <f t="shared" si="98"/>
        <v/>
      </c>
      <c r="G3184" t="str">
        <f t="shared" si="99"/>
        <v/>
      </c>
      <c r="H3184">
        <v>2004</v>
      </c>
      <c r="I3184"/>
      <c r="J3184" s="40" t="s">
        <v>85</v>
      </c>
      <c r="K3184" s="11" t="b">
        <v>0</v>
      </c>
    </row>
    <row r="3185" spans="1:11" x14ac:dyDescent="0.2">
      <c r="A3185">
        <v>3261</v>
      </c>
      <c r="B3185" t="s">
        <v>18</v>
      </c>
      <c r="C3185" s="11" t="s">
        <v>49</v>
      </c>
      <c r="D3185" t="s">
        <v>3002</v>
      </c>
      <c r="E3185">
        <v>11</v>
      </c>
      <c r="F3185" t="str">
        <f t="shared" si="98"/>
        <v/>
      </c>
      <c r="G3185" t="str">
        <f t="shared" si="99"/>
        <v/>
      </c>
      <c r="H3185">
        <v>2003</v>
      </c>
      <c r="I3185"/>
      <c r="J3185" s="40" t="s">
        <v>85</v>
      </c>
      <c r="K3185" s="11" t="b">
        <v>0</v>
      </c>
    </row>
    <row r="3186" spans="1:11" x14ac:dyDescent="0.2">
      <c r="A3186">
        <v>3262</v>
      </c>
      <c r="B3186" t="s">
        <v>66</v>
      </c>
      <c r="C3186" s="11" t="s">
        <v>44</v>
      </c>
      <c r="D3186" t="s">
        <v>3003</v>
      </c>
      <c r="E3186">
        <v>24.480000022798801</v>
      </c>
      <c r="F3186" t="str">
        <f t="shared" si="98"/>
        <v/>
      </c>
      <c r="G3186" t="str">
        <f t="shared" si="99"/>
        <v/>
      </c>
      <c r="H3186">
        <v>1957</v>
      </c>
      <c r="I3186"/>
      <c r="J3186" s="40">
        <v>0.32793750000000005</v>
      </c>
      <c r="K3186" s="11" t="b">
        <v>0</v>
      </c>
    </row>
    <row r="3187" spans="1:11" x14ac:dyDescent="0.2">
      <c r="A3187">
        <v>3263</v>
      </c>
      <c r="B3187" t="s">
        <v>6</v>
      </c>
      <c r="C3187" s="11" t="s">
        <v>40</v>
      </c>
      <c r="D3187" t="s">
        <v>3004</v>
      </c>
      <c r="E3187">
        <v>1673.99999946356</v>
      </c>
      <c r="F3187" t="str">
        <f t="shared" si="98"/>
        <v/>
      </c>
      <c r="G3187" t="str">
        <f t="shared" si="99"/>
        <v/>
      </c>
      <c r="H3187">
        <v>1979</v>
      </c>
      <c r="I3187"/>
      <c r="J3187" s="40">
        <v>0.38806249999999998</v>
      </c>
      <c r="K3187" s="11" t="b">
        <v>1</v>
      </c>
    </row>
    <row r="3188" spans="1:11" x14ac:dyDescent="0.2">
      <c r="A3188">
        <v>3264</v>
      </c>
      <c r="B3188" t="s">
        <v>6</v>
      </c>
      <c r="C3188" s="11" t="s">
        <v>40</v>
      </c>
      <c r="D3188" t="s">
        <v>3005</v>
      </c>
      <c r="E3188">
        <v>94.487999969720804</v>
      </c>
      <c r="F3188" t="str">
        <f t="shared" si="98"/>
        <v/>
      </c>
      <c r="G3188" t="str">
        <f t="shared" si="99"/>
        <v/>
      </c>
      <c r="H3188">
        <v>1967</v>
      </c>
      <c r="I3188"/>
      <c r="J3188" s="40">
        <v>0.34981250000000003</v>
      </c>
      <c r="K3188" s="11" t="b">
        <v>1</v>
      </c>
    </row>
    <row r="3189" spans="1:11" x14ac:dyDescent="0.2">
      <c r="A3189">
        <v>3265</v>
      </c>
      <c r="B3189" t="s">
        <v>8</v>
      </c>
      <c r="C3189" s="11" t="s">
        <v>58</v>
      </c>
      <c r="D3189" t="s">
        <v>3006</v>
      </c>
      <c r="E3189">
        <v>10.976000005006799</v>
      </c>
      <c r="F3189" t="str">
        <f t="shared" si="98"/>
        <v/>
      </c>
      <c r="G3189" t="str">
        <f t="shared" si="99"/>
        <v/>
      </c>
      <c r="H3189">
        <v>2007</v>
      </c>
      <c r="I3189"/>
      <c r="J3189" s="40">
        <v>0.39519999999999994</v>
      </c>
      <c r="K3189" s="11" t="b">
        <v>1</v>
      </c>
    </row>
    <row r="3190" spans="1:11" x14ac:dyDescent="0.2">
      <c r="A3190">
        <v>3266</v>
      </c>
      <c r="B3190" t="s">
        <v>18</v>
      </c>
      <c r="C3190" s="11" t="s">
        <v>39</v>
      </c>
      <c r="D3190" t="s">
        <v>3007</v>
      </c>
      <c r="E3190">
        <v>30</v>
      </c>
      <c r="F3190" t="str">
        <f t="shared" si="98"/>
        <v/>
      </c>
      <c r="G3190" t="str">
        <f t="shared" si="99"/>
        <v/>
      </c>
      <c r="H3190">
        <v>1944</v>
      </c>
      <c r="I3190"/>
      <c r="J3190" s="40" t="s">
        <v>85</v>
      </c>
      <c r="K3190" s="11" t="b">
        <v>0</v>
      </c>
    </row>
    <row r="3191" spans="1:11" x14ac:dyDescent="0.2">
      <c r="A3191">
        <v>3267</v>
      </c>
      <c r="B3191" t="s">
        <v>66</v>
      </c>
      <c r="C3191" s="11" t="s">
        <v>50</v>
      </c>
      <c r="D3191" t="s">
        <v>3008</v>
      </c>
      <c r="E3191">
        <v>25.987200024202501</v>
      </c>
      <c r="F3191" t="str">
        <f t="shared" si="98"/>
        <v/>
      </c>
      <c r="G3191" t="str">
        <f t="shared" si="99"/>
        <v/>
      </c>
      <c r="H3191">
        <v>1984</v>
      </c>
      <c r="I3191"/>
      <c r="J3191" s="40">
        <v>0.41399999999999998</v>
      </c>
      <c r="K3191" s="11" t="b">
        <v>1</v>
      </c>
    </row>
    <row r="3192" spans="1:11" x14ac:dyDescent="0.2">
      <c r="A3192">
        <v>3268</v>
      </c>
      <c r="B3192" t="s">
        <v>18</v>
      </c>
      <c r="C3192" s="11" t="s">
        <v>63</v>
      </c>
      <c r="D3192" t="s">
        <v>3009</v>
      </c>
      <c r="E3192">
        <v>375</v>
      </c>
      <c r="F3192" t="str">
        <f t="shared" si="98"/>
        <v/>
      </c>
      <c r="G3192" t="str">
        <f t="shared" si="99"/>
        <v/>
      </c>
      <c r="H3192">
        <v>1974</v>
      </c>
      <c r="I3192"/>
      <c r="J3192" s="40" t="s">
        <v>85</v>
      </c>
      <c r="K3192" s="11" t="b">
        <v>0</v>
      </c>
    </row>
    <row r="3193" spans="1:11" x14ac:dyDescent="0.2">
      <c r="A3193">
        <v>3269</v>
      </c>
      <c r="B3193" t="s">
        <v>18</v>
      </c>
      <c r="C3193" s="11" t="s">
        <v>44</v>
      </c>
      <c r="D3193" t="s">
        <v>3010</v>
      </c>
      <c r="E3193">
        <v>13.2</v>
      </c>
      <c r="F3193" t="str">
        <f t="shared" si="98"/>
        <v/>
      </c>
      <c r="G3193" t="str">
        <f t="shared" si="99"/>
        <v/>
      </c>
      <c r="H3193">
        <v>1973</v>
      </c>
      <c r="I3193"/>
      <c r="J3193" s="40" t="s">
        <v>85</v>
      </c>
      <c r="K3193" s="11" t="b">
        <v>0</v>
      </c>
    </row>
    <row r="3194" spans="1:11" x14ac:dyDescent="0.2">
      <c r="A3194">
        <v>3270</v>
      </c>
      <c r="B3194" t="s">
        <v>7</v>
      </c>
      <c r="C3194" s="11" t="s">
        <v>52</v>
      </c>
      <c r="D3194" t="s">
        <v>3011</v>
      </c>
      <c r="E3194">
        <v>92.160000085830703</v>
      </c>
      <c r="F3194" t="str">
        <f t="shared" si="98"/>
        <v/>
      </c>
      <c r="G3194" t="str">
        <f t="shared" si="99"/>
        <v/>
      </c>
      <c r="H3194">
        <v>1998</v>
      </c>
      <c r="I3194"/>
      <c r="J3194" s="40">
        <v>0.52</v>
      </c>
      <c r="K3194" s="11" t="b">
        <v>0</v>
      </c>
    </row>
    <row r="3195" spans="1:11" x14ac:dyDescent="0.2">
      <c r="A3195">
        <v>3271</v>
      </c>
      <c r="B3195" t="s">
        <v>6</v>
      </c>
      <c r="C3195" s="11" t="s">
        <v>40</v>
      </c>
      <c r="D3195" t="s">
        <v>3012</v>
      </c>
      <c r="E3195">
        <v>111.599999964237</v>
      </c>
      <c r="F3195" t="str">
        <f t="shared" si="98"/>
        <v/>
      </c>
      <c r="G3195" t="str">
        <f t="shared" si="99"/>
        <v/>
      </c>
      <c r="H3195">
        <v>1960</v>
      </c>
      <c r="I3195"/>
      <c r="J3195" s="40">
        <v>0.32750000000000001</v>
      </c>
      <c r="K3195" s="11" t="b">
        <v>1</v>
      </c>
    </row>
    <row r="3196" spans="1:11" x14ac:dyDescent="0.2">
      <c r="A3196">
        <v>3272</v>
      </c>
      <c r="B3196" t="s">
        <v>18</v>
      </c>
      <c r="C3196" s="11" t="s">
        <v>57</v>
      </c>
      <c r="D3196" t="s">
        <v>3013</v>
      </c>
      <c r="E3196">
        <v>46.4</v>
      </c>
      <c r="F3196" t="str">
        <f t="shared" si="98"/>
        <v/>
      </c>
      <c r="G3196" t="str">
        <f t="shared" si="99"/>
        <v/>
      </c>
      <c r="H3196">
        <v>1960</v>
      </c>
      <c r="I3196"/>
      <c r="J3196" s="40" t="s">
        <v>85</v>
      </c>
      <c r="K3196" s="11" t="b">
        <v>0</v>
      </c>
    </row>
    <row r="3197" spans="1:11" x14ac:dyDescent="0.2">
      <c r="A3197">
        <v>3273</v>
      </c>
      <c r="B3197" t="s">
        <v>18</v>
      </c>
      <c r="C3197" s="11" t="s">
        <v>57</v>
      </c>
      <c r="D3197" t="s">
        <v>3014</v>
      </c>
      <c r="E3197">
        <v>15.68</v>
      </c>
      <c r="F3197" t="str">
        <f t="shared" si="98"/>
        <v/>
      </c>
      <c r="G3197" t="str">
        <f t="shared" si="99"/>
        <v/>
      </c>
      <c r="H3197">
        <v>1955</v>
      </c>
      <c r="I3197"/>
      <c r="J3197" s="40" t="s">
        <v>85</v>
      </c>
      <c r="K3197" s="11" t="b">
        <v>0</v>
      </c>
    </row>
    <row r="3198" spans="1:11" x14ac:dyDescent="0.2">
      <c r="A3198">
        <v>3274</v>
      </c>
      <c r="B3198" t="s">
        <v>18</v>
      </c>
      <c r="C3198" s="11" t="s">
        <v>52</v>
      </c>
      <c r="D3198" t="s">
        <v>3015</v>
      </c>
      <c r="E3198">
        <v>45</v>
      </c>
      <c r="F3198" t="str">
        <f t="shared" si="98"/>
        <v/>
      </c>
      <c r="G3198" t="str">
        <f t="shared" si="99"/>
        <v/>
      </c>
      <c r="H3198">
        <v>1920</v>
      </c>
      <c r="I3198"/>
      <c r="J3198" s="40" t="s">
        <v>85</v>
      </c>
      <c r="K3198" s="11" t="b">
        <v>0</v>
      </c>
    </row>
    <row r="3199" spans="1:11" x14ac:dyDescent="0.2">
      <c r="A3199">
        <v>3275</v>
      </c>
      <c r="B3199" t="s">
        <v>18</v>
      </c>
      <c r="C3199" s="11" t="s">
        <v>52</v>
      </c>
      <c r="D3199" t="s">
        <v>3016</v>
      </c>
      <c r="E3199">
        <v>75</v>
      </c>
      <c r="F3199" t="str">
        <f t="shared" si="98"/>
        <v/>
      </c>
      <c r="G3199" t="str">
        <f t="shared" si="99"/>
        <v/>
      </c>
      <c r="H3199">
        <v>2005</v>
      </c>
      <c r="I3199"/>
      <c r="J3199" s="40" t="s">
        <v>85</v>
      </c>
      <c r="K3199" s="11" t="b">
        <v>0</v>
      </c>
    </row>
    <row r="3200" spans="1:11" x14ac:dyDescent="0.2">
      <c r="A3200">
        <v>3276</v>
      </c>
      <c r="B3200" t="s">
        <v>10</v>
      </c>
      <c r="C3200" s="11" t="s">
        <v>52</v>
      </c>
      <c r="D3200" t="s">
        <v>3016</v>
      </c>
      <c r="E3200">
        <v>75</v>
      </c>
      <c r="F3200">
        <f t="shared" si="98"/>
        <v>75</v>
      </c>
      <c r="G3200">
        <f t="shared" si="99"/>
        <v>600</v>
      </c>
      <c r="H3200">
        <v>2005</v>
      </c>
      <c r="I3200"/>
      <c r="J3200" s="40" t="s">
        <v>85</v>
      </c>
      <c r="K3200" s="11" t="b">
        <v>0</v>
      </c>
    </row>
    <row r="3201" spans="1:11" x14ac:dyDescent="0.2">
      <c r="A3201">
        <v>3278</v>
      </c>
      <c r="B3201" t="s">
        <v>66</v>
      </c>
      <c r="C3201" s="11" t="s">
        <v>44</v>
      </c>
      <c r="D3201" t="s">
        <v>3017</v>
      </c>
      <c r="E3201">
        <v>12.000000011175899</v>
      </c>
      <c r="F3201" t="str">
        <f t="shared" si="98"/>
        <v/>
      </c>
      <c r="G3201" t="str">
        <f t="shared" si="99"/>
        <v/>
      </c>
      <c r="H3201">
        <v>1992</v>
      </c>
      <c r="I3201"/>
      <c r="J3201" s="40">
        <v>0.4395</v>
      </c>
      <c r="K3201" s="11" t="b">
        <v>0</v>
      </c>
    </row>
    <row r="3202" spans="1:11" x14ac:dyDescent="0.2">
      <c r="A3202">
        <v>3279</v>
      </c>
      <c r="B3202" t="s">
        <v>8</v>
      </c>
      <c r="C3202" s="11" t="s">
        <v>44</v>
      </c>
      <c r="D3202" t="s">
        <v>3017</v>
      </c>
      <c r="E3202">
        <v>15.6800000071526</v>
      </c>
      <c r="F3202" t="str">
        <f t="shared" ref="F3202:F3265" si="100">IF(B3202="PSP",E3202,"")</f>
        <v/>
      </c>
      <c r="G3202" t="str">
        <f t="shared" ref="G3202:G3265" si="101">IF(B3202="PSP",E3202*8,"")</f>
        <v/>
      </c>
      <c r="H3202">
        <v>1960</v>
      </c>
      <c r="I3202"/>
      <c r="J3202" s="40">
        <v>0.27300000000000002</v>
      </c>
      <c r="K3202" s="11" t="b">
        <v>0</v>
      </c>
    </row>
    <row r="3203" spans="1:11" x14ac:dyDescent="0.2">
      <c r="A3203">
        <v>3280</v>
      </c>
      <c r="B3203" t="s">
        <v>18</v>
      </c>
      <c r="C3203" s="11" t="s">
        <v>44</v>
      </c>
      <c r="D3203" t="s">
        <v>3018</v>
      </c>
      <c r="E3203">
        <v>21.6</v>
      </c>
      <c r="F3203" t="str">
        <f t="shared" si="100"/>
        <v/>
      </c>
      <c r="G3203" t="str">
        <f t="shared" si="101"/>
        <v/>
      </c>
      <c r="H3203">
        <v>1955</v>
      </c>
      <c r="I3203"/>
      <c r="J3203" s="40" t="s">
        <v>85</v>
      </c>
      <c r="K3203" s="11" t="b">
        <v>0</v>
      </c>
    </row>
    <row r="3204" spans="1:11" x14ac:dyDescent="0.2">
      <c r="A3204">
        <v>3281</v>
      </c>
      <c r="B3204" t="s">
        <v>18</v>
      </c>
      <c r="C3204" s="11" t="s">
        <v>44</v>
      </c>
      <c r="D3204" t="s">
        <v>3019</v>
      </c>
      <c r="E3204">
        <v>39.4</v>
      </c>
      <c r="F3204" t="str">
        <f t="shared" si="100"/>
        <v/>
      </c>
      <c r="G3204" t="str">
        <f t="shared" si="101"/>
        <v/>
      </c>
      <c r="H3204">
        <v>1962</v>
      </c>
      <c r="I3204"/>
      <c r="J3204" s="40" t="s">
        <v>85</v>
      </c>
      <c r="K3204" s="11" t="b">
        <v>0</v>
      </c>
    </row>
    <row r="3205" spans="1:11" x14ac:dyDescent="0.2">
      <c r="A3205">
        <v>3282</v>
      </c>
      <c r="B3205" t="s">
        <v>18</v>
      </c>
      <c r="C3205" s="11" t="s">
        <v>44</v>
      </c>
      <c r="D3205" t="s">
        <v>3020</v>
      </c>
      <c r="E3205">
        <v>11.2</v>
      </c>
      <c r="F3205" t="str">
        <f t="shared" si="100"/>
        <v/>
      </c>
      <c r="G3205" t="str">
        <f t="shared" si="101"/>
        <v/>
      </c>
      <c r="H3205">
        <v>1956</v>
      </c>
      <c r="I3205"/>
      <c r="J3205" s="40" t="s">
        <v>85</v>
      </c>
      <c r="K3205" s="11" t="b">
        <v>0</v>
      </c>
    </row>
    <row r="3206" spans="1:11" x14ac:dyDescent="0.2">
      <c r="A3206">
        <v>3283</v>
      </c>
      <c r="B3206" t="s">
        <v>8</v>
      </c>
      <c r="C3206" s="11" t="s">
        <v>44</v>
      </c>
      <c r="D3206" t="s">
        <v>3021</v>
      </c>
      <c r="E3206">
        <v>171.83320007838299</v>
      </c>
      <c r="F3206" t="str">
        <f t="shared" si="100"/>
        <v/>
      </c>
      <c r="G3206" t="str">
        <f t="shared" si="101"/>
        <v/>
      </c>
      <c r="H3206">
        <v>1969</v>
      </c>
      <c r="I3206"/>
      <c r="J3206" s="40">
        <v>0.2964</v>
      </c>
      <c r="K3206" s="11" t="b">
        <v>1</v>
      </c>
    </row>
    <row r="3207" spans="1:11" x14ac:dyDescent="0.2">
      <c r="A3207">
        <v>3284</v>
      </c>
      <c r="B3207" t="s">
        <v>9</v>
      </c>
      <c r="C3207" s="11" t="s">
        <v>44</v>
      </c>
      <c r="D3207" t="s">
        <v>3021</v>
      </c>
      <c r="E3207">
        <v>24.9116000113636</v>
      </c>
      <c r="F3207" t="str">
        <f t="shared" si="100"/>
        <v/>
      </c>
      <c r="G3207" t="str">
        <f t="shared" si="101"/>
        <v/>
      </c>
      <c r="H3207">
        <v>1996</v>
      </c>
      <c r="I3207"/>
      <c r="J3207" s="40">
        <v>0.36659999999999998</v>
      </c>
      <c r="K3207" s="11" t="b">
        <v>1</v>
      </c>
    </row>
    <row r="3208" spans="1:11" x14ac:dyDescent="0.2">
      <c r="A3208">
        <v>3285</v>
      </c>
      <c r="B3208" t="s">
        <v>18</v>
      </c>
      <c r="C3208" s="11" t="s">
        <v>44</v>
      </c>
      <c r="D3208" t="s">
        <v>3022</v>
      </c>
      <c r="E3208">
        <v>15.1</v>
      </c>
      <c r="F3208" t="str">
        <f t="shared" si="100"/>
        <v/>
      </c>
      <c r="G3208" t="str">
        <f t="shared" si="101"/>
        <v/>
      </c>
      <c r="H3208">
        <v>1948</v>
      </c>
      <c r="I3208"/>
      <c r="J3208" s="40" t="s">
        <v>85</v>
      </c>
      <c r="K3208" s="11" t="b">
        <v>0</v>
      </c>
    </row>
    <row r="3209" spans="1:11" x14ac:dyDescent="0.2">
      <c r="A3209">
        <v>3286</v>
      </c>
      <c r="B3209" t="s">
        <v>18</v>
      </c>
      <c r="C3209" s="11" t="s">
        <v>52</v>
      </c>
      <c r="D3209" t="s">
        <v>3023</v>
      </c>
      <c r="E3209">
        <v>33.44</v>
      </c>
      <c r="F3209" t="str">
        <f t="shared" si="100"/>
        <v/>
      </c>
      <c r="G3209" t="str">
        <f t="shared" si="101"/>
        <v/>
      </c>
      <c r="H3209">
        <v>1960</v>
      </c>
      <c r="I3209"/>
      <c r="J3209" s="40" t="s">
        <v>85</v>
      </c>
      <c r="K3209" s="11" t="b">
        <v>0</v>
      </c>
    </row>
    <row r="3210" spans="1:11" x14ac:dyDescent="0.2">
      <c r="A3210">
        <v>3287</v>
      </c>
      <c r="B3210" t="s">
        <v>18</v>
      </c>
      <c r="C3210" s="11" t="s">
        <v>60</v>
      </c>
      <c r="D3210" t="s">
        <v>3024</v>
      </c>
      <c r="E3210">
        <v>19.22</v>
      </c>
      <c r="F3210" t="str">
        <f t="shared" si="100"/>
        <v/>
      </c>
      <c r="G3210" t="str">
        <f t="shared" si="101"/>
        <v/>
      </c>
      <c r="H3210">
        <v>1996</v>
      </c>
      <c r="I3210"/>
      <c r="J3210" s="40" t="s">
        <v>85</v>
      </c>
      <c r="K3210" s="11" t="b">
        <v>0</v>
      </c>
    </row>
    <row r="3211" spans="1:11" x14ac:dyDescent="0.2">
      <c r="A3211">
        <v>3288</v>
      </c>
      <c r="B3211" t="s">
        <v>18</v>
      </c>
      <c r="C3211" s="11" t="s">
        <v>52</v>
      </c>
      <c r="D3211" t="s">
        <v>3025</v>
      </c>
      <c r="E3211">
        <v>29.01</v>
      </c>
      <c r="F3211" t="str">
        <f t="shared" si="100"/>
        <v/>
      </c>
      <c r="G3211" t="str">
        <f t="shared" si="101"/>
        <v/>
      </c>
      <c r="H3211">
        <v>1933</v>
      </c>
      <c r="I3211"/>
      <c r="J3211" s="40" t="s">
        <v>85</v>
      </c>
      <c r="K3211" s="11" t="b">
        <v>0</v>
      </c>
    </row>
    <row r="3212" spans="1:11" x14ac:dyDescent="0.2">
      <c r="A3212">
        <v>3289</v>
      </c>
      <c r="B3212" t="s">
        <v>18</v>
      </c>
      <c r="C3212" s="11" t="s">
        <v>52</v>
      </c>
      <c r="D3212" t="s">
        <v>3026</v>
      </c>
      <c r="E3212">
        <v>30.9</v>
      </c>
      <c r="F3212" t="str">
        <f t="shared" si="100"/>
        <v/>
      </c>
      <c r="G3212" t="str">
        <f t="shared" si="101"/>
        <v/>
      </c>
      <c r="H3212">
        <v>1933</v>
      </c>
      <c r="I3212"/>
      <c r="J3212" s="40" t="s">
        <v>85</v>
      </c>
      <c r="K3212" s="11" t="b">
        <v>0</v>
      </c>
    </row>
    <row r="3213" spans="1:11" x14ac:dyDescent="0.2">
      <c r="A3213">
        <v>3290</v>
      </c>
      <c r="B3213" t="s">
        <v>18</v>
      </c>
      <c r="C3213" s="11" t="s">
        <v>52</v>
      </c>
      <c r="D3213" t="s">
        <v>3027</v>
      </c>
      <c r="E3213">
        <v>33.69</v>
      </c>
      <c r="F3213" t="str">
        <f t="shared" si="100"/>
        <v/>
      </c>
      <c r="G3213" t="str">
        <f t="shared" si="101"/>
        <v/>
      </c>
      <c r="H3213">
        <v>1933</v>
      </c>
      <c r="I3213"/>
      <c r="J3213" s="40" t="s">
        <v>85</v>
      </c>
      <c r="K3213" s="11" t="b">
        <v>0</v>
      </c>
    </row>
    <row r="3214" spans="1:11" x14ac:dyDescent="0.2">
      <c r="A3214">
        <v>3291</v>
      </c>
      <c r="B3214" t="s">
        <v>18</v>
      </c>
      <c r="C3214" s="11" t="s">
        <v>52</v>
      </c>
      <c r="D3214" t="s">
        <v>3028</v>
      </c>
      <c r="E3214">
        <v>54.99</v>
      </c>
      <c r="F3214" t="str">
        <f t="shared" si="100"/>
        <v/>
      </c>
      <c r="G3214" t="str">
        <f t="shared" si="101"/>
        <v/>
      </c>
      <c r="H3214">
        <v>1938</v>
      </c>
      <c r="I3214"/>
      <c r="J3214" s="40" t="s">
        <v>85</v>
      </c>
      <c r="K3214" s="11" t="b">
        <v>0</v>
      </c>
    </row>
    <row r="3215" spans="1:11" x14ac:dyDescent="0.2">
      <c r="A3215">
        <v>3292</v>
      </c>
      <c r="B3215" t="s">
        <v>18</v>
      </c>
      <c r="C3215" s="11" t="s">
        <v>52</v>
      </c>
      <c r="D3215" t="s">
        <v>3029</v>
      </c>
      <c r="E3215">
        <v>14.6</v>
      </c>
      <c r="F3215" t="str">
        <f t="shared" si="100"/>
        <v/>
      </c>
      <c r="G3215" t="str">
        <f t="shared" si="101"/>
        <v/>
      </c>
      <c r="H3215">
        <v>1955</v>
      </c>
      <c r="I3215"/>
      <c r="J3215" s="40" t="s">
        <v>85</v>
      </c>
      <c r="K3215" s="11" t="b">
        <v>0</v>
      </c>
    </row>
    <row r="3216" spans="1:11" x14ac:dyDescent="0.2">
      <c r="A3216">
        <v>3293</v>
      </c>
      <c r="B3216" t="s">
        <v>18</v>
      </c>
      <c r="C3216" s="11" t="s">
        <v>52</v>
      </c>
      <c r="D3216" t="s">
        <v>3030</v>
      </c>
      <c r="E3216">
        <v>16.28</v>
      </c>
      <c r="F3216" t="str">
        <f t="shared" si="100"/>
        <v/>
      </c>
      <c r="G3216" t="str">
        <f t="shared" si="101"/>
        <v/>
      </c>
      <c r="H3216">
        <v>1988</v>
      </c>
      <c r="I3216"/>
      <c r="J3216" s="40" t="s">
        <v>85</v>
      </c>
      <c r="K3216" s="11" t="b">
        <v>0</v>
      </c>
    </row>
    <row r="3217" spans="1:11" x14ac:dyDescent="0.2">
      <c r="A3217">
        <v>3294</v>
      </c>
      <c r="B3217" t="s">
        <v>18</v>
      </c>
      <c r="C3217" s="11" t="s">
        <v>52</v>
      </c>
      <c r="D3217" t="s">
        <v>3031</v>
      </c>
      <c r="E3217">
        <v>19.5</v>
      </c>
      <c r="F3217" t="str">
        <f t="shared" si="100"/>
        <v/>
      </c>
      <c r="G3217" t="str">
        <f t="shared" si="101"/>
        <v/>
      </c>
      <c r="H3217">
        <v>1960</v>
      </c>
      <c r="I3217"/>
      <c r="J3217" s="40" t="s">
        <v>85</v>
      </c>
      <c r="K3217" s="11" t="b">
        <v>0</v>
      </c>
    </row>
    <row r="3218" spans="1:11" x14ac:dyDescent="0.2">
      <c r="A3218">
        <v>3295</v>
      </c>
      <c r="B3218" t="s">
        <v>18</v>
      </c>
      <c r="C3218" s="11" t="s">
        <v>57</v>
      </c>
      <c r="D3218" t="s">
        <v>3032</v>
      </c>
      <c r="E3218">
        <v>38.6</v>
      </c>
      <c r="F3218" t="str">
        <f t="shared" si="100"/>
        <v/>
      </c>
      <c r="G3218" t="str">
        <f t="shared" si="101"/>
        <v/>
      </c>
      <c r="H3218">
        <v>1952</v>
      </c>
      <c r="I3218"/>
      <c r="J3218" s="40" t="s">
        <v>85</v>
      </c>
      <c r="K3218" s="11" t="b">
        <v>0</v>
      </c>
    </row>
    <row r="3219" spans="1:11" x14ac:dyDescent="0.2">
      <c r="A3219">
        <v>3296</v>
      </c>
      <c r="B3219" t="s">
        <v>18</v>
      </c>
      <c r="C3219" s="11" t="s">
        <v>44</v>
      </c>
      <c r="D3219" t="s">
        <v>3033</v>
      </c>
      <c r="E3219">
        <v>53.2</v>
      </c>
      <c r="F3219" t="str">
        <f t="shared" si="100"/>
        <v/>
      </c>
      <c r="G3219" t="str">
        <f t="shared" si="101"/>
        <v/>
      </c>
      <c r="H3219">
        <v>1972</v>
      </c>
      <c r="I3219"/>
      <c r="J3219" s="40" t="s">
        <v>85</v>
      </c>
      <c r="K3219" s="11" t="b">
        <v>0</v>
      </c>
    </row>
    <row r="3220" spans="1:11" x14ac:dyDescent="0.2">
      <c r="A3220">
        <v>3297</v>
      </c>
      <c r="B3220" t="s">
        <v>67</v>
      </c>
      <c r="C3220" s="11" t="s">
        <v>57</v>
      </c>
      <c r="D3220" t="s">
        <v>3034</v>
      </c>
      <c r="E3220">
        <v>28.800000026822101</v>
      </c>
      <c r="F3220" t="str">
        <f t="shared" si="100"/>
        <v/>
      </c>
      <c r="G3220" t="str">
        <f t="shared" si="101"/>
        <v/>
      </c>
      <c r="H3220">
        <v>1990</v>
      </c>
      <c r="I3220"/>
      <c r="J3220" s="40">
        <v>0.43312499999999998</v>
      </c>
      <c r="K3220" s="11" t="b">
        <v>1</v>
      </c>
    </row>
    <row r="3221" spans="1:11" x14ac:dyDescent="0.2">
      <c r="A3221">
        <v>3298</v>
      </c>
      <c r="B3221" t="s">
        <v>8</v>
      </c>
      <c r="C3221" s="11" t="s">
        <v>52</v>
      </c>
      <c r="D3221" t="s">
        <v>3035</v>
      </c>
      <c r="E3221">
        <v>245.00000011175899</v>
      </c>
      <c r="F3221" t="str">
        <f t="shared" si="100"/>
        <v/>
      </c>
      <c r="G3221" t="str">
        <f t="shared" si="101"/>
        <v/>
      </c>
      <c r="H3221">
        <v>2004</v>
      </c>
      <c r="I3221"/>
      <c r="J3221" s="40">
        <v>0.38740000000000002</v>
      </c>
      <c r="K3221" s="11" t="b">
        <v>0</v>
      </c>
    </row>
    <row r="3222" spans="1:11" x14ac:dyDescent="0.2">
      <c r="A3222">
        <v>3299</v>
      </c>
      <c r="B3222" t="s">
        <v>67</v>
      </c>
      <c r="C3222" s="11" t="s">
        <v>52</v>
      </c>
      <c r="D3222" t="s">
        <v>3035</v>
      </c>
      <c r="E3222">
        <v>246.48000022955199</v>
      </c>
      <c r="F3222" t="str">
        <f t="shared" si="100"/>
        <v/>
      </c>
      <c r="G3222" t="str">
        <f t="shared" si="101"/>
        <v/>
      </c>
      <c r="H3222">
        <v>1966</v>
      </c>
      <c r="I3222"/>
      <c r="J3222" s="40">
        <v>0.35662500000000003</v>
      </c>
      <c r="K3222" s="11" t="b">
        <v>0</v>
      </c>
    </row>
    <row r="3223" spans="1:11" x14ac:dyDescent="0.2">
      <c r="A3223">
        <v>3300</v>
      </c>
      <c r="B3223" t="s">
        <v>7</v>
      </c>
      <c r="C3223" s="11" t="s">
        <v>44</v>
      </c>
      <c r="D3223" t="s">
        <v>3036</v>
      </c>
      <c r="E3223">
        <v>395.52000036835699</v>
      </c>
      <c r="F3223" t="str">
        <f t="shared" si="100"/>
        <v/>
      </c>
      <c r="G3223" t="str">
        <f t="shared" si="101"/>
        <v/>
      </c>
      <c r="H3223">
        <v>2009</v>
      </c>
      <c r="I3223"/>
      <c r="J3223" s="40">
        <v>0.59333333333333327</v>
      </c>
      <c r="K3223" s="11" t="b">
        <v>0</v>
      </c>
    </row>
    <row r="3224" spans="1:11" x14ac:dyDescent="0.2">
      <c r="A3224">
        <v>3301</v>
      </c>
      <c r="B3224" t="s">
        <v>7</v>
      </c>
      <c r="C3224" s="11" t="s">
        <v>39</v>
      </c>
      <c r="D3224" t="s">
        <v>3037</v>
      </c>
      <c r="E3224">
        <v>448.51200041770898</v>
      </c>
      <c r="F3224" t="str">
        <f t="shared" si="100"/>
        <v/>
      </c>
      <c r="G3224" t="str">
        <f t="shared" si="101"/>
        <v/>
      </c>
      <c r="H3224">
        <v>1994</v>
      </c>
      <c r="I3224"/>
      <c r="J3224" s="40">
        <v>0.49333333333333335</v>
      </c>
      <c r="K3224" s="11" t="b">
        <v>0</v>
      </c>
    </row>
    <row r="3225" spans="1:11" x14ac:dyDescent="0.2">
      <c r="A3225">
        <v>3302</v>
      </c>
      <c r="B3225" t="s">
        <v>66</v>
      </c>
      <c r="C3225" s="11" t="s">
        <v>39</v>
      </c>
      <c r="D3225" t="s">
        <v>3037</v>
      </c>
      <c r="E3225">
        <v>490.56000045687</v>
      </c>
      <c r="F3225" t="str">
        <f t="shared" si="100"/>
        <v/>
      </c>
      <c r="G3225" t="str">
        <f t="shared" si="101"/>
        <v/>
      </c>
      <c r="H3225">
        <v>1971</v>
      </c>
      <c r="I3225"/>
      <c r="J3225" s="40">
        <v>0.37256250000000002</v>
      </c>
      <c r="K3225" s="11" t="b">
        <v>0</v>
      </c>
    </row>
    <row r="3226" spans="1:11" x14ac:dyDescent="0.2">
      <c r="A3226">
        <v>3303</v>
      </c>
      <c r="B3226" t="s">
        <v>18</v>
      </c>
      <c r="C3226" s="11" t="s">
        <v>58</v>
      </c>
      <c r="D3226" t="s">
        <v>3038</v>
      </c>
      <c r="E3226">
        <v>22</v>
      </c>
      <c r="F3226" t="str">
        <f t="shared" si="100"/>
        <v/>
      </c>
      <c r="G3226" t="str">
        <f t="shared" si="101"/>
        <v/>
      </c>
      <c r="H3226">
        <v>1969</v>
      </c>
      <c r="I3226"/>
      <c r="J3226" s="40" t="s">
        <v>85</v>
      </c>
      <c r="K3226" s="11" t="b">
        <v>0</v>
      </c>
    </row>
    <row r="3227" spans="1:11" x14ac:dyDescent="0.2">
      <c r="A3227">
        <v>3304</v>
      </c>
      <c r="B3227" t="s">
        <v>18</v>
      </c>
      <c r="C3227" s="11" t="s">
        <v>57</v>
      </c>
      <c r="D3227" t="s">
        <v>3039</v>
      </c>
      <c r="E3227">
        <v>10.4</v>
      </c>
      <c r="F3227" t="str">
        <f t="shared" si="100"/>
        <v/>
      </c>
      <c r="G3227" t="str">
        <f t="shared" si="101"/>
        <v/>
      </c>
      <c r="H3227">
        <v>1957</v>
      </c>
      <c r="I3227"/>
      <c r="J3227" s="40" t="s">
        <v>85</v>
      </c>
      <c r="K3227" s="11" t="b">
        <v>0</v>
      </c>
    </row>
    <row r="3228" spans="1:11" x14ac:dyDescent="0.2">
      <c r="A3228">
        <v>3305</v>
      </c>
      <c r="B3228" t="s">
        <v>18</v>
      </c>
      <c r="C3228" s="11" t="s">
        <v>40</v>
      </c>
      <c r="D3228" t="s">
        <v>3040</v>
      </c>
      <c r="E3228">
        <v>12.45</v>
      </c>
      <c r="F3228" t="str">
        <f t="shared" si="100"/>
        <v/>
      </c>
      <c r="G3228" t="str">
        <f t="shared" si="101"/>
        <v/>
      </c>
      <c r="H3228">
        <v>1953</v>
      </c>
      <c r="I3228"/>
      <c r="J3228" s="40" t="s">
        <v>85</v>
      </c>
      <c r="K3228" s="11" t="b">
        <v>0</v>
      </c>
    </row>
    <row r="3229" spans="1:11" x14ac:dyDescent="0.2">
      <c r="A3229">
        <v>3306</v>
      </c>
      <c r="B3229" t="s">
        <v>10</v>
      </c>
      <c r="C3229" s="11" t="s">
        <v>40</v>
      </c>
      <c r="D3229" t="s">
        <v>3041</v>
      </c>
      <c r="E3229">
        <v>500</v>
      </c>
      <c r="F3229">
        <f t="shared" si="100"/>
        <v>500</v>
      </c>
      <c r="G3229">
        <f t="shared" si="101"/>
        <v>4000</v>
      </c>
      <c r="H3229">
        <v>1979</v>
      </c>
      <c r="I3229"/>
      <c r="J3229" s="40" t="s">
        <v>85</v>
      </c>
      <c r="K3229" s="11" t="b">
        <v>0</v>
      </c>
    </row>
    <row r="3230" spans="1:11" x14ac:dyDescent="0.2">
      <c r="A3230">
        <v>3307</v>
      </c>
      <c r="B3230" t="s">
        <v>7</v>
      </c>
      <c r="C3230" s="11" t="s">
        <v>52</v>
      </c>
      <c r="D3230" t="s">
        <v>3042</v>
      </c>
      <c r="E3230">
        <v>12.4320000115782</v>
      </c>
      <c r="F3230" t="str">
        <f t="shared" si="100"/>
        <v/>
      </c>
      <c r="G3230" t="str">
        <f t="shared" si="101"/>
        <v/>
      </c>
      <c r="H3230">
        <v>1989</v>
      </c>
      <c r="I3230"/>
      <c r="J3230" s="40">
        <v>0.46</v>
      </c>
      <c r="K3230" s="11" t="b">
        <v>1</v>
      </c>
    </row>
    <row r="3231" spans="1:11" x14ac:dyDescent="0.2">
      <c r="A3231">
        <v>3308</v>
      </c>
      <c r="B3231" t="s">
        <v>67</v>
      </c>
      <c r="C3231" s="11" t="s">
        <v>52</v>
      </c>
      <c r="D3231" t="s">
        <v>3042</v>
      </c>
      <c r="E3231">
        <v>10.1280000094324</v>
      </c>
      <c r="F3231" t="str">
        <f t="shared" si="100"/>
        <v/>
      </c>
      <c r="G3231" t="str">
        <f t="shared" si="101"/>
        <v/>
      </c>
      <c r="H3231">
        <v>1976</v>
      </c>
      <c r="I3231"/>
      <c r="J3231" s="40">
        <v>0.38850000000000001</v>
      </c>
      <c r="K3231" s="11" t="b">
        <v>0</v>
      </c>
    </row>
    <row r="3232" spans="1:11" x14ac:dyDescent="0.2">
      <c r="A3232">
        <v>3309</v>
      </c>
      <c r="B3232" t="s">
        <v>7</v>
      </c>
      <c r="C3232" s="11" t="s">
        <v>52</v>
      </c>
      <c r="D3232" t="s">
        <v>3043</v>
      </c>
      <c r="E3232">
        <v>21.120000019669501</v>
      </c>
      <c r="F3232" t="str">
        <f t="shared" si="100"/>
        <v/>
      </c>
      <c r="G3232" t="str">
        <f t="shared" si="101"/>
        <v/>
      </c>
      <c r="H3232">
        <v>1996</v>
      </c>
      <c r="I3232"/>
      <c r="J3232" s="40">
        <v>0.5066666666666666</v>
      </c>
      <c r="K3232" s="11" t="b">
        <v>1</v>
      </c>
    </row>
    <row r="3233" spans="1:11" x14ac:dyDescent="0.2">
      <c r="A3233">
        <v>3310</v>
      </c>
      <c r="B3233" t="s">
        <v>17</v>
      </c>
      <c r="C3233" s="11" t="s">
        <v>52</v>
      </c>
      <c r="D3233" t="s">
        <v>3043</v>
      </c>
      <c r="E3233">
        <v>74.880000069737406</v>
      </c>
      <c r="F3233" t="str">
        <f t="shared" si="100"/>
        <v/>
      </c>
      <c r="G3233" t="str">
        <f t="shared" si="101"/>
        <v/>
      </c>
      <c r="H3233">
        <v>1996</v>
      </c>
      <c r="I3233"/>
      <c r="J3233" s="40">
        <v>0.5066666666666666</v>
      </c>
      <c r="K3233" s="11" t="b">
        <v>1</v>
      </c>
    </row>
    <row r="3234" spans="1:11" x14ac:dyDescent="0.2">
      <c r="A3234">
        <v>3311</v>
      </c>
      <c r="B3234" t="s">
        <v>67</v>
      </c>
      <c r="C3234" s="11" t="s">
        <v>44</v>
      </c>
      <c r="D3234" t="s">
        <v>3044</v>
      </c>
      <c r="E3234">
        <v>2304.0000021457699</v>
      </c>
      <c r="F3234" t="str">
        <f t="shared" si="100"/>
        <v/>
      </c>
      <c r="G3234" t="str">
        <f t="shared" si="101"/>
        <v/>
      </c>
      <c r="H3234">
        <v>1968</v>
      </c>
      <c r="I3234"/>
      <c r="J3234" s="40">
        <v>0.36299999999999999</v>
      </c>
      <c r="K3234" s="11" t="b">
        <v>0</v>
      </c>
    </row>
    <row r="3235" spans="1:11" x14ac:dyDescent="0.2">
      <c r="A3235">
        <v>3312</v>
      </c>
      <c r="B3235" t="s">
        <v>21</v>
      </c>
      <c r="C3235" s="11" t="s">
        <v>36</v>
      </c>
      <c r="D3235" t="s">
        <v>3045</v>
      </c>
      <c r="E3235">
        <v>35</v>
      </c>
      <c r="F3235" t="str">
        <f t="shared" si="100"/>
        <v/>
      </c>
      <c r="G3235" t="str">
        <f t="shared" si="101"/>
        <v/>
      </c>
      <c r="H3235">
        <v>1991</v>
      </c>
      <c r="I3235"/>
      <c r="J3235" s="40" t="s">
        <v>85</v>
      </c>
      <c r="K3235" s="11" t="b">
        <v>1</v>
      </c>
    </row>
    <row r="3236" spans="1:11" x14ac:dyDescent="0.2">
      <c r="A3236">
        <v>3313</v>
      </c>
      <c r="B3236" t="s">
        <v>7</v>
      </c>
      <c r="C3236" s="11" t="s">
        <v>36</v>
      </c>
      <c r="D3236" t="s">
        <v>3046</v>
      </c>
      <c r="E3236">
        <v>13.248000012338199</v>
      </c>
      <c r="F3236" t="str">
        <f t="shared" si="100"/>
        <v/>
      </c>
      <c r="G3236" t="str">
        <f t="shared" si="101"/>
        <v/>
      </c>
      <c r="H3236">
        <v>1966</v>
      </c>
      <c r="I3236"/>
      <c r="J3236" s="40">
        <v>0.30666666666666664</v>
      </c>
      <c r="K3236" s="11" t="b">
        <v>1</v>
      </c>
    </row>
    <row r="3237" spans="1:11" x14ac:dyDescent="0.2">
      <c r="A3237">
        <v>3314</v>
      </c>
      <c r="B3237" t="s">
        <v>5</v>
      </c>
      <c r="C3237" s="11" t="s">
        <v>45</v>
      </c>
      <c r="D3237" t="s">
        <v>3047</v>
      </c>
      <c r="E3237">
        <v>101.200000196695</v>
      </c>
      <c r="F3237" t="str">
        <f t="shared" si="100"/>
        <v/>
      </c>
      <c r="G3237" t="str">
        <f t="shared" si="101"/>
        <v/>
      </c>
      <c r="H3237">
        <v>1957</v>
      </c>
      <c r="I3237"/>
      <c r="J3237" s="40">
        <v>0.311</v>
      </c>
      <c r="K3237" s="11" t="b">
        <v>1</v>
      </c>
    </row>
    <row r="3238" spans="1:11" x14ac:dyDescent="0.2">
      <c r="A3238">
        <v>3315</v>
      </c>
      <c r="B3238" t="s">
        <v>18</v>
      </c>
      <c r="C3238" s="11" t="s">
        <v>37</v>
      </c>
      <c r="D3238" t="s">
        <v>3048</v>
      </c>
      <c r="E3238">
        <v>480</v>
      </c>
      <c r="F3238" t="str">
        <f t="shared" si="100"/>
        <v/>
      </c>
      <c r="G3238" t="str">
        <f t="shared" si="101"/>
        <v/>
      </c>
      <c r="H3238">
        <v>1978</v>
      </c>
      <c r="I3238"/>
      <c r="J3238" s="40" t="s">
        <v>85</v>
      </c>
      <c r="K3238" s="11" t="b">
        <v>0</v>
      </c>
    </row>
    <row r="3239" spans="1:11" x14ac:dyDescent="0.2">
      <c r="A3239">
        <v>3316</v>
      </c>
      <c r="B3239" t="s">
        <v>18</v>
      </c>
      <c r="C3239" s="11" t="s">
        <v>57</v>
      </c>
      <c r="D3239" t="s">
        <v>3049</v>
      </c>
      <c r="E3239">
        <v>18.754999999999999</v>
      </c>
      <c r="F3239" t="str">
        <f t="shared" si="100"/>
        <v/>
      </c>
      <c r="G3239" t="str">
        <f t="shared" si="101"/>
        <v/>
      </c>
      <c r="H3239">
        <v>2004</v>
      </c>
      <c r="I3239"/>
      <c r="J3239" s="40" t="s">
        <v>85</v>
      </c>
      <c r="K3239" s="11" t="b">
        <v>0</v>
      </c>
    </row>
    <row r="3240" spans="1:11" x14ac:dyDescent="0.2">
      <c r="A3240">
        <v>3317</v>
      </c>
      <c r="B3240" t="s">
        <v>18</v>
      </c>
      <c r="C3240" s="11" t="s">
        <v>37</v>
      </c>
      <c r="D3240" t="s">
        <v>3050</v>
      </c>
      <c r="E3240">
        <v>253.7</v>
      </c>
      <c r="F3240" t="str">
        <f t="shared" si="100"/>
        <v/>
      </c>
      <c r="G3240" t="str">
        <f t="shared" si="101"/>
        <v/>
      </c>
      <c r="H3240">
        <v>1964</v>
      </c>
      <c r="I3240"/>
      <c r="J3240" s="40" t="s">
        <v>85</v>
      </c>
      <c r="K3240" s="11" t="b">
        <v>0</v>
      </c>
    </row>
    <row r="3241" spans="1:11" x14ac:dyDescent="0.2">
      <c r="A3241">
        <v>3318</v>
      </c>
      <c r="B3241" t="s">
        <v>8</v>
      </c>
      <c r="C3241" s="11" t="s">
        <v>34</v>
      </c>
      <c r="D3241" t="s">
        <v>3051</v>
      </c>
      <c r="E3241">
        <v>29.400000013410999</v>
      </c>
      <c r="F3241" t="str">
        <f t="shared" si="100"/>
        <v/>
      </c>
      <c r="G3241" t="str">
        <f t="shared" si="101"/>
        <v/>
      </c>
      <c r="H3241">
        <v>2004</v>
      </c>
      <c r="I3241"/>
      <c r="J3241" s="40">
        <v>0.38740000000000002</v>
      </c>
      <c r="K3241" s="11" t="b">
        <v>1</v>
      </c>
    </row>
    <row r="3242" spans="1:11" x14ac:dyDescent="0.2">
      <c r="A3242">
        <v>3319</v>
      </c>
      <c r="B3242" t="s">
        <v>66</v>
      </c>
      <c r="C3242" s="11" t="s">
        <v>44</v>
      </c>
      <c r="D3242" t="s">
        <v>3052</v>
      </c>
      <c r="E3242">
        <v>32.640000030398397</v>
      </c>
      <c r="F3242" t="str">
        <f t="shared" si="100"/>
        <v/>
      </c>
      <c r="G3242" t="str">
        <f t="shared" si="101"/>
        <v/>
      </c>
      <c r="H3242">
        <v>1962</v>
      </c>
      <c r="I3242"/>
      <c r="J3242" s="40">
        <v>0.34387500000000004</v>
      </c>
      <c r="K3242" s="11" t="b">
        <v>0</v>
      </c>
    </row>
    <row r="3243" spans="1:11" x14ac:dyDescent="0.2">
      <c r="A3243">
        <v>3320</v>
      </c>
      <c r="B3243" t="s">
        <v>9</v>
      </c>
      <c r="C3243" s="11" t="s">
        <v>44</v>
      </c>
      <c r="D3243" t="s">
        <v>3052</v>
      </c>
      <c r="E3243">
        <v>85.730400039106598</v>
      </c>
      <c r="F3243" t="str">
        <f t="shared" si="100"/>
        <v/>
      </c>
      <c r="G3243" t="str">
        <f t="shared" si="101"/>
        <v/>
      </c>
      <c r="H3243">
        <v>1985</v>
      </c>
      <c r="I3243"/>
      <c r="J3243" s="40">
        <v>0.33799999999999997</v>
      </c>
      <c r="K3243" s="11" t="b">
        <v>0</v>
      </c>
    </row>
    <row r="3244" spans="1:11" x14ac:dyDescent="0.2">
      <c r="A3244">
        <v>3321</v>
      </c>
      <c r="B3244" t="s">
        <v>67</v>
      </c>
      <c r="C3244" s="11" t="s">
        <v>34</v>
      </c>
      <c r="D3244" t="s">
        <v>3053</v>
      </c>
      <c r="E3244">
        <v>26.7840000249445</v>
      </c>
      <c r="F3244" t="str">
        <f t="shared" si="100"/>
        <v/>
      </c>
      <c r="G3244" t="str">
        <f t="shared" si="101"/>
        <v/>
      </c>
      <c r="H3244">
        <v>1963</v>
      </c>
      <c r="I3244"/>
      <c r="J3244" s="40">
        <v>0.3470625</v>
      </c>
      <c r="K3244" s="11" t="b">
        <v>1</v>
      </c>
    </row>
    <row r="3245" spans="1:11" x14ac:dyDescent="0.2">
      <c r="A3245">
        <v>3322</v>
      </c>
      <c r="B3245" t="s">
        <v>18</v>
      </c>
      <c r="C3245" s="11" t="s">
        <v>49</v>
      </c>
      <c r="D3245" t="s">
        <v>3054</v>
      </c>
      <c r="E3245">
        <v>1284</v>
      </c>
      <c r="F3245" t="str">
        <f t="shared" si="100"/>
        <v/>
      </c>
      <c r="G3245" t="str">
        <f t="shared" si="101"/>
        <v/>
      </c>
      <c r="H3245">
        <v>1970</v>
      </c>
      <c r="I3245"/>
      <c r="J3245" s="40" t="s">
        <v>85</v>
      </c>
      <c r="K3245" s="11" t="b">
        <v>0</v>
      </c>
    </row>
    <row r="3246" spans="1:11" x14ac:dyDescent="0.2">
      <c r="A3246">
        <v>3323</v>
      </c>
      <c r="B3246" t="s">
        <v>18</v>
      </c>
      <c r="C3246" s="11" t="s">
        <v>36</v>
      </c>
      <c r="D3246" t="s">
        <v>3055</v>
      </c>
      <c r="E3246">
        <v>10.5</v>
      </c>
      <c r="F3246" t="str">
        <f t="shared" si="100"/>
        <v/>
      </c>
      <c r="G3246" t="str">
        <f t="shared" si="101"/>
        <v/>
      </c>
      <c r="H3246">
        <v>1987</v>
      </c>
      <c r="I3246"/>
      <c r="J3246" s="40" t="s">
        <v>85</v>
      </c>
      <c r="K3246" s="11" t="b">
        <v>0</v>
      </c>
    </row>
    <row r="3247" spans="1:11" x14ac:dyDescent="0.2">
      <c r="A3247">
        <v>3324</v>
      </c>
      <c r="B3247" t="s">
        <v>66</v>
      </c>
      <c r="C3247" s="11" t="s">
        <v>44</v>
      </c>
      <c r="D3247" t="s">
        <v>3056</v>
      </c>
      <c r="E3247">
        <v>54.624000050872603</v>
      </c>
      <c r="F3247" t="str">
        <f t="shared" si="100"/>
        <v/>
      </c>
      <c r="G3247" t="str">
        <f t="shared" si="101"/>
        <v/>
      </c>
      <c r="H3247">
        <v>1933</v>
      </c>
      <c r="I3247"/>
      <c r="J3247" s="40">
        <v>0.25143749999999998</v>
      </c>
      <c r="K3247" s="11" t="b">
        <v>0</v>
      </c>
    </row>
    <row r="3248" spans="1:11" x14ac:dyDescent="0.2">
      <c r="A3248">
        <v>3325</v>
      </c>
      <c r="B3248" t="s">
        <v>7</v>
      </c>
      <c r="C3248" s="11" t="s">
        <v>52</v>
      </c>
      <c r="D3248" t="s">
        <v>3057</v>
      </c>
      <c r="E3248">
        <v>720.00000067055203</v>
      </c>
      <c r="F3248" t="str">
        <f t="shared" si="100"/>
        <v/>
      </c>
      <c r="G3248" t="str">
        <f t="shared" si="101"/>
        <v/>
      </c>
      <c r="H3248">
        <v>2002</v>
      </c>
      <c r="I3248"/>
      <c r="J3248" s="40">
        <v>0.54666666666666663</v>
      </c>
      <c r="K3248" s="11" t="b">
        <v>0</v>
      </c>
    </row>
    <row r="3249" spans="1:11" x14ac:dyDescent="0.2">
      <c r="A3249">
        <v>3326</v>
      </c>
      <c r="B3249" t="s">
        <v>67</v>
      </c>
      <c r="C3249" s="11" t="s">
        <v>52</v>
      </c>
      <c r="D3249" t="s">
        <v>3058</v>
      </c>
      <c r="E3249">
        <v>134.40000012517001</v>
      </c>
      <c r="F3249" t="str">
        <f t="shared" si="100"/>
        <v/>
      </c>
      <c r="G3249" t="str">
        <f t="shared" si="101"/>
        <v/>
      </c>
      <c r="H3249">
        <v>1963</v>
      </c>
      <c r="I3249"/>
      <c r="J3249" s="40">
        <v>0.3470625</v>
      </c>
      <c r="K3249" s="11" t="b">
        <v>0</v>
      </c>
    </row>
    <row r="3250" spans="1:11" x14ac:dyDescent="0.2">
      <c r="A3250">
        <v>3327</v>
      </c>
      <c r="B3250" t="s">
        <v>18</v>
      </c>
      <c r="C3250" s="11" t="s">
        <v>57</v>
      </c>
      <c r="D3250" t="s">
        <v>3059</v>
      </c>
      <c r="E3250">
        <v>17.600000000000001</v>
      </c>
      <c r="F3250" t="str">
        <f t="shared" si="100"/>
        <v/>
      </c>
      <c r="G3250" t="str">
        <f t="shared" si="101"/>
        <v/>
      </c>
      <c r="H3250">
        <v>1963</v>
      </c>
      <c r="I3250"/>
      <c r="J3250" s="40" t="s">
        <v>85</v>
      </c>
      <c r="K3250" s="11" t="b">
        <v>0</v>
      </c>
    </row>
    <row r="3251" spans="1:11" x14ac:dyDescent="0.2">
      <c r="A3251">
        <v>3329</v>
      </c>
      <c r="B3251" t="s">
        <v>9</v>
      </c>
      <c r="C3251" s="11" t="s">
        <v>52</v>
      </c>
      <c r="D3251" t="s">
        <v>3060</v>
      </c>
      <c r="E3251">
        <v>26.293400011993899</v>
      </c>
      <c r="F3251" t="str">
        <f t="shared" si="100"/>
        <v/>
      </c>
      <c r="G3251" t="str">
        <f t="shared" si="101"/>
        <v/>
      </c>
      <c r="H3251">
        <v>1992</v>
      </c>
      <c r="I3251"/>
      <c r="J3251" s="40">
        <v>0.35619999999999996</v>
      </c>
      <c r="K3251" s="11" t="b">
        <v>1</v>
      </c>
    </row>
    <row r="3252" spans="1:11" x14ac:dyDescent="0.2">
      <c r="A3252">
        <v>3330</v>
      </c>
      <c r="B3252" t="s">
        <v>6</v>
      </c>
      <c r="C3252" s="11" t="s">
        <v>52</v>
      </c>
      <c r="D3252" t="s">
        <v>3061</v>
      </c>
      <c r="E3252">
        <v>148.799999952316</v>
      </c>
      <c r="F3252" t="str">
        <f t="shared" si="100"/>
        <v/>
      </c>
      <c r="G3252" t="str">
        <f t="shared" si="101"/>
        <v/>
      </c>
      <c r="H3252">
        <v>1977</v>
      </c>
      <c r="I3252"/>
      <c r="J3252" s="40">
        <v>0.38168750000000001</v>
      </c>
      <c r="K3252" s="11" t="b">
        <v>0</v>
      </c>
    </row>
    <row r="3253" spans="1:11" x14ac:dyDescent="0.2">
      <c r="A3253">
        <v>3331</v>
      </c>
      <c r="B3253" t="s">
        <v>67</v>
      </c>
      <c r="C3253" s="11" t="s">
        <v>52</v>
      </c>
      <c r="D3253" t="s">
        <v>3062</v>
      </c>
      <c r="E3253">
        <v>58.5600000545383</v>
      </c>
      <c r="F3253" t="str">
        <f t="shared" si="100"/>
        <v/>
      </c>
      <c r="G3253" t="str">
        <f t="shared" si="101"/>
        <v/>
      </c>
      <c r="H3253">
        <v>1963</v>
      </c>
      <c r="I3253"/>
      <c r="J3253" s="40">
        <v>0.3470625</v>
      </c>
      <c r="K3253" s="11" t="b">
        <v>1</v>
      </c>
    </row>
    <row r="3254" spans="1:11" x14ac:dyDescent="0.2">
      <c r="A3254">
        <v>3332</v>
      </c>
      <c r="B3254" t="s">
        <v>67</v>
      </c>
      <c r="C3254" s="11" t="s">
        <v>52</v>
      </c>
      <c r="D3254" t="s">
        <v>3062</v>
      </c>
      <c r="E3254">
        <v>77.760000072419601</v>
      </c>
      <c r="F3254" t="str">
        <f t="shared" si="100"/>
        <v/>
      </c>
      <c r="G3254" t="str">
        <f t="shared" si="101"/>
        <v/>
      </c>
      <c r="H3254">
        <v>1988</v>
      </c>
      <c r="I3254"/>
      <c r="J3254" s="40">
        <v>0.42674999999999996</v>
      </c>
      <c r="K3254" s="11" t="b">
        <v>0</v>
      </c>
    </row>
    <row r="3255" spans="1:11" x14ac:dyDescent="0.2">
      <c r="A3255">
        <v>3333</v>
      </c>
      <c r="B3255" t="s">
        <v>6</v>
      </c>
      <c r="C3255" s="11" t="s">
        <v>52</v>
      </c>
      <c r="D3255" t="s">
        <v>3063</v>
      </c>
      <c r="E3255">
        <v>130.199999958277</v>
      </c>
      <c r="F3255" t="str">
        <f t="shared" si="100"/>
        <v/>
      </c>
      <c r="G3255" t="str">
        <f t="shared" si="101"/>
        <v/>
      </c>
      <c r="H3255">
        <v>1952</v>
      </c>
      <c r="I3255"/>
      <c r="J3255" s="40">
        <v>0.30199999999999999</v>
      </c>
      <c r="K3255" s="11" t="b">
        <v>0</v>
      </c>
    </row>
    <row r="3256" spans="1:11" x14ac:dyDescent="0.2">
      <c r="A3256">
        <v>3335</v>
      </c>
      <c r="B3256" t="s">
        <v>67</v>
      </c>
      <c r="C3256" s="11" t="s">
        <v>52</v>
      </c>
      <c r="D3256" t="s">
        <v>3064</v>
      </c>
      <c r="E3256">
        <v>2534.4000023603398</v>
      </c>
      <c r="F3256" t="str">
        <f t="shared" si="100"/>
        <v/>
      </c>
      <c r="G3256" t="str">
        <f t="shared" si="101"/>
        <v/>
      </c>
      <c r="H3256">
        <v>1980</v>
      </c>
      <c r="I3256"/>
      <c r="J3256" s="40">
        <v>0.40125</v>
      </c>
      <c r="K3256" s="11" t="b">
        <v>0</v>
      </c>
    </row>
    <row r="3257" spans="1:11" x14ac:dyDescent="0.2">
      <c r="A3257">
        <v>3336</v>
      </c>
      <c r="B3257" t="s">
        <v>18</v>
      </c>
      <c r="C3257" s="11" t="s">
        <v>52</v>
      </c>
      <c r="D3257" t="s">
        <v>3065</v>
      </c>
      <c r="E3257">
        <v>11.8</v>
      </c>
      <c r="F3257" t="str">
        <f t="shared" si="100"/>
        <v/>
      </c>
      <c r="G3257" t="str">
        <f t="shared" si="101"/>
        <v/>
      </c>
      <c r="H3257">
        <v>1955</v>
      </c>
      <c r="I3257"/>
      <c r="J3257" s="40" t="s">
        <v>85</v>
      </c>
      <c r="K3257" s="11" t="b">
        <v>0</v>
      </c>
    </row>
    <row r="3258" spans="1:11" x14ac:dyDescent="0.2">
      <c r="A3258">
        <v>3341</v>
      </c>
      <c r="B3258" t="s">
        <v>7</v>
      </c>
      <c r="C3258" s="11" t="s">
        <v>52</v>
      </c>
      <c r="D3258" t="s">
        <v>3066</v>
      </c>
      <c r="E3258">
        <v>120.00000011175899</v>
      </c>
      <c r="F3258" t="str">
        <f t="shared" si="100"/>
        <v/>
      </c>
      <c r="G3258" t="str">
        <f t="shared" si="101"/>
        <v/>
      </c>
      <c r="H3258">
        <v>1997</v>
      </c>
      <c r="I3258"/>
      <c r="J3258" s="40">
        <v>0.51333333333333331</v>
      </c>
      <c r="K3258" s="11" t="b">
        <v>1</v>
      </c>
    </row>
    <row r="3259" spans="1:11" x14ac:dyDescent="0.2">
      <c r="A3259">
        <v>3342</v>
      </c>
      <c r="B3259" t="s">
        <v>18</v>
      </c>
      <c r="C3259" s="11" t="s">
        <v>57</v>
      </c>
      <c r="D3259" t="s">
        <v>3067</v>
      </c>
      <c r="E3259">
        <v>76</v>
      </c>
      <c r="F3259" t="str">
        <f t="shared" si="100"/>
        <v/>
      </c>
      <c r="G3259" t="str">
        <f t="shared" si="101"/>
        <v/>
      </c>
      <c r="H3259">
        <v>1967</v>
      </c>
      <c r="I3259"/>
      <c r="J3259" s="40" t="s">
        <v>85</v>
      </c>
      <c r="K3259" s="11" t="b">
        <v>0</v>
      </c>
    </row>
    <row r="3260" spans="1:11" x14ac:dyDescent="0.2">
      <c r="A3260">
        <v>3345</v>
      </c>
      <c r="B3260" t="s">
        <v>65</v>
      </c>
      <c r="C3260" s="11" t="s">
        <v>34</v>
      </c>
      <c r="D3260" t="s">
        <v>3068</v>
      </c>
      <c r="E3260">
        <v>14</v>
      </c>
      <c r="F3260" t="str">
        <f t="shared" si="100"/>
        <v/>
      </c>
      <c r="G3260" t="str">
        <f t="shared" si="101"/>
        <v/>
      </c>
      <c r="H3260">
        <v>2006</v>
      </c>
      <c r="I3260"/>
      <c r="J3260" s="40" t="s">
        <v>85</v>
      </c>
      <c r="K3260" s="11" t="b">
        <v>0</v>
      </c>
    </row>
    <row r="3261" spans="1:11" x14ac:dyDescent="0.2">
      <c r="A3261">
        <v>3346</v>
      </c>
      <c r="B3261" t="s">
        <v>18</v>
      </c>
      <c r="C3261" s="11" t="s">
        <v>36</v>
      </c>
      <c r="D3261" t="s">
        <v>3069</v>
      </c>
      <c r="E3261">
        <v>35</v>
      </c>
      <c r="F3261" t="str">
        <f t="shared" si="100"/>
        <v/>
      </c>
      <c r="G3261" t="str">
        <f t="shared" si="101"/>
        <v/>
      </c>
      <c r="H3261">
        <v>1981</v>
      </c>
      <c r="I3261"/>
      <c r="J3261" s="40" t="s">
        <v>85</v>
      </c>
      <c r="K3261" s="11" t="b">
        <v>0</v>
      </c>
    </row>
    <row r="3262" spans="1:11" x14ac:dyDescent="0.2">
      <c r="A3262">
        <v>3347</v>
      </c>
      <c r="B3262" t="s">
        <v>21</v>
      </c>
      <c r="C3262" s="11" t="s">
        <v>60</v>
      </c>
      <c r="D3262" t="s">
        <v>3070</v>
      </c>
      <c r="E3262">
        <v>11</v>
      </c>
      <c r="F3262" t="str">
        <f t="shared" si="100"/>
        <v/>
      </c>
      <c r="G3262" t="str">
        <f t="shared" si="101"/>
        <v/>
      </c>
      <c r="H3262">
        <v>2006</v>
      </c>
      <c r="I3262"/>
      <c r="J3262" s="40" t="s">
        <v>85</v>
      </c>
      <c r="K3262" s="11" t="b">
        <v>0</v>
      </c>
    </row>
    <row r="3263" spans="1:11" x14ac:dyDescent="0.2">
      <c r="A3263">
        <v>3348</v>
      </c>
      <c r="B3263" t="s">
        <v>8</v>
      </c>
      <c r="C3263" s="11" t="s">
        <v>60</v>
      </c>
      <c r="D3263" t="s">
        <v>3070</v>
      </c>
      <c r="E3263">
        <v>58.800000026822097</v>
      </c>
      <c r="F3263" t="str">
        <f t="shared" si="100"/>
        <v/>
      </c>
      <c r="G3263" t="str">
        <f t="shared" si="101"/>
        <v/>
      </c>
      <c r="H3263">
        <v>2005</v>
      </c>
      <c r="I3263"/>
      <c r="J3263" s="40">
        <v>0.39</v>
      </c>
      <c r="K3263" s="11" t="b">
        <v>1</v>
      </c>
    </row>
    <row r="3264" spans="1:11" x14ac:dyDescent="0.2">
      <c r="A3264">
        <v>3349</v>
      </c>
      <c r="B3264" t="s">
        <v>8</v>
      </c>
      <c r="C3264" s="11" t="s">
        <v>36</v>
      </c>
      <c r="D3264" t="s">
        <v>3071</v>
      </c>
      <c r="E3264">
        <v>112.70000005140901</v>
      </c>
      <c r="F3264" t="str">
        <f t="shared" si="100"/>
        <v/>
      </c>
      <c r="G3264" t="str">
        <f t="shared" si="101"/>
        <v/>
      </c>
      <c r="H3264">
        <v>1976</v>
      </c>
      <c r="I3264"/>
      <c r="J3264" s="40">
        <v>0.31459999999999999</v>
      </c>
      <c r="K3264" s="11" t="b">
        <v>1</v>
      </c>
    </row>
    <row r="3265" spans="1:11" x14ac:dyDescent="0.2">
      <c r="A3265">
        <v>3350</v>
      </c>
      <c r="B3265" t="s">
        <v>9</v>
      </c>
      <c r="C3265" s="11" t="s">
        <v>36</v>
      </c>
      <c r="D3265" t="s">
        <v>3071</v>
      </c>
      <c r="E3265">
        <v>37.5340000171214</v>
      </c>
      <c r="F3265" t="str">
        <f t="shared" si="100"/>
        <v/>
      </c>
      <c r="G3265" t="str">
        <f t="shared" si="101"/>
        <v/>
      </c>
      <c r="H3265">
        <v>1989</v>
      </c>
      <c r="I3265"/>
      <c r="J3265" s="40">
        <v>0.34840000000000004</v>
      </c>
      <c r="K3265" s="11" t="b">
        <v>1</v>
      </c>
    </row>
    <row r="3266" spans="1:11" x14ac:dyDescent="0.2">
      <c r="A3266">
        <v>3351</v>
      </c>
      <c r="B3266" t="s">
        <v>67</v>
      </c>
      <c r="C3266" s="11" t="s">
        <v>36</v>
      </c>
      <c r="D3266" t="s">
        <v>3071</v>
      </c>
      <c r="E3266">
        <v>74.880000069737406</v>
      </c>
      <c r="F3266" t="str">
        <f t="shared" ref="F3266:F3329" si="102">IF(B3266="PSP",E3266,"")</f>
        <v/>
      </c>
      <c r="G3266" t="str">
        <f t="shared" ref="G3266:G3329" si="103">IF(B3266="PSP",E3266*8,"")</f>
        <v/>
      </c>
      <c r="H3266">
        <v>1971</v>
      </c>
      <c r="I3266"/>
      <c r="J3266" s="40">
        <v>0.37256250000000002</v>
      </c>
      <c r="K3266" s="11" t="b">
        <v>1</v>
      </c>
    </row>
    <row r="3267" spans="1:11" x14ac:dyDescent="0.2">
      <c r="A3267">
        <v>3352</v>
      </c>
      <c r="B3267" t="s">
        <v>18</v>
      </c>
      <c r="C3267" s="11" t="s">
        <v>52</v>
      </c>
      <c r="D3267" t="s">
        <v>3072</v>
      </c>
      <c r="E3267">
        <v>10.3</v>
      </c>
      <c r="F3267" t="str">
        <f t="shared" si="102"/>
        <v/>
      </c>
      <c r="G3267" t="str">
        <f t="shared" si="103"/>
        <v/>
      </c>
      <c r="H3267">
        <v>1920</v>
      </c>
      <c r="I3267"/>
      <c r="J3267" s="40" t="s">
        <v>85</v>
      </c>
      <c r="K3267" s="11" t="b">
        <v>0</v>
      </c>
    </row>
    <row r="3268" spans="1:11" x14ac:dyDescent="0.2">
      <c r="A3268">
        <v>3353</v>
      </c>
      <c r="B3268" t="s">
        <v>18</v>
      </c>
      <c r="C3268" s="11" t="s">
        <v>54</v>
      </c>
      <c r="D3268" t="s">
        <v>3073</v>
      </c>
      <c r="E3268">
        <v>51</v>
      </c>
      <c r="F3268" t="str">
        <f t="shared" si="102"/>
        <v/>
      </c>
      <c r="G3268" t="str">
        <f t="shared" si="103"/>
        <v/>
      </c>
      <c r="H3268">
        <v>1967</v>
      </c>
      <c r="I3268"/>
      <c r="J3268" s="40" t="s">
        <v>85</v>
      </c>
      <c r="K3268" s="11" t="b">
        <v>0</v>
      </c>
    </row>
    <row r="3269" spans="1:11" x14ac:dyDescent="0.2">
      <c r="A3269">
        <v>3354</v>
      </c>
      <c r="B3269" t="s">
        <v>7</v>
      </c>
      <c r="C3269" s="11" t="s">
        <v>41</v>
      </c>
      <c r="D3269" t="s">
        <v>3074</v>
      </c>
      <c r="E3269">
        <v>40.320000037550898</v>
      </c>
      <c r="F3269" t="str">
        <f t="shared" si="102"/>
        <v/>
      </c>
      <c r="G3269" t="str">
        <f t="shared" si="103"/>
        <v/>
      </c>
      <c r="H3269">
        <v>1994</v>
      </c>
      <c r="I3269"/>
      <c r="J3269" s="40">
        <v>0.49333333333333335</v>
      </c>
      <c r="K3269" s="11" t="b">
        <v>0</v>
      </c>
    </row>
    <row r="3270" spans="1:11" x14ac:dyDescent="0.2">
      <c r="A3270">
        <v>3355</v>
      </c>
      <c r="B3270" t="s">
        <v>18</v>
      </c>
      <c r="C3270" s="11" t="s">
        <v>44</v>
      </c>
      <c r="D3270" t="s">
        <v>3075</v>
      </c>
      <c r="E3270">
        <v>123.9</v>
      </c>
      <c r="F3270" t="str">
        <f t="shared" si="102"/>
        <v/>
      </c>
      <c r="G3270" t="str">
        <f t="shared" si="103"/>
        <v/>
      </c>
      <c r="H3270">
        <v>1950</v>
      </c>
      <c r="I3270"/>
      <c r="J3270" s="40" t="s">
        <v>85</v>
      </c>
      <c r="K3270" s="11" t="b">
        <v>0</v>
      </c>
    </row>
    <row r="3271" spans="1:11" x14ac:dyDescent="0.2">
      <c r="A3271">
        <v>3356</v>
      </c>
      <c r="B3271" t="s">
        <v>10</v>
      </c>
      <c r="C3271" s="11" t="s">
        <v>44</v>
      </c>
      <c r="D3271" t="s">
        <v>3075</v>
      </c>
      <c r="E3271">
        <v>38</v>
      </c>
      <c r="F3271">
        <f t="shared" si="102"/>
        <v>38</v>
      </c>
      <c r="G3271">
        <f t="shared" si="103"/>
        <v>304</v>
      </c>
      <c r="H3271">
        <v>1982</v>
      </c>
      <c r="I3271"/>
      <c r="J3271" s="40" t="s">
        <v>85</v>
      </c>
      <c r="K3271" s="11" t="b">
        <v>0</v>
      </c>
    </row>
    <row r="3272" spans="1:11" x14ac:dyDescent="0.2">
      <c r="A3272">
        <v>3357</v>
      </c>
      <c r="B3272" t="s">
        <v>18</v>
      </c>
      <c r="C3272" s="11" t="s">
        <v>63</v>
      </c>
      <c r="D3272" t="s">
        <v>3076</v>
      </c>
      <c r="E3272">
        <v>341</v>
      </c>
      <c r="F3272" t="str">
        <f t="shared" si="102"/>
        <v/>
      </c>
      <c r="G3272" t="str">
        <f t="shared" si="103"/>
        <v/>
      </c>
      <c r="H3272">
        <v>1981</v>
      </c>
      <c r="I3272"/>
      <c r="J3272" s="40" t="s">
        <v>85</v>
      </c>
      <c r="K3272" s="11" t="b">
        <v>0</v>
      </c>
    </row>
    <row r="3273" spans="1:11" x14ac:dyDescent="0.2">
      <c r="A3273">
        <v>3358</v>
      </c>
      <c r="B3273" t="s">
        <v>18</v>
      </c>
      <c r="C3273" s="11" t="s">
        <v>47</v>
      </c>
      <c r="D3273" t="s">
        <v>3077</v>
      </c>
      <c r="E3273">
        <v>55.2</v>
      </c>
      <c r="F3273" t="str">
        <f t="shared" si="102"/>
        <v/>
      </c>
      <c r="G3273" t="str">
        <f t="shared" si="103"/>
        <v/>
      </c>
      <c r="H3273">
        <v>1964</v>
      </c>
      <c r="I3273"/>
      <c r="J3273" s="40" t="s">
        <v>85</v>
      </c>
      <c r="K3273" s="11" t="b">
        <v>0</v>
      </c>
    </row>
    <row r="3274" spans="1:11" x14ac:dyDescent="0.2">
      <c r="A3274">
        <v>3359</v>
      </c>
      <c r="B3274" t="s">
        <v>6</v>
      </c>
      <c r="C3274" s="11" t="s">
        <v>40</v>
      </c>
      <c r="D3274" t="s">
        <v>3078</v>
      </c>
      <c r="E3274">
        <v>18.4139999940991</v>
      </c>
      <c r="F3274" t="str">
        <f t="shared" si="102"/>
        <v/>
      </c>
      <c r="G3274" t="str">
        <f t="shared" si="103"/>
        <v/>
      </c>
      <c r="H3274">
        <v>1929</v>
      </c>
      <c r="I3274"/>
      <c r="J3274" s="40">
        <v>0.22868749999999999</v>
      </c>
      <c r="K3274" s="11" t="b">
        <v>1</v>
      </c>
    </row>
    <row r="3275" spans="1:11" x14ac:dyDescent="0.2">
      <c r="A3275">
        <v>3360</v>
      </c>
      <c r="B3275" t="s">
        <v>6</v>
      </c>
      <c r="C3275" s="11" t="s">
        <v>40</v>
      </c>
      <c r="D3275" t="s">
        <v>3079</v>
      </c>
      <c r="E3275">
        <v>144.149999953806</v>
      </c>
      <c r="F3275" t="str">
        <f t="shared" si="102"/>
        <v/>
      </c>
      <c r="G3275" t="str">
        <f t="shared" si="103"/>
        <v/>
      </c>
      <c r="H3275">
        <v>1984</v>
      </c>
      <c r="I3275"/>
      <c r="J3275" s="40">
        <v>0.40399999999999997</v>
      </c>
      <c r="K3275" s="11" t="b">
        <v>1</v>
      </c>
    </row>
    <row r="3276" spans="1:11" x14ac:dyDescent="0.2">
      <c r="A3276">
        <v>3361</v>
      </c>
      <c r="B3276" t="s">
        <v>65</v>
      </c>
      <c r="C3276" s="11" t="s">
        <v>52</v>
      </c>
      <c r="D3276" t="s">
        <v>3080</v>
      </c>
      <c r="E3276">
        <v>13</v>
      </c>
      <c r="F3276" t="str">
        <f t="shared" si="102"/>
        <v/>
      </c>
      <c r="G3276" t="str">
        <f t="shared" si="103"/>
        <v/>
      </c>
      <c r="H3276">
        <v>2005</v>
      </c>
      <c r="I3276"/>
      <c r="J3276" s="40" t="s">
        <v>85</v>
      </c>
      <c r="K3276" s="11" t="b">
        <v>1</v>
      </c>
    </row>
    <row r="3277" spans="1:11" x14ac:dyDescent="0.2">
      <c r="A3277">
        <v>3362</v>
      </c>
      <c r="B3277" t="s">
        <v>18</v>
      </c>
      <c r="C3277" s="11" t="s">
        <v>52</v>
      </c>
      <c r="D3277" t="s">
        <v>3081</v>
      </c>
      <c r="E3277">
        <v>11.4</v>
      </c>
      <c r="F3277" t="str">
        <f t="shared" si="102"/>
        <v/>
      </c>
      <c r="G3277" t="str">
        <f t="shared" si="103"/>
        <v/>
      </c>
      <c r="H3277">
        <v>1925</v>
      </c>
      <c r="I3277"/>
      <c r="J3277" s="40" t="s">
        <v>85</v>
      </c>
      <c r="K3277" s="11" t="b">
        <v>0</v>
      </c>
    </row>
    <row r="3278" spans="1:11" x14ac:dyDescent="0.2">
      <c r="A3278">
        <v>3363</v>
      </c>
      <c r="B3278" t="s">
        <v>18</v>
      </c>
      <c r="C3278" s="11" t="s">
        <v>60</v>
      </c>
      <c r="D3278" t="s">
        <v>3082</v>
      </c>
      <c r="E3278">
        <v>41</v>
      </c>
      <c r="F3278" t="str">
        <f t="shared" si="102"/>
        <v/>
      </c>
      <c r="G3278" t="str">
        <f t="shared" si="103"/>
        <v/>
      </c>
      <c r="H3278">
        <v>1951</v>
      </c>
      <c r="I3278"/>
      <c r="J3278" s="40" t="s">
        <v>85</v>
      </c>
      <c r="K3278" s="11" t="b">
        <v>0</v>
      </c>
    </row>
    <row r="3279" spans="1:11" x14ac:dyDescent="0.2">
      <c r="A3279">
        <v>3364</v>
      </c>
      <c r="B3279" t="s">
        <v>18</v>
      </c>
      <c r="C3279" s="11" t="s">
        <v>52</v>
      </c>
      <c r="D3279" t="s">
        <v>3083</v>
      </c>
      <c r="E3279">
        <v>42</v>
      </c>
      <c r="F3279" t="str">
        <f t="shared" si="102"/>
        <v/>
      </c>
      <c r="G3279" t="str">
        <f t="shared" si="103"/>
        <v/>
      </c>
      <c r="H3279">
        <v>1968</v>
      </c>
      <c r="I3279"/>
      <c r="J3279" s="40" t="s">
        <v>85</v>
      </c>
      <c r="K3279" s="11" t="b">
        <v>0</v>
      </c>
    </row>
    <row r="3280" spans="1:11" x14ac:dyDescent="0.2">
      <c r="A3280">
        <v>3365</v>
      </c>
      <c r="B3280" t="s">
        <v>18</v>
      </c>
      <c r="C3280" s="11" t="s">
        <v>57</v>
      </c>
      <c r="D3280" t="s">
        <v>3084</v>
      </c>
      <c r="E3280">
        <v>66.400000000000006</v>
      </c>
      <c r="F3280" t="str">
        <f t="shared" si="102"/>
        <v/>
      </c>
      <c r="G3280" t="str">
        <f t="shared" si="103"/>
        <v/>
      </c>
      <c r="H3280">
        <v>1958</v>
      </c>
      <c r="I3280"/>
      <c r="J3280" s="40" t="s">
        <v>85</v>
      </c>
      <c r="K3280" s="11" t="b">
        <v>0</v>
      </c>
    </row>
    <row r="3281" spans="1:11" x14ac:dyDescent="0.2">
      <c r="A3281">
        <v>3366</v>
      </c>
      <c r="B3281" t="s">
        <v>18</v>
      </c>
      <c r="C3281" s="11" t="s">
        <v>51</v>
      </c>
      <c r="D3281" t="s">
        <v>3085</v>
      </c>
      <c r="E3281">
        <v>300</v>
      </c>
      <c r="F3281" t="str">
        <f t="shared" si="102"/>
        <v/>
      </c>
      <c r="G3281" t="str">
        <f t="shared" si="103"/>
        <v/>
      </c>
      <c r="H3281">
        <v>1970</v>
      </c>
      <c r="I3281"/>
      <c r="J3281" s="40" t="s">
        <v>85</v>
      </c>
      <c r="K3281" s="11" t="b">
        <v>0</v>
      </c>
    </row>
    <row r="3282" spans="1:11" x14ac:dyDescent="0.2">
      <c r="A3282">
        <v>3367</v>
      </c>
      <c r="B3282" t="s">
        <v>18</v>
      </c>
      <c r="C3282" s="11" t="s">
        <v>44</v>
      </c>
      <c r="D3282" t="s">
        <v>3086</v>
      </c>
      <c r="E3282">
        <v>38.4</v>
      </c>
      <c r="F3282" t="str">
        <f t="shared" si="102"/>
        <v/>
      </c>
      <c r="G3282" t="str">
        <f t="shared" si="103"/>
        <v/>
      </c>
      <c r="H3282">
        <v>1940</v>
      </c>
      <c r="I3282"/>
      <c r="J3282" s="40" t="s">
        <v>85</v>
      </c>
      <c r="K3282" s="11" t="b">
        <v>0</v>
      </c>
    </row>
    <row r="3283" spans="1:11" x14ac:dyDescent="0.2">
      <c r="A3283">
        <v>3368</v>
      </c>
      <c r="B3283" t="s">
        <v>18</v>
      </c>
      <c r="C3283" s="11" t="s">
        <v>44</v>
      </c>
      <c r="D3283" t="s">
        <v>3087</v>
      </c>
      <c r="E3283">
        <v>194.3</v>
      </c>
      <c r="F3283" t="str">
        <f t="shared" si="102"/>
        <v/>
      </c>
      <c r="G3283" t="str">
        <f t="shared" si="103"/>
        <v/>
      </c>
      <c r="H3283">
        <v>1953</v>
      </c>
      <c r="I3283"/>
      <c r="J3283" s="40" t="s">
        <v>85</v>
      </c>
      <c r="K3283" s="11" t="b">
        <v>0</v>
      </c>
    </row>
    <row r="3284" spans="1:11" x14ac:dyDescent="0.2">
      <c r="A3284">
        <v>3369</v>
      </c>
      <c r="B3284" t="s">
        <v>18</v>
      </c>
      <c r="C3284" s="11" t="s">
        <v>44</v>
      </c>
      <c r="D3284" t="s">
        <v>3088</v>
      </c>
      <c r="E3284">
        <v>48.2</v>
      </c>
      <c r="F3284" t="str">
        <f t="shared" si="102"/>
        <v/>
      </c>
      <c r="G3284" t="str">
        <f t="shared" si="103"/>
        <v/>
      </c>
      <c r="H3284">
        <v>1949</v>
      </c>
      <c r="I3284"/>
      <c r="J3284" s="40" t="s">
        <v>85</v>
      </c>
      <c r="K3284" s="11" t="b">
        <v>0</v>
      </c>
    </row>
    <row r="3285" spans="1:11" x14ac:dyDescent="0.2">
      <c r="A3285">
        <v>3370</v>
      </c>
      <c r="B3285" t="s">
        <v>18</v>
      </c>
      <c r="C3285" s="11" t="s">
        <v>52</v>
      </c>
      <c r="D3285" t="s">
        <v>3089</v>
      </c>
      <c r="E3285">
        <v>21.7</v>
      </c>
      <c r="F3285" t="str">
        <f t="shared" si="102"/>
        <v/>
      </c>
      <c r="G3285" t="str">
        <f t="shared" si="103"/>
        <v/>
      </c>
      <c r="H3285">
        <v>1927</v>
      </c>
      <c r="I3285"/>
      <c r="J3285" s="40" t="s">
        <v>85</v>
      </c>
      <c r="K3285" s="11" t="b">
        <v>0</v>
      </c>
    </row>
    <row r="3286" spans="1:11" x14ac:dyDescent="0.2">
      <c r="A3286">
        <v>3371</v>
      </c>
      <c r="B3286" t="s">
        <v>18</v>
      </c>
      <c r="C3286" s="11" t="s">
        <v>52</v>
      </c>
      <c r="D3286" t="s">
        <v>3090</v>
      </c>
      <c r="E3286">
        <v>11.9</v>
      </c>
      <c r="F3286" t="str">
        <f t="shared" si="102"/>
        <v/>
      </c>
      <c r="G3286" t="str">
        <f t="shared" si="103"/>
        <v/>
      </c>
      <c r="H3286">
        <v>1922</v>
      </c>
      <c r="I3286"/>
      <c r="J3286" s="40" t="s">
        <v>85</v>
      </c>
      <c r="K3286" s="11" t="b">
        <v>0</v>
      </c>
    </row>
    <row r="3287" spans="1:11" x14ac:dyDescent="0.2">
      <c r="A3287">
        <v>3372</v>
      </c>
      <c r="B3287" t="s">
        <v>18</v>
      </c>
      <c r="C3287" s="11" t="s">
        <v>52</v>
      </c>
      <c r="D3287" t="s">
        <v>3091</v>
      </c>
      <c r="E3287">
        <v>15.2</v>
      </c>
      <c r="F3287" t="str">
        <f t="shared" si="102"/>
        <v/>
      </c>
      <c r="G3287" t="str">
        <f t="shared" si="103"/>
        <v/>
      </c>
      <c r="H3287">
        <v>1952</v>
      </c>
      <c r="I3287"/>
      <c r="J3287" s="40" t="s">
        <v>85</v>
      </c>
      <c r="K3287" s="11" t="b">
        <v>0</v>
      </c>
    </row>
    <row r="3288" spans="1:11" x14ac:dyDescent="0.2">
      <c r="A3288">
        <v>3373</v>
      </c>
      <c r="B3288" t="s">
        <v>18</v>
      </c>
      <c r="C3288" s="11" t="s">
        <v>41</v>
      </c>
      <c r="D3288" t="s">
        <v>3092</v>
      </c>
      <c r="E3288">
        <v>21.375</v>
      </c>
      <c r="F3288" t="str">
        <f t="shared" si="102"/>
        <v/>
      </c>
      <c r="G3288" t="str">
        <f t="shared" si="103"/>
        <v/>
      </c>
      <c r="H3288">
        <v>1971</v>
      </c>
      <c r="I3288"/>
      <c r="J3288" s="40" t="s">
        <v>85</v>
      </c>
      <c r="K3288" s="11" t="b">
        <v>0</v>
      </c>
    </row>
    <row r="3289" spans="1:11" x14ac:dyDescent="0.2">
      <c r="A3289">
        <v>3374</v>
      </c>
      <c r="B3289" t="s">
        <v>18</v>
      </c>
      <c r="C3289" s="11" t="s">
        <v>52</v>
      </c>
      <c r="D3289" t="s">
        <v>3093</v>
      </c>
      <c r="E3289">
        <v>226</v>
      </c>
      <c r="F3289" t="str">
        <f t="shared" si="102"/>
        <v/>
      </c>
      <c r="G3289" t="str">
        <f t="shared" si="103"/>
        <v/>
      </c>
      <c r="H3289">
        <v>1956</v>
      </c>
      <c r="I3289"/>
      <c r="J3289" s="40" t="s">
        <v>85</v>
      </c>
      <c r="K3289" s="11" t="b">
        <v>0</v>
      </c>
    </row>
    <row r="3290" spans="1:11" x14ac:dyDescent="0.2">
      <c r="A3290">
        <v>3375</v>
      </c>
      <c r="B3290" t="s">
        <v>67</v>
      </c>
      <c r="C3290" s="11" t="s">
        <v>41</v>
      </c>
      <c r="D3290" t="s">
        <v>3094</v>
      </c>
      <c r="E3290">
        <v>55.680000051855998</v>
      </c>
      <c r="F3290" t="str">
        <f t="shared" si="102"/>
        <v/>
      </c>
      <c r="G3290" t="str">
        <f t="shared" si="103"/>
        <v/>
      </c>
      <c r="H3290">
        <v>1970</v>
      </c>
      <c r="I3290"/>
      <c r="J3290" s="40">
        <v>0.36937500000000001</v>
      </c>
      <c r="K3290" s="11" t="b">
        <v>1</v>
      </c>
    </row>
    <row r="3291" spans="1:11" x14ac:dyDescent="0.2">
      <c r="A3291">
        <v>3376</v>
      </c>
      <c r="B3291" t="s">
        <v>65</v>
      </c>
      <c r="C3291" s="11" t="s">
        <v>41</v>
      </c>
      <c r="D3291" t="s">
        <v>3095</v>
      </c>
      <c r="E3291">
        <v>14</v>
      </c>
      <c r="F3291" t="str">
        <f t="shared" si="102"/>
        <v/>
      </c>
      <c r="G3291" t="str">
        <f t="shared" si="103"/>
        <v/>
      </c>
      <c r="H3291">
        <v>2009</v>
      </c>
      <c r="I3291"/>
      <c r="J3291" s="40" t="s">
        <v>85</v>
      </c>
      <c r="K3291" s="11" t="b">
        <v>1</v>
      </c>
    </row>
    <row r="3292" spans="1:11" x14ac:dyDescent="0.2">
      <c r="A3292">
        <v>3377</v>
      </c>
      <c r="B3292" t="s">
        <v>5</v>
      </c>
      <c r="C3292" s="11" t="s">
        <v>45</v>
      </c>
      <c r="D3292" t="s">
        <v>3096</v>
      </c>
      <c r="E3292">
        <v>56.1200001090765</v>
      </c>
      <c r="F3292" t="str">
        <f t="shared" si="102"/>
        <v/>
      </c>
      <c r="G3292" t="str">
        <f t="shared" si="103"/>
        <v/>
      </c>
      <c r="H3292">
        <v>1995</v>
      </c>
      <c r="I3292"/>
      <c r="J3292" s="40">
        <v>0.42499999999999999</v>
      </c>
      <c r="K3292" s="11" t="b">
        <v>1</v>
      </c>
    </row>
    <row r="3293" spans="1:11" x14ac:dyDescent="0.2">
      <c r="A3293">
        <v>3378</v>
      </c>
      <c r="B3293" t="s">
        <v>10</v>
      </c>
      <c r="C3293" s="11" t="s">
        <v>52</v>
      </c>
      <c r="D3293" t="s">
        <v>3097</v>
      </c>
      <c r="E3293">
        <v>1000</v>
      </c>
      <c r="F3293">
        <f t="shared" si="102"/>
        <v>1000</v>
      </c>
      <c r="G3293">
        <f t="shared" si="103"/>
        <v>8000</v>
      </c>
      <c r="H3293">
        <v>1991</v>
      </c>
      <c r="I3293"/>
      <c r="J3293" s="40" t="s">
        <v>85</v>
      </c>
      <c r="K3293" s="11" t="b">
        <v>0</v>
      </c>
    </row>
    <row r="3294" spans="1:11" x14ac:dyDescent="0.2">
      <c r="A3294">
        <v>3379</v>
      </c>
      <c r="B3294" t="s">
        <v>18</v>
      </c>
      <c r="C3294" s="11" t="s">
        <v>44</v>
      </c>
      <c r="D3294" t="s">
        <v>3098</v>
      </c>
      <c r="E3294">
        <v>26.2</v>
      </c>
      <c r="F3294" t="str">
        <f t="shared" si="102"/>
        <v/>
      </c>
      <c r="G3294" t="str">
        <f t="shared" si="103"/>
        <v/>
      </c>
      <c r="H3294">
        <v>1955</v>
      </c>
      <c r="I3294"/>
      <c r="J3294" s="40" t="s">
        <v>85</v>
      </c>
      <c r="K3294" s="11" t="b">
        <v>0</v>
      </c>
    </row>
    <row r="3295" spans="1:11" x14ac:dyDescent="0.2">
      <c r="A3295">
        <v>3380</v>
      </c>
      <c r="B3295" t="s">
        <v>18</v>
      </c>
      <c r="C3295" s="11" t="s">
        <v>52</v>
      </c>
      <c r="D3295" t="s">
        <v>3099</v>
      </c>
      <c r="E3295">
        <v>23.52</v>
      </c>
      <c r="F3295" t="str">
        <f t="shared" si="102"/>
        <v/>
      </c>
      <c r="G3295" t="str">
        <f t="shared" si="103"/>
        <v/>
      </c>
      <c r="H3295">
        <v>1953</v>
      </c>
      <c r="I3295"/>
      <c r="J3295" s="40" t="s">
        <v>85</v>
      </c>
      <c r="K3295" s="11" t="b">
        <v>0</v>
      </c>
    </row>
    <row r="3296" spans="1:11" x14ac:dyDescent="0.2">
      <c r="A3296">
        <v>3381</v>
      </c>
      <c r="B3296" t="s">
        <v>18</v>
      </c>
      <c r="C3296" s="11" t="s">
        <v>57</v>
      </c>
      <c r="D3296" t="s">
        <v>3100</v>
      </c>
      <c r="E3296">
        <v>18.440000000000001</v>
      </c>
      <c r="F3296" t="str">
        <f t="shared" si="102"/>
        <v/>
      </c>
      <c r="G3296" t="str">
        <f t="shared" si="103"/>
        <v/>
      </c>
      <c r="H3296">
        <v>1952</v>
      </c>
      <c r="I3296"/>
      <c r="J3296" s="40" t="s">
        <v>85</v>
      </c>
      <c r="K3296" s="11" t="b">
        <v>0</v>
      </c>
    </row>
    <row r="3297" spans="1:11" x14ac:dyDescent="0.2">
      <c r="A3297">
        <v>3382</v>
      </c>
      <c r="B3297" t="s">
        <v>67</v>
      </c>
      <c r="C3297" s="11" t="s">
        <v>56</v>
      </c>
      <c r="D3297" t="s">
        <v>3101</v>
      </c>
      <c r="E3297">
        <v>16.320000015199199</v>
      </c>
      <c r="F3297" t="str">
        <f t="shared" si="102"/>
        <v/>
      </c>
      <c r="G3297" t="str">
        <f t="shared" si="103"/>
        <v/>
      </c>
      <c r="H3297">
        <v>1961</v>
      </c>
      <c r="I3297"/>
      <c r="J3297" s="40">
        <v>0.34068750000000003</v>
      </c>
      <c r="K3297" s="11" t="b">
        <v>1</v>
      </c>
    </row>
    <row r="3298" spans="1:11" x14ac:dyDescent="0.2">
      <c r="A3298">
        <v>3383</v>
      </c>
      <c r="B3298" t="s">
        <v>67</v>
      </c>
      <c r="C3298" s="11" t="s">
        <v>52</v>
      </c>
      <c r="D3298" t="s">
        <v>3102</v>
      </c>
      <c r="E3298">
        <v>213.12000019848301</v>
      </c>
      <c r="F3298" t="str">
        <f t="shared" si="102"/>
        <v/>
      </c>
      <c r="G3298" t="str">
        <f t="shared" si="103"/>
        <v/>
      </c>
      <c r="H3298">
        <v>1963</v>
      </c>
      <c r="I3298"/>
      <c r="J3298" s="40">
        <v>0.3470625</v>
      </c>
      <c r="K3298" s="11" t="b">
        <v>0</v>
      </c>
    </row>
    <row r="3299" spans="1:11" x14ac:dyDescent="0.2">
      <c r="A3299">
        <v>3384</v>
      </c>
      <c r="B3299" t="s">
        <v>9</v>
      </c>
      <c r="C3299" s="11" t="s">
        <v>37</v>
      </c>
      <c r="D3299" t="s">
        <v>3103</v>
      </c>
      <c r="E3299">
        <v>12.730200005806999</v>
      </c>
      <c r="F3299" t="str">
        <f t="shared" si="102"/>
        <v/>
      </c>
      <c r="G3299" t="str">
        <f t="shared" si="103"/>
        <v/>
      </c>
      <c r="H3299">
        <v>1997</v>
      </c>
      <c r="I3299"/>
      <c r="J3299" s="40">
        <v>0.36920000000000003</v>
      </c>
      <c r="K3299" s="11" t="b">
        <v>1</v>
      </c>
    </row>
    <row r="3300" spans="1:11" x14ac:dyDescent="0.2">
      <c r="A3300">
        <v>3385</v>
      </c>
      <c r="B3300" t="s">
        <v>18</v>
      </c>
      <c r="C3300" s="11" t="s">
        <v>41</v>
      </c>
      <c r="D3300" t="s">
        <v>3104</v>
      </c>
      <c r="E3300">
        <v>12.96</v>
      </c>
      <c r="F3300" t="str">
        <f t="shared" si="102"/>
        <v/>
      </c>
      <c r="G3300" t="str">
        <f t="shared" si="103"/>
        <v/>
      </c>
      <c r="H3300">
        <v>1983</v>
      </c>
      <c r="I3300"/>
      <c r="J3300" s="40" t="s">
        <v>85</v>
      </c>
      <c r="K3300" s="11" t="b">
        <v>0</v>
      </c>
    </row>
    <row r="3301" spans="1:11" x14ac:dyDescent="0.2">
      <c r="A3301">
        <v>3386</v>
      </c>
      <c r="B3301" t="s">
        <v>18</v>
      </c>
      <c r="C3301" s="11" t="s">
        <v>57</v>
      </c>
      <c r="D3301" t="s">
        <v>3105</v>
      </c>
      <c r="E3301">
        <v>48</v>
      </c>
      <c r="F3301" t="str">
        <f t="shared" si="102"/>
        <v/>
      </c>
      <c r="G3301" t="str">
        <f t="shared" si="103"/>
        <v/>
      </c>
      <c r="H3301">
        <v>1968</v>
      </c>
      <c r="I3301"/>
      <c r="J3301" s="40" t="s">
        <v>85</v>
      </c>
      <c r="K3301" s="11" t="b">
        <v>0</v>
      </c>
    </row>
    <row r="3302" spans="1:11" x14ac:dyDescent="0.2">
      <c r="A3302">
        <v>3387</v>
      </c>
      <c r="B3302" t="s">
        <v>6</v>
      </c>
      <c r="C3302" s="11" t="s">
        <v>40</v>
      </c>
      <c r="D3302" t="s">
        <v>3106</v>
      </c>
      <c r="E3302">
        <v>9.5789999969303601</v>
      </c>
      <c r="F3302" t="str">
        <f t="shared" si="102"/>
        <v/>
      </c>
      <c r="G3302" t="str">
        <f t="shared" si="103"/>
        <v/>
      </c>
      <c r="H3302">
        <v>1928</v>
      </c>
      <c r="I3302"/>
      <c r="J3302" s="40">
        <v>0.22550000000000001</v>
      </c>
      <c r="K3302" s="11" t="b">
        <v>1</v>
      </c>
    </row>
    <row r="3303" spans="1:11" x14ac:dyDescent="0.2">
      <c r="A3303">
        <v>3388</v>
      </c>
      <c r="B3303" t="s">
        <v>6</v>
      </c>
      <c r="C3303" s="11" t="s">
        <v>44</v>
      </c>
      <c r="D3303" t="s">
        <v>3107</v>
      </c>
      <c r="E3303">
        <v>782.00000151991799</v>
      </c>
      <c r="F3303" t="str">
        <f t="shared" si="102"/>
        <v/>
      </c>
      <c r="G3303" t="str">
        <f t="shared" si="103"/>
        <v/>
      </c>
      <c r="H3303">
        <v>1984</v>
      </c>
      <c r="I3303"/>
      <c r="J3303" s="40">
        <v>0.39200000000000002</v>
      </c>
      <c r="K3303" s="11" t="b">
        <v>0</v>
      </c>
    </row>
    <row r="3304" spans="1:11" x14ac:dyDescent="0.2">
      <c r="A3304">
        <v>3389</v>
      </c>
      <c r="B3304" t="s">
        <v>8</v>
      </c>
      <c r="C3304" s="11" t="s">
        <v>44</v>
      </c>
      <c r="D3304" t="s">
        <v>3107</v>
      </c>
      <c r="E3304">
        <v>37.240000016987302</v>
      </c>
      <c r="F3304" t="str">
        <f t="shared" si="102"/>
        <v/>
      </c>
      <c r="G3304" t="str">
        <f t="shared" si="103"/>
        <v/>
      </c>
      <c r="H3304">
        <v>1996</v>
      </c>
      <c r="I3304"/>
      <c r="J3304" s="40">
        <v>0.36659999999999998</v>
      </c>
      <c r="K3304" s="11" t="b">
        <v>0</v>
      </c>
    </row>
    <row r="3305" spans="1:11" x14ac:dyDescent="0.2">
      <c r="A3305">
        <v>3390</v>
      </c>
      <c r="B3305" t="s">
        <v>10</v>
      </c>
      <c r="C3305" s="11" t="s">
        <v>52</v>
      </c>
      <c r="D3305" t="s">
        <v>3108</v>
      </c>
      <c r="E3305">
        <v>141</v>
      </c>
      <c r="F3305">
        <f t="shared" si="102"/>
        <v>141</v>
      </c>
      <c r="G3305">
        <f t="shared" si="103"/>
        <v>1128</v>
      </c>
      <c r="H3305">
        <v>1949</v>
      </c>
      <c r="I3305"/>
      <c r="J3305" s="40" t="s">
        <v>85</v>
      </c>
      <c r="K3305" s="11" t="b">
        <v>0</v>
      </c>
    </row>
    <row r="3306" spans="1:11" x14ac:dyDescent="0.2">
      <c r="A3306">
        <v>3391</v>
      </c>
      <c r="B3306" t="s">
        <v>5</v>
      </c>
      <c r="C3306" s="11" t="s">
        <v>45</v>
      </c>
      <c r="D3306" t="s">
        <v>3109</v>
      </c>
      <c r="E3306">
        <v>1370.8000026643299</v>
      </c>
      <c r="F3306" t="str">
        <f t="shared" si="102"/>
        <v/>
      </c>
      <c r="G3306" t="str">
        <f t="shared" si="103"/>
        <v/>
      </c>
      <c r="H3306">
        <v>1966</v>
      </c>
      <c r="I3306"/>
      <c r="J3306" s="40">
        <v>0.33799999999999997</v>
      </c>
      <c r="K3306" s="11" t="b">
        <v>1</v>
      </c>
    </row>
    <row r="3307" spans="1:11" x14ac:dyDescent="0.2">
      <c r="A3307">
        <v>3392</v>
      </c>
      <c r="B3307" t="s">
        <v>18</v>
      </c>
      <c r="C3307" s="11" t="s">
        <v>50</v>
      </c>
      <c r="D3307" t="s">
        <v>3110</v>
      </c>
      <c r="E3307">
        <v>90.32</v>
      </c>
      <c r="F3307" t="str">
        <f t="shared" si="102"/>
        <v/>
      </c>
      <c r="G3307" t="str">
        <f t="shared" si="103"/>
        <v/>
      </c>
      <c r="H3307">
        <v>1956</v>
      </c>
      <c r="I3307"/>
      <c r="J3307" s="40" t="s">
        <v>85</v>
      </c>
      <c r="K3307" s="11" t="b">
        <v>0</v>
      </c>
    </row>
    <row r="3308" spans="1:11" x14ac:dyDescent="0.2">
      <c r="A3308">
        <v>3393</v>
      </c>
      <c r="B3308" t="s">
        <v>6</v>
      </c>
      <c r="C3308" s="11" t="s">
        <v>40</v>
      </c>
      <c r="D3308" t="s">
        <v>3111</v>
      </c>
      <c r="E3308">
        <v>9.4859999969601603</v>
      </c>
      <c r="F3308" t="str">
        <f t="shared" si="102"/>
        <v/>
      </c>
      <c r="G3308" t="str">
        <f t="shared" si="103"/>
        <v/>
      </c>
      <c r="H3308">
        <v>1933</v>
      </c>
      <c r="I3308"/>
      <c r="J3308" s="40">
        <v>0.2414375</v>
      </c>
      <c r="K3308" s="11" t="b">
        <v>1</v>
      </c>
    </row>
    <row r="3309" spans="1:11" x14ac:dyDescent="0.2">
      <c r="A3309">
        <v>3394</v>
      </c>
      <c r="B3309" t="s">
        <v>66</v>
      </c>
      <c r="C3309" s="11" t="s">
        <v>40</v>
      </c>
      <c r="D3309" t="s">
        <v>3112</v>
      </c>
      <c r="E3309">
        <v>17.2800000160933</v>
      </c>
      <c r="F3309" t="str">
        <f t="shared" si="102"/>
        <v/>
      </c>
      <c r="G3309" t="str">
        <f t="shared" si="103"/>
        <v/>
      </c>
      <c r="H3309">
        <v>1987</v>
      </c>
      <c r="I3309"/>
      <c r="J3309" s="40">
        <v>0.42356250000000001</v>
      </c>
      <c r="K3309" s="11" t="b">
        <v>1</v>
      </c>
    </row>
    <row r="3310" spans="1:11" x14ac:dyDescent="0.2">
      <c r="A3310">
        <v>3395</v>
      </c>
      <c r="B3310" t="s">
        <v>21</v>
      </c>
      <c r="C3310" s="11" t="s">
        <v>63</v>
      </c>
      <c r="D3310" t="s">
        <v>3113</v>
      </c>
      <c r="E3310">
        <v>12</v>
      </c>
      <c r="F3310" t="str">
        <f t="shared" si="102"/>
        <v/>
      </c>
      <c r="G3310" t="str">
        <f t="shared" si="103"/>
        <v/>
      </c>
      <c r="H3310">
        <v>2001</v>
      </c>
      <c r="I3310"/>
      <c r="J3310" s="40" t="s">
        <v>85</v>
      </c>
      <c r="K3310" s="11" t="b">
        <v>0</v>
      </c>
    </row>
    <row r="3311" spans="1:11" x14ac:dyDescent="0.2">
      <c r="A3311">
        <v>3396</v>
      </c>
      <c r="B3311" t="s">
        <v>8</v>
      </c>
      <c r="C3311" s="11" t="s">
        <v>63</v>
      </c>
      <c r="D3311" t="s">
        <v>3113</v>
      </c>
      <c r="E3311">
        <v>12.6420000057668</v>
      </c>
      <c r="F3311" t="str">
        <f t="shared" si="102"/>
        <v/>
      </c>
      <c r="G3311" t="str">
        <f t="shared" si="103"/>
        <v/>
      </c>
      <c r="H3311">
        <v>2010</v>
      </c>
      <c r="I3311"/>
      <c r="J3311" s="40">
        <v>0.40299999999999997</v>
      </c>
      <c r="K3311" s="11" t="b">
        <v>1</v>
      </c>
    </row>
    <row r="3312" spans="1:11" x14ac:dyDescent="0.2">
      <c r="A3312">
        <v>3397</v>
      </c>
      <c r="B3312" t="s">
        <v>5</v>
      </c>
      <c r="C3312" s="11" t="s">
        <v>63</v>
      </c>
      <c r="D3312" t="s">
        <v>3114</v>
      </c>
      <c r="E3312">
        <v>506.00000098347698</v>
      </c>
      <c r="F3312" t="str">
        <f t="shared" si="102"/>
        <v/>
      </c>
      <c r="G3312" t="str">
        <f t="shared" si="103"/>
        <v/>
      </c>
      <c r="H3312">
        <v>1962</v>
      </c>
      <c r="I3312"/>
      <c r="J3312" s="40">
        <v>0.32600000000000001</v>
      </c>
      <c r="K3312" s="11" t="b">
        <v>0</v>
      </c>
    </row>
    <row r="3313" spans="1:11" x14ac:dyDescent="0.2">
      <c r="A3313">
        <v>3398</v>
      </c>
      <c r="B3313" t="s">
        <v>18</v>
      </c>
      <c r="C3313" s="11" t="s">
        <v>57</v>
      </c>
      <c r="D3313" t="s">
        <v>3115</v>
      </c>
      <c r="E3313">
        <v>213.8</v>
      </c>
      <c r="F3313" t="str">
        <f t="shared" si="102"/>
        <v/>
      </c>
      <c r="G3313" t="str">
        <f t="shared" si="103"/>
        <v/>
      </c>
      <c r="H3313">
        <v>1964</v>
      </c>
      <c r="I3313"/>
      <c r="J3313" s="40" t="s">
        <v>85</v>
      </c>
      <c r="K3313" s="11" t="b">
        <v>0</v>
      </c>
    </row>
    <row r="3314" spans="1:11" x14ac:dyDescent="0.2">
      <c r="A3314">
        <v>3399</v>
      </c>
      <c r="B3314" t="s">
        <v>10</v>
      </c>
      <c r="C3314" s="11" t="s">
        <v>57</v>
      </c>
      <c r="D3314" t="s">
        <v>3115</v>
      </c>
      <c r="E3314">
        <v>71</v>
      </c>
      <c r="F3314">
        <f t="shared" si="102"/>
        <v>71</v>
      </c>
      <c r="G3314">
        <f t="shared" si="103"/>
        <v>568</v>
      </c>
      <c r="H3314">
        <v>1966</v>
      </c>
      <c r="I3314"/>
      <c r="J3314" s="40" t="s">
        <v>85</v>
      </c>
      <c r="K3314" s="11" t="b">
        <v>0</v>
      </c>
    </row>
    <row r="3315" spans="1:11" x14ac:dyDescent="0.2">
      <c r="A3315">
        <v>3400</v>
      </c>
      <c r="B3315" t="s">
        <v>18</v>
      </c>
      <c r="C3315" s="11" t="s">
        <v>57</v>
      </c>
      <c r="D3315" t="s">
        <v>3116</v>
      </c>
      <c r="E3315">
        <v>44.8</v>
      </c>
      <c r="F3315" t="str">
        <f t="shared" si="102"/>
        <v/>
      </c>
      <c r="G3315" t="str">
        <f t="shared" si="103"/>
        <v/>
      </c>
      <c r="H3315">
        <v>1957</v>
      </c>
      <c r="I3315"/>
      <c r="J3315" s="40" t="s">
        <v>85</v>
      </c>
      <c r="K3315" s="11" t="b">
        <v>0</v>
      </c>
    </row>
    <row r="3316" spans="1:11" x14ac:dyDescent="0.2">
      <c r="A3316">
        <v>3401</v>
      </c>
      <c r="B3316" t="s">
        <v>6</v>
      </c>
      <c r="C3316" s="11" t="s">
        <v>57</v>
      </c>
      <c r="D3316" t="s">
        <v>3117</v>
      </c>
      <c r="E3316">
        <v>301.31999990344002</v>
      </c>
      <c r="F3316" t="str">
        <f t="shared" si="102"/>
        <v/>
      </c>
      <c r="G3316" t="str">
        <f t="shared" si="103"/>
        <v/>
      </c>
      <c r="H3316">
        <v>1980</v>
      </c>
      <c r="I3316"/>
      <c r="J3316" s="40">
        <v>0.39124999999999999</v>
      </c>
      <c r="K3316" s="11" t="b">
        <v>0</v>
      </c>
    </row>
    <row r="3317" spans="1:11" x14ac:dyDescent="0.2">
      <c r="A3317">
        <v>3402</v>
      </c>
      <c r="B3317" t="s">
        <v>18</v>
      </c>
      <c r="C3317" s="11" t="s">
        <v>57</v>
      </c>
      <c r="D3317" t="s">
        <v>3118</v>
      </c>
      <c r="E3317">
        <v>16.2</v>
      </c>
      <c r="F3317" t="str">
        <f t="shared" si="102"/>
        <v/>
      </c>
      <c r="G3317" t="str">
        <f t="shared" si="103"/>
        <v/>
      </c>
      <c r="H3317">
        <v>1929</v>
      </c>
      <c r="I3317"/>
      <c r="J3317" s="40" t="s">
        <v>85</v>
      </c>
      <c r="K3317" s="11" t="b">
        <v>0</v>
      </c>
    </row>
    <row r="3318" spans="1:11" x14ac:dyDescent="0.2">
      <c r="A3318">
        <v>3403</v>
      </c>
      <c r="B3318" t="s">
        <v>7</v>
      </c>
      <c r="C3318" s="11" t="s">
        <v>57</v>
      </c>
      <c r="D3318" t="s">
        <v>3119</v>
      </c>
      <c r="E3318">
        <v>739.20000068843399</v>
      </c>
      <c r="F3318" t="str">
        <f t="shared" si="102"/>
        <v/>
      </c>
      <c r="G3318" t="str">
        <f t="shared" si="103"/>
        <v/>
      </c>
      <c r="H3318">
        <v>2008</v>
      </c>
      <c r="I3318"/>
      <c r="J3318" s="40">
        <v>0.58666666666666667</v>
      </c>
      <c r="K3318" s="11" t="b">
        <v>0</v>
      </c>
    </row>
    <row r="3319" spans="1:11" x14ac:dyDescent="0.2">
      <c r="A3319">
        <v>3404</v>
      </c>
      <c r="B3319" t="s">
        <v>7</v>
      </c>
      <c r="C3319" s="11" t="s">
        <v>57</v>
      </c>
      <c r="D3319" t="s">
        <v>3120</v>
      </c>
      <c r="E3319">
        <v>816.00000075995899</v>
      </c>
      <c r="F3319" t="str">
        <f t="shared" si="102"/>
        <v/>
      </c>
      <c r="G3319" t="str">
        <f t="shared" si="103"/>
        <v/>
      </c>
      <c r="H3319">
        <v>2010</v>
      </c>
      <c r="I3319"/>
      <c r="J3319" s="40">
        <v>0.6</v>
      </c>
      <c r="K3319" s="11" t="b">
        <v>0</v>
      </c>
    </row>
    <row r="3320" spans="1:11" x14ac:dyDescent="0.2">
      <c r="A3320">
        <v>3405</v>
      </c>
      <c r="B3320" t="s">
        <v>18</v>
      </c>
      <c r="C3320" s="11" t="s">
        <v>57</v>
      </c>
      <c r="D3320" t="s">
        <v>3121</v>
      </c>
      <c r="E3320">
        <v>55.59</v>
      </c>
      <c r="F3320" t="str">
        <f t="shared" si="102"/>
        <v/>
      </c>
      <c r="G3320" t="str">
        <f t="shared" si="103"/>
        <v/>
      </c>
      <c r="H3320">
        <v>1964</v>
      </c>
      <c r="I3320"/>
      <c r="J3320" s="40" t="s">
        <v>85</v>
      </c>
      <c r="K3320" s="11" t="b">
        <v>0</v>
      </c>
    </row>
    <row r="3321" spans="1:11" x14ac:dyDescent="0.2">
      <c r="A3321">
        <v>3406</v>
      </c>
      <c r="B3321" t="s">
        <v>8</v>
      </c>
      <c r="C3321" s="11" t="s">
        <v>57</v>
      </c>
      <c r="D3321" t="s">
        <v>3122</v>
      </c>
      <c r="E3321">
        <v>12.667480005778399</v>
      </c>
      <c r="F3321" t="str">
        <f t="shared" si="102"/>
        <v/>
      </c>
      <c r="G3321" t="str">
        <f t="shared" si="103"/>
        <v/>
      </c>
      <c r="H3321">
        <v>1995</v>
      </c>
      <c r="I3321"/>
      <c r="J3321" s="40">
        <v>0.36399999999999999</v>
      </c>
      <c r="K3321" s="11" t="b">
        <v>1</v>
      </c>
    </row>
    <row r="3322" spans="1:11" x14ac:dyDescent="0.2">
      <c r="A3322">
        <v>3407</v>
      </c>
      <c r="B3322" t="s">
        <v>6</v>
      </c>
      <c r="C3322" s="11" t="s">
        <v>57</v>
      </c>
      <c r="D3322" t="s">
        <v>3123</v>
      </c>
      <c r="E3322">
        <v>205.52999993413701</v>
      </c>
      <c r="F3322" t="str">
        <f t="shared" si="102"/>
        <v/>
      </c>
      <c r="G3322" t="str">
        <f t="shared" si="103"/>
        <v/>
      </c>
      <c r="H3322">
        <v>1972</v>
      </c>
      <c r="I3322"/>
      <c r="J3322" s="40">
        <v>0.36575000000000002</v>
      </c>
      <c r="K3322" s="11" t="b">
        <v>0</v>
      </c>
    </row>
    <row r="3323" spans="1:11" x14ac:dyDescent="0.2">
      <c r="A3323">
        <v>3408</v>
      </c>
      <c r="B3323" t="s">
        <v>8</v>
      </c>
      <c r="C3323" s="11" t="s">
        <v>57</v>
      </c>
      <c r="D3323" t="s">
        <v>3124</v>
      </c>
      <c r="E3323">
        <v>69.580000031739502</v>
      </c>
      <c r="F3323" t="str">
        <f t="shared" si="102"/>
        <v/>
      </c>
      <c r="G3323" t="str">
        <f t="shared" si="103"/>
        <v/>
      </c>
      <c r="H3323">
        <v>1992</v>
      </c>
      <c r="I3323"/>
      <c r="J3323" s="40">
        <v>0.35619999999999996</v>
      </c>
      <c r="K3323" s="11" t="b">
        <v>1</v>
      </c>
    </row>
    <row r="3324" spans="1:11" x14ac:dyDescent="0.2">
      <c r="A3324">
        <v>3409</v>
      </c>
      <c r="B3324" t="s">
        <v>67</v>
      </c>
      <c r="C3324" s="11" t="s">
        <v>57</v>
      </c>
      <c r="D3324" t="s">
        <v>3124</v>
      </c>
      <c r="E3324">
        <v>48.000000044703498</v>
      </c>
      <c r="F3324" t="str">
        <f t="shared" si="102"/>
        <v/>
      </c>
      <c r="G3324" t="str">
        <f t="shared" si="103"/>
        <v/>
      </c>
      <c r="H3324">
        <v>1951</v>
      </c>
      <c r="I3324"/>
      <c r="J3324" s="40">
        <v>0.30881249999999999</v>
      </c>
      <c r="K3324" s="11" t="b">
        <v>0</v>
      </c>
    </row>
    <row r="3325" spans="1:11" x14ac:dyDescent="0.2">
      <c r="A3325">
        <v>3410</v>
      </c>
      <c r="B3325" t="s">
        <v>9</v>
      </c>
      <c r="C3325" s="11" t="s">
        <v>57</v>
      </c>
      <c r="D3325" t="s">
        <v>3125</v>
      </c>
      <c r="E3325">
        <v>18.620000008493701</v>
      </c>
      <c r="F3325" t="str">
        <f t="shared" si="102"/>
        <v/>
      </c>
      <c r="G3325" t="str">
        <f t="shared" si="103"/>
        <v/>
      </c>
      <c r="H3325">
        <v>1995</v>
      </c>
      <c r="I3325"/>
      <c r="J3325" s="40">
        <v>0.36399999999999999</v>
      </c>
      <c r="K3325" s="11" t="b">
        <v>0</v>
      </c>
    </row>
    <row r="3326" spans="1:11" x14ac:dyDescent="0.2">
      <c r="A3326">
        <v>3411</v>
      </c>
      <c r="B3326" t="s">
        <v>6</v>
      </c>
      <c r="C3326" s="11" t="s">
        <v>40</v>
      </c>
      <c r="D3326" t="s">
        <v>3126</v>
      </c>
      <c r="E3326">
        <v>108.809999965131</v>
      </c>
      <c r="F3326" t="str">
        <f t="shared" si="102"/>
        <v/>
      </c>
      <c r="G3326" t="str">
        <f t="shared" si="103"/>
        <v/>
      </c>
      <c r="H3326">
        <v>1964</v>
      </c>
      <c r="I3326"/>
      <c r="J3326" s="40">
        <v>0.34025</v>
      </c>
      <c r="K3326" s="11" t="b">
        <v>1</v>
      </c>
    </row>
    <row r="3327" spans="1:11" x14ac:dyDescent="0.2">
      <c r="A3327">
        <v>3414</v>
      </c>
      <c r="B3327" t="s">
        <v>8</v>
      </c>
      <c r="C3327" s="11" t="s">
        <v>57</v>
      </c>
      <c r="D3327" t="s">
        <v>3127</v>
      </c>
      <c r="E3327">
        <v>14.9587200068235</v>
      </c>
      <c r="F3327" t="str">
        <f t="shared" si="102"/>
        <v/>
      </c>
      <c r="G3327" t="str">
        <f t="shared" si="103"/>
        <v/>
      </c>
      <c r="H3327">
        <v>1997</v>
      </c>
      <c r="I3327"/>
      <c r="J3327" s="40">
        <v>0.36920000000000003</v>
      </c>
      <c r="K3327" s="11" t="b">
        <v>1</v>
      </c>
    </row>
    <row r="3328" spans="1:11" x14ac:dyDescent="0.2">
      <c r="A3328">
        <v>3415</v>
      </c>
      <c r="B3328" t="s">
        <v>7</v>
      </c>
      <c r="C3328" s="11" t="s">
        <v>42</v>
      </c>
      <c r="D3328" t="s">
        <v>3128</v>
      </c>
      <c r="E3328">
        <v>64.320000059902696</v>
      </c>
      <c r="F3328" t="str">
        <f t="shared" si="102"/>
        <v/>
      </c>
      <c r="G3328" t="str">
        <f t="shared" si="103"/>
        <v/>
      </c>
      <c r="H3328">
        <v>1988</v>
      </c>
      <c r="I3328"/>
      <c r="J3328" s="40">
        <v>0.45333333333333337</v>
      </c>
      <c r="K3328" s="11" t="b">
        <v>0</v>
      </c>
    </row>
    <row r="3329" spans="1:11" x14ac:dyDescent="0.2">
      <c r="A3329">
        <v>3416</v>
      </c>
      <c r="B3329" t="s">
        <v>21</v>
      </c>
      <c r="C3329" s="11" t="s">
        <v>36</v>
      </c>
      <c r="D3329" t="s">
        <v>3129</v>
      </c>
      <c r="E3329">
        <v>62</v>
      </c>
      <c r="F3329" t="str">
        <f t="shared" si="102"/>
        <v/>
      </c>
      <c r="G3329" t="str">
        <f t="shared" si="103"/>
        <v/>
      </c>
      <c r="H3329">
        <v>1990</v>
      </c>
      <c r="I3329"/>
      <c r="J3329" s="40" t="s">
        <v>85</v>
      </c>
      <c r="K3329" s="11" t="b">
        <v>1</v>
      </c>
    </row>
    <row r="3330" spans="1:11" x14ac:dyDescent="0.2">
      <c r="A3330">
        <v>3417</v>
      </c>
      <c r="B3330" t="s">
        <v>18</v>
      </c>
      <c r="C3330" s="11" t="s">
        <v>36</v>
      </c>
      <c r="D3330" t="s">
        <v>3130</v>
      </c>
      <c r="E3330">
        <v>122.1</v>
      </c>
      <c r="F3330" t="str">
        <f t="shared" ref="F3330:F3393" si="104">IF(B3330="PSP",E3330,"")</f>
        <v/>
      </c>
      <c r="G3330" t="str">
        <f t="shared" ref="G3330:G3393" si="105">IF(B3330="PSP",E3330*8,"")</f>
        <v/>
      </c>
      <c r="H3330">
        <v>1949</v>
      </c>
      <c r="I3330"/>
      <c r="J3330" s="40" t="s">
        <v>85</v>
      </c>
      <c r="K3330" s="11" t="b">
        <v>0</v>
      </c>
    </row>
    <row r="3331" spans="1:11" x14ac:dyDescent="0.2">
      <c r="A3331">
        <v>3418</v>
      </c>
      <c r="B3331" t="s">
        <v>18</v>
      </c>
      <c r="C3331" s="11" t="s">
        <v>52</v>
      </c>
      <c r="D3331" t="s">
        <v>3131</v>
      </c>
      <c r="E3331">
        <v>40</v>
      </c>
      <c r="F3331" t="str">
        <f t="shared" si="104"/>
        <v/>
      </c>
      <c r="G3331" t="str">
        <f t="shared" si="105"/>
        <v/>
      </c>
      <c r="H3331">
        <v>1958</v>
      </c>
      <c r="I3331"/>
      <c r="J3331" s="40" t="s">
        <v>85</v>
      </c>
      <c r="K3331" s="11" t="b">
        <v>0</v>
      </c>
    </row>
    <row r="3332" spans="1:11" x14ac:dyDescent="0.2">
      <c r="A3332">
        <v>3419</v>
      </c>
      <c r="B3332" t="s">
        <v>18</v>
      </c>
      <c r="C3332" s="11" t="s">
        <v>57</v>
      </c>
      <c r="D3332" t="s">
        <v>3132</v>
      </c>
      <c r="E3332">
        <v>34</v>
      </c>
      <c r="F3332" t="str">
        <f t="shared" si="104"/>
        <v/>
      </c>
      <c r="G3332" t="str">
        <f t="shared" si="105"/>
        <v/>
      </c>
      <c r="H3332">
        <v>1961</v>
      </c>
      <c r="I3332"/>
      <c r="J3332" s="40" t="s">
        <v>85</v>
      </c>
      <c r="K3332" s="11" t="b">
        <v>0</v>
      </c>
    </row>
    <row r="3333" spans="1:11" x14ac:dyDescent="0.2">
      <c r="A3333">
        <v>3420</v>
      </c>
      <c r="B3333" t="s">
        <v>18</v>
      </c>
      <c r="C3333" s="11" t="s">
        <v>52</v>
      </c>
      <c r="D3333" t="s">
        <v>3133</v>
      </c>
      <c r="E3333">
        <v>30</v>
      </c>
      <c r="F3333" t="str">
        <f t="shared" si="104"/>
        <v/>
      </c>
      <c r="G3333" t="str">
        <f t="shared" si="105"/>
        <v/>
      </c>
      <c r="H3333">
        <v>1960</v>
      </c>
      <c r="I3333"/>
      <c r="J3333" s="40" t="s">
        <v>85</v>
      </c>
      <c r="K3333" s="11" t="b">
        <v>0</v>
      </c>
    </row>
    <row r="3334" spans="1:11" x14ac:dyDescent="0.2">
      <c r="A3334">
        <v>3421</v>
      </c>
      <c r="B3334" t="s">
        <v>18</v>
      </c>
      <c r="C3334" s="11" t="s">
        <v>52</v>
      </c>
      <c r="D3334" t="s">
        <v>3134</v>
      </c>
      <c r="E3334">
        <v>22</v>
      </c>
      <c r="F3334" t="str">
        <f t="shared" si="104"/>
        <v/>
      </c>
      <c r="G3334" t="str">
        <f t="shared" si="105"/>
        <v/>
      </c>
      <c r="H3334">
        <v>1988</v>
      </c>
      <c r="I3334"/>
      <c r="J3334" s="40" t="s">
        <v>85</v>
      </c>
      <c r="K3334" s="11" t="b">
        <v>0</v>
      </c>
    </row>
    <row r="3335" spans="1:11" x14ac:dyDescent="0.2">
      <c r="A3335">
        <v>3422</v>
      </c>
      <c r="B3335" t="s">
        <v>18</v>
      </c>
      <c r="C3335" s="11" t="s">
        <v>44</v>
      </c>
      <c r="D3335" t="s">
        <v>3135</v>
      </c>
      <c r="E3335">
        <v>40</v>
      </c>
      <c r="F3335" t="str">
        <f t="shared" si="104"/>
        <v/>
      </c>
      <c r="G3335" t="str">
        <f t="shared" si="105"/>
        <v/>
      </c>
      <c r="H3335">
        <v>1974</v>
      </c>
      <c r="I3335"/>
      <c r="J3335" s="40" t="s">
        <v>85</v>
      </c>
      <c r="K3335" s="11" t="b">
        <v>0</v>
      </c>
    </row>
    <row r="3336" spans="1:11" x14ac:dyDescent="0.2">
      <c r="A3336">
        <v>3423</v>
      </c>
      <c r="B3336" t="s">
        <v>18</v>
      </c>
      <c r="C3336" s="11" t="s">
        <v>34</v>
      </c>
      <c r="D3336" t="s">
        <v>3136</v>
      </c>
      <c r="E3336">
        <v>23.1</v>
      </c>
      <c r="F3336" t="str">
        <f t="shared" si="104"/>
        <v/>
      </c>
      <c r="G3336" t="str">
        <f t="shared" si="105"/>
        <v/>
      </c>
      <c r="H3336">
        <v>1952</v>
      </c>
      <c r="I3336"/>
      <c r="J3336" s="40" t="s">
        <v>85</v>
      </c>
      <c r="K3336" s="11" t="b">
        <v>0</v>
      </c>
    </row>
    <row r="3337" spans="1:11" x14ac:dyDescent="0.2">
      <c r="A3337">
        <v>3424</v>
      </c>
      <c r="B3337" t="s">
        <v>66</v>
      </c>
      <c r="C3337" s="11" t="s">
        <v>36</v>
      </c>
      <c r="D3337" t="s">
        <v>3137</v>
      </c>
      <c r="E3337">
        <v>82.560000076890006</v>
      </c>
      <c r="F3337" t="str">
        <f t="shared" si="104"/>
        <v/>
      </c>
      <c r="G3337" t="str">
        <f t="shared" si="105"/>
        <v/>
      </c>
      <c r="H3337">
        <v>1964</v>
      </c>
      <c r="I3337"/>
      <c r="J3337" s="40">
        <v>0.35025000000000001</v>
      </c>
      <c r="K3337" s="11" t="b">
        <v>1</v>
      </c>
    </row>
    <row r="3338" spans="1:11" x14ac:dyDescent="0.2">
      <c r="A3338">
        <v>3425</v>
      </c>
      <c r="B3338" t="s">
        <v>18</v>
      </c>
      <c r="C3338" s="11" t="s">
        <v>36</v>
      </c>
      <c r="D3338" t="s">
        <v>3138</v>
      </c>
      <c r="E3338">
        <v>58</v>
      </c>
      <c r="F3338" t="str">
        <f t="shared" si="104"/>
        <v/>
      </c>
      <c r="G3338" t="str">
        <f t="shared" si="105"/>
        <v/>
      </c>
      <c r="H3338">
        <v>1971</v>
      </c>
      <c r="I3338"/>
      <c r="J3338" s="40" t="s">
        <v>85</v>
      </c>
      <c r="K3338" s="11" t="b">
        <v>0</v>
      </c>
    </row>
    <row r="3339" spans="1:11" x14ac:dyDescent="0.2">
      <c r="A3339">
        <v>3426</v>
      </c>
      <c r="B3339" t="s">
        <v>65</v>
      </c>
      <c r="C3339" s="11" t="s">
        <v>41</v>
      </c>
      <c r="D3339" t="s">
        <v>3139</v>
      </c>
      <c r="E3339">
        <v>14</v>
      </c>
      <c r="F3339" t="str">
        <f t="shared" si="104"/>
        <v/>
      </c>
      <c r="G3339" t="str">
        <f t="shared" si="105"/>
        <v/>
      </c>
      <c r="H3339">
        <v>2007</v>
      </c>
      <c r="I3339"/>
      <c r="J3339" s="40" t="s">
        <v>85</v>
      </c>
      <c r="K3339" s="11" t="b">
        <v>1</v>
      </c>
    </row>
    <row r="3340" spans="1:11" x14ac:dyDescent="0.2">
      <c r="A3340">
        <v>3427</v>
      </c>
      <c r="B3340" t="s">
        <v>18</v>
      </c>
      <c r="C3340" s="11" t="s">
        <v>50</v>
      </c>
      <c r="D3340" t="s">
        <v>3140</v>
      </c>
      <c r="E3340">
        <v>13.9</v>
      </c>
      <c r="F3340" t="str">
        <f t="shared" si="104"/>
        <v/>
      </c>
      <c r="G3340" t="str">
        <f t="shared" si="105"/>
        <v/>
      </c>
      <c r="H3340">
        <v>1987</v>
      </c>
      <c r="I3340"/>
      <c r="J3340" s="40" t="s">
        <v>85</v>
      </c>
      <c r="K3340" s="11" t="b">
        <v>0</v>
      </c>
    </row>
    <row r="3341" spans="1:11" x14ac:dyDescent="0.2">
      <c r="A3341">
        <v>3428</v>
      </c>
      <c r="B3341" t="s">
        <v>18</v>
      </c>
      <c r="C3341" s="11" t="s">
        <v>49</v>
      </c>
      <c r="D3341" t="s">
        <v>3141</v>
      </c>
      <c r="E3341">
        <v>45</v>
      </c>
      <c r="F3341" t="str">
        <f t="shared" si="104"/>
        <v/>
      </c>
      <c r="G3341" t="str">
        <f t="shared" si="105"/>
        <v/>
      </c>
      <c r="H3341">
        <v>1984</v>
      </c>
      <c r="I3341"/>
      <c r="J3341" s="40" t="s">
        <v>85</v>
      </c>
      <c r="K3341" s="11" t="b">
        <v>0</v>
      </c>
    </row>
    <row r="3342" spans="1:11" x14ac:dyDescent="0.2">
      <c r="A3342">
        <v>3429</v>
      </c>
      <c r="B3342" t="s">
        <v>18</v>
      </c>
      <c r="C3342" s="11" t="s">
        <v>49</v>
      </c>
      <c r="D3342" t="s">
        <v>3142</v>
      </c>
      <c r="E3342">
        <v>23</v>
      </c>
      <c r="F3342" t="str">
        <f t="shared" si="104"/>
        <v/>
      </c>
      <c r="G3342" t="str">
        <f t="shared" si="105"/>
        <v/>
      </c>
      <c r="H3342">
        <v>1964</v>
      </c>
      <c r="I3342"/>
      <c r="J3342" s="40" t="s">
        <v>85</v>
      </c>
      <c r="K3342" s="11" t="b">
        <v>0</v>
      </c>
    </row>
    <row r="3343" spans="1:11" x14ac:dyDescent="0.2">
      <c r="A3343">
        <v>3430</v>
      </c>
      <c r="B3343" t="s">
        <v>68</v>
      </c>
      <c r="C3343" s="11" t="s">
        <v>52</v>
      </c>
      <c r="D3343" t="s">
        <v>3143</v>
      </c>
      <c r="E3343">
        <v>56.4</v>
      </c>
      <c r="F3343" t="str">
        <f t="shared" si="104"/>
        <v/>
      </c>
      <c r="G3343" t="str">
        <f t="shared" si="105"/>
        <v/>
      </c>
      <c r="H3343">
        <v>1979</v>
      </c>
      <c r="I3343"/>
      <c r="J3343" s="40" t="s">
        <v>85</v>
      </c>
      <c r="K3343" s="11" t="b">
        <v>0</v>
      </c>
    </row>
    <row r="3344" spans="1:11" x14ac:dyDescent="0.2">
      <c r="A3344">
        <v>3431</v>
      </c>
      <c r="B3344" t="s">
        <v>18</v>
      </c>
      <c r="C3344" s="11" t="s">
        <v>41</v>
      </c>
      <c r="D3344" t="s">
        <v>3144</v>
      </c>
      <c r="E3344">
        <v>11.2</v>
      </c>
      <c r="F3344" t="str">
        <f t="shared" si="104"/>
        <v/>
      </c>
      <c r="G3344" t="str">
        <f t="shared" si="105"/>
        <v/>
      </c>
      <c r="H3344">
        <v>1955</v>
      </c>
      <c r="I3344"/>
      <c r="J3344" s="40" t="s">
        <v>85</v>
      </c>
      <c r="K3344" s="11" t="b">
        <v>0</v>
      </c>
    </row>
    <row r="3345" spans="1:11" x14ac:dyDescent="0.2">
      <c r="A3345">
        <v>3432</v>
      </c>
      <c r="B3345" t="s">
        <v>21</v>
      </c>
      <c r="C3345" s="11" t="s">
        <v>34</v>
      </c>
      <c r="D3345" t="s">
        <v>3145</v>
      </c>
      <c r="E3345">
        <v>12.04</v>
      </c>
      <c r="F3345" t="str">
        <f t="shared" si="104"/>
        <v/>
      </c>
      <c r="G3345" t="str">
        <f t="shared" si="105"/>
        <v/>
      </c>
      <c r="H3345">
        <v>2000</v>
      </c>
      <c r="I3345"/>
      <c r="J3345" s="40" t="s">
        <v>85</v>
      </c>
      <c r="K3345" s="11" t="b">
        <v>0</v>
      </c>
    </row>
    <row r="3346" spans="1:11" x14ac:dyDescent="0.2">
      <c r="A3346">
        <v>3433</v>
      </c>
      <c r="B3346" t="s">
        <v>18</v>
      </c>
      <c r="C3346" s="11" t="s">
        <v>60</v>
      </c>
      <c r="D3346" t="s">
        <v>3146</v>
      </c>
      <c r="E3346">
        <v>24</v>
      </c>
      <c r="F3346" t="str">
        <f t="shared" si="104"/>
        <v/>
      </c>
      <c r="G3346" t="str">
        <f t="shared" si="105"/>
        <v/>
      </c>
      <c r="H3346">
        <v>1982</v>
      </c>
      <c r="I3346"/>
      <c r="J3346" s="40" t="s">
        <v>85</v>
      </c>
      <c r="K3346" s="11" t="b">
        <v>0</v>
      </c>
    </row>
    <row r="3347" spans="1:11" x14ac:dyDescent="0.2">
      <c r="A3347">
        <v>3434</v>
      </c>
      <c r="B3347" t="s">
        <v>65</v>
      </c>
      <c r="C3347" s="11" t="s">
        <v>48</v>
      </c>
      <c r="D3347" t="s">
        <v>3147</v>
      </c>
      <c r="E3347">
        <v>24</v>
      </c>
      <c r="F3347" t="str">
        <f t="shared" si="104"/>
        <v/>
      </c>
      <c r="G3347" t="str">
        <f t="shared" si="105"/>
        <v/>
      </c>
      <c r="H3347">
        <v>1981</v>
      </c>
      <c r="I3347"/>
      <c r="J3347" s="40" t="s">
        <v>85</v>
      </c>
      <c r="K3347" s="11" t="b">
        <v>1</v>
      </c>
    </row>
    <row r="3348" spans="1:11" x14ac:dyDescent="0.2">
      <c r="A3348">
        <v>3435</v>
      </c>
      <c r="B3348" t="s">
        <v>18</v>
      </c>
      <c r="C3348" s="11" t="s">
        <v>56</v>
      </c>
      <c r="D3348" t="s">
        <v>3148</v>
      </c>
      <c r="E3348">
        <v>160.55199999999999</v>
      </c>
      <c r="F3348" t="str">
        <f t="shared" si="104"/>
        <v/>
      </c>
      <c r="G3348" t="str">
        <f t="shared" si="105"/>
        <v/>
      </c>
      <c r="H3348">
        <v>1968</v>
      </c>
      <c r="I3348"/>
      <c r="J3348" s="40" t="s">
        <v>85</v>
      </c>
      <c r="K3348" s="11" t="b">
        <v>0</v>
      </c>
    </row>
    <row r="3349" spans="1:11" x14ac:dyDescent="0.2">
      <c r="A3349">
        <v>3436</v>
      </c>
      <c r="B3349" t="s">
        <v>8</v>
      </c>
      <c r="C3349" s="11" t="s">
        <v>60</v>
      </c>
      <c r="D3349" t="s">
        <v>3149</v>
      </c>
      <c r="E3349">
        <v>9.9960000045597592</v>
      </c>
      <c r="F3349" t="str">
        <f t="shared" si="104"/>
        <v/>
      </c>
      <c r="G3349" t="str">
        <f t="shared" si="105"/>
        <v/>
      </c>
      <c r="H3349">
        <v>1997</v>
      </c>
      <c r="I3349"/>
      <c r="J3349" s="40">
        <v>0.36920000000000003</v>
      </c>
      <c r="K3349" s="11" t="b">
        <v>1</v>
      </c>
    </row>
    <row r="3350" spans="1:11" x14ac:dyDescent="0.2">
      <c r="A3350">
        <v>3437</v>
      </c>
      <c r="B3350" t="s">
        <v>18</v>
      </c>
      <c r="C3350" s="11" t="s">
        <v>35</v>
      </c>
      <c r="D3350" t="s">
        <v>3150</v>
      </c>
      <c r="E3350">
        <v>30.9</v>
      </c>
      <c r="F3350" t="str">
        <f t="shared" si="104"/>
        <v/>
      </c>
      <c r="G3350" t="str">
        <f t="shared" si="105"/>
        <v/>
      </c>
      <c r="H3350">
        <v>1961</v>
      </c>
      <c r="I3350"/>
      <c r="J3350" s="40" t="s">
        <v>85</v>
      </c>
      <c r="K3350" s="11" t="b">
        <v>0</v>
      </c>
    </row>
    <row r="3351" spans="1:11" x14ac:dyDescent="0.2">
      <c r="A3351">
        <v>3438</v>
      </c>
      <c r="B3351" t="s">
        <v>18</v>
      </c>
      <c r="C3351" s="11" t="s">
        <v>49</v>
      </c>
      <c r="D3351" t="s">
        <v>3151</v>
      </c>
      <c r="E3351">
        <v>46</v>
      </c>
      <c r="F3351" t="str">
        <f t="shared" si="104"/>
        <v/>
      </c>
      <c r="G3351" t="str">
        <f t="shared" si="105"/>
        <v/>
      </c>
      <c r="H3351">
        <v>1974</v>
      </c>
      <c r="I3351"/>
      <c r="J3351" s="40" t="s">
        <v>85</v>
      </c>
      <c r="K3351" s="11" t="b">
        <v>0</v>
      </c>
    </row>
    <row r="3352" spans="1:11" x14ac:dyDescent="0.2">
      <c r="A3352">
        <v>3439</v>
      </c>
      <c r="B3352" t="s">
        <v>18</v>
      </c>
      <c r="C3352" s="11" t="s">
        <v>37</v>
      </c>
      <c r="D3352" t="s">
        <v>3152</v>
      </c>
      <c r="E3352">
        <v>156.9</v>
      </c>
      <c r="F3352" t="str">
        <f t="shared" si="104"/>
        <v/>
      </c>
      <c r="G3352" t="str">
        <f t="shared" si="105"/>
        <v/>
      </c>
      <c r="H3352">
        <v>1958</v>
      </c>
      <c r="I3352"/>
      <c r="J3352" s="40" t="s">
        <v>85</v>
      </c>
      <c r="K3352" s="11" t="b">
        <v>0</v>
      </c>
    </row>
    <row r="3353" spans="1:11" x14ac:dyDescent="0.2">
      <c r="A3353">
        <v>3440</v>
      </c>
      <c r="B3353" t="s">
        <v>18</v>
      </c>
      <c r="C3353" s="11" t="s">
        <v>35</v>
      </c>
      <c r="D3353" t="s">
        <v>3153</v>
      </c>
      <c r="E3353">
        <v>500</v>
      </c>
      <c r="F3353" t="str">
        <f t="shared" si="104"/>
        <v/>
      </c>
      <c r="G3353" t="str">
        <f t="shared" si="105"/>
        <v/>
      </c>
      <c r="H3353">
        <v>1967</v>
      </c>
      <c r="I3353"/>
      <c r="J3353" s="40" t="s">
        <v>85</v>
      </c>
      <c r="K3353" s="11" t="b">
        <v>0</v>
      </c>
    </row>
    <row r="3354" spans="1:11" x14ac:dyDescent="0.2">
      <c r="A3354">
        <v>3441</v>
      </c>
      <c r="B3354" t="s">
        <v>18</v>
      </c>
      <c r="C3354" s="11" t="s">
        <v>35</v>
      </c>
      <c r="D3354" t="s">
        <v>3154</v>
      </c>
      <c r="E3354">
        <v>54</v>
      </c>
      <c r="F3354" t="str">
        <f t="shared" si="104"/>
        <v/>
      </c>
      <c r="G3354" t="str">
        <f t="shared" si="105"/>
        <v/>
      </c>
      <c r="H3354">
        <v>1922</v>
      </c>
      <c r="I3354"/>
      <c r="J3354" s="40" t="s">
        <v>85</v>
      </c>
      <c r="K3354" s="11" t="b">
        <v>0</v>
      </c>
    </row>
    <row r="3355" spans="1:11" x14ac:dyDescent="0.2">
      <c r="A3355">
        <v>3442</v>
      </c>
      <c r="B3355" t="s">
        <v>18</v>
      </c>
      <c r="C3355" s="11" t="s">
        <v>35</v>
      </c>
      <c r="D3355" t="s">
        <v>3155</v>
      </c>
      <c r="E3355">
        <v>44</v>
      </c>
      <c r="F3355" t="str">
        <f t="shared" si="104"/>
        <v/>
      </c>
      <c r="G3355" t="str">
        <f t="shared" si="105"/>
        <v/>
      </c>
      <c r="H3355">
        <v>1983</v>
      </c>
      <c r="I3355"/>
      <c r="J3355" s="40" t="s">
        <v>85</v>
      </c>
      <c r="K3355" s="11" t="b">
        <v>0</v>
      </c>
    </row>
    <row r="3356" spans="1:11" x14ac:dyDescent="0.2">
      <c r="A3356">
        <v>3443</v>
      </c>
      <c r="B3356" t="s">
        <v>69</v>
      </c>
      <c r="C3356" s="11" t="s">
        <v>44</v>
      </c>
      <c r="D3356" t="s">
        <v>3156</v>
      </c>
      <c r="E3356">
        <v>240</v>
      </c>
      <c r="F3356" t="str">
        <f t="shared" si="104"/>
        <v/>
      </c>
      <c r="G3356" t="str">
        <f t="shared" si="105"/>
        <v/>
      </c>
      <c r="H3356">
        <v>1966</v>
      </c>
      <c r="I3356"/>
      <c r="J3356" s="40" t="s">
        <v>85</v>
      </c>
      <c r="K3356" s="11" t="b">
        <v>0</v>
      </c>
    </row>
    <row r="3357" spans="1:11" x14ac:dyDescent="0.2">
      <c r="A3357">
        <v>3444</v>
      </c>
      <c r="B3357" t="s">
        <v>68</v>
      </c>
      <c r="C3357" s="11" t="s">
        <v>52</v>
      </c>
      <c r="D3357" t="s">
        <v>3157</v>
      </c>
      <c r="E3357">
        <v>40</v>
      </c>
      <c r="F3357" t="str">
        <f t="shared" si="104"/>
        <v/>
      </c>
      <c r="G3357" t="str">
        <f t="shared" si="105"/>
        <v/>
      </c>
      <c r="H3357">
        <v>1986</v>
      </c>
      <c r="I3357"/>
      <c r="J3357" s="40" t="s">
        <v>85</v>
      </c>
      <c r="K3357" s="11" t="b">
        <v>0</v>
      </c>
    </row>
    <row r="3358" spans="1:11" x14ac:dyDescent="0.2">
      <c r="A3358">
        <v>3445</v>
      </c>
      <c r="B3358" t="s">
        <v>18</v>
      </c>
      <c r="C3358" s="11" t="s">
        <v>44</v>
      </c>
      <c r="D3358" t="s">
        <v>3158</v>
      </c>
      <c r="E3358">
        <v>124.2</v>
      </c>
      <c r="F3358" t="str">
        <f t="shared" si="104"/>
        <v/>
      </c>
      <c r="G3358" t="str">
        <f t="shared" si="105"/>
        <v/>
      </c>
      <c r="H3358">
        <v>1954</v>
      </c>
      <c r="I3358"/>
      <c r="J3358" s="40" t="s">
        <v>85</v>
      </c>
      <c r="K3358" s="11" t="b">
        <v>0</v>
      </c>
    </row>
    <row r="3359" spans="1:11" x14ac:dyDescent="0.2">
      <c r="A3359">
        <v>3446</v>
      </c>
      <c r="B3359" t="s">
        <v>21</v>
      </c>
      <c r="C3359" s="11" t="s">
        <v>38</v>
      </c>
      <c r="D3359" t="s">
        <v>3159</v>
      </c>
      <c r="E3359">
        <v>52</v>
      </c>
      <c r="F3359" t="str">
        <f t="shared" si="104"/>
        <v/>
      </c>
      <c r="G3359" t="str">
        <f t="shared" si="105"/>
        <v/>
      </c>
      <c r="H3359">
        <v>1982</v>
      </c>
      <c r="I3359"/>
      <c r="J3359" s="40" t="s">
        <v>85</v>
      </c>
      <c r="K3359" s="11" t="b">
        <v>1</v>
      </c>
    </row>
    <row r="3360" spans="1:11" x14ac:dyDescent="0.2">
      <c r="A3360">
        <v>3447</v>
      </c>
      <c r="B3360" t="s">
        <v>18</v>
      </c>
      <c r="C3360" s="11" t="s">
        <v>37</v>
      </c>
      <c r="D3360" t="s">
        <v>3160</v>
      </c>
      <c r="E3360">
        <v>90</v>
      </c>
      <c r="F3360" t="str">
        <f t="shared" si="104"/>
        <v/>
      </c>
      <c r="G3360" t="str">
        <f t="shared" si="105"/>
        <v/>
      </c>
      <c r="H3360">
        <v>1976</v>
      </c>
      <c r="I3360"/>
      <c r="J3360" s="40" t="s">
        <v>85</v>
      </c>
      <c r="K3360" s="11" t="b">
        <v>0</v>
      </c>
    </row>
    <row r="3361" spans="1:11" x14ac:dyDescent="0.2">
      <c r="A3361">
        <v>3448</v>
      </c>
      <c r="B3361" t="s">
        <v>18</v>
      </c>
      <c r="C3361" s="11" t="s">
        <v>50</v>
      </c>
      <c r="D3361" t="s">
        <v>3161</v>
      </c>
      <c r="E3361">
        <v>23.138000000000002</v>
      </c>
      <c r="F3361" t="str">
        <f t="shared" si="104"/>
        <v/>
      </c>
      <c r="G3361" t="str">
        <f t="shared" si="105"/>
        <v/>
      </c>
      <c r="H3361">
        <v>1924</v>
      </c>
      <c r="I3361"/>
      <c r="J3361" s="40" t="s">
        <v>85</v>
      </c>
      <c r="K3361" s="11" t="b">
        <v>0</v>
      </c>
    </row>
    <row r="3362" spans="1:11" x14ac:dyDescent="0.2">
      <c r="A3362">
        <v>3449</v>
      </c>
      <c r="B3362" t="s">
        <v>18</v>
      </c>
      <c r="C3362" s="11" t="s">
        <v>34</v>
      </c>
      <c r="D3362" t="s">
        <v>3162</v>
      </c>
      <c r="E3362">
        <v>48</v>
      </c>
      <c r="F3362" t="str">
        <f t="shared" si="104"/>
        <v/>
      </c>
      <c r="G3362" t="str">
        <f t="shared" si="105"/>
        <v/>
      </c>
      <c r="H3362">
        <v>1930</v>
      </c>
      <c r="I3362"/>
      <c r="J3362" s="40" t="s">
        <v>85</v>
      </c>
      <c r="K3362" s="11" t="b">
        <v>0</v>
      </c>
    </row>
    <row r="3363" spans="1:11" x14ac:dyDescent="0.2">
      <c r="A3363">
        <v>3450</v>
      </c>
      <c r="B3363" t="s">
        <v>18</v>
      </c>
      <c r="C3363" s="11" t="s">
        <v>37</v>
      </c>
      <c r="D3363" t="s">
        <v>3163</v>
      </c>
      <c r="E3363">
        <v>60</v>
      </c>
      <c r="F3363" t="str">
        <f t="shared" si="104"/>
        <v/>
      </c>
      <c r="G3363" t="str">
        <f t="shared" si="105"/>
        <v/>
      </c>
      <c r="H3363">
        <v>1968</v>
      </c>
      <c r="I3363"/>
      <c r="J3363" s="40" t="s">
        <v>85</v>
      </c>
      <c r="K3363" s="11" t="b">
        <v>0</v>
      </c>
    </row>
    <row r="3364" spans="1:11" x14ac:dyDescent="0.2">
      <c r="A3364">
        <v>3451</v>
      </c>
      <c r="B3364" t="s">
        <v>6</v>
      </c>
      <c r="C3364" s="11" t="s">
        <v>34</v>
      </c>
      <c r="D3364" t="s">
        <v>3164</v>
      </c>
      <c r="E3364">
        <v>1859.9999994039499</v>
      </c>
      <c r="F3364" t="str">
        <f t="shared" si="104"/>
        <v/>
      </c>
      <c r="G3364" t="str">
        <f t="shared" si="105"/>
        <v/>
      </c>
      <c r="H3364">
        <v>1968</v>
      </c>
      <c r="I3364"/>
      <c r="J3364" s="40">
        <v>0.35299999999999998</v>
      </c>
      <c r="K3364" s="11" t="b">
        <v>0</v>
      </c>
    </row>
    <row r="3365" spans="1:11" x14ac:dyDescent="0.2">
      <c r="A3365">
        <v>3452</v>
      </c>
      <c r="B3365" t="s">
        <v>7</v>
      </c>
      <c r="C3365" s="11" t="s">
        <v>41</v>
      </c>
      <c r="D3365" t="s">
        <v>3165</v>
      </c>
      <c r="E3365">
        <v>21.696000020206</v>
      </c>
      <c r="F3365" t="str">
        <f t="shared" si="104"/>
        <v/>
      </c>
      <c r="G3365" t="str">
        <f t="shared" si="105"/>
        <v/>
      </c>
      <c r="H3365">
        <v>2000</v>
      </c>
      <c r="I3365"/>
      <c r="J3365" s="40">
        <v>0.53333333333333333</v>
      </c>
      <c r="K3365" s="11" t="b">
        <v>0</v>
      </c>
    </row>
    <row r="3366" spans="1:11" x14ac:dyDescent="0.2">
      <c r="A3366">
        <v>3453</v>
      </c>
      <c r="B3366" t="s">
        <v>21</v>
      </c>
      <c r="C3366" s="11" t="s">
        <v>36</v>
      </c>
      <c r="D3366" t="s">
        <v>3166</v>
      </c>
      <c r="E3366">
        <v>87</v>
      </c>
      <c r="F3366" t="str">
        <f t="shared" si="104"/>
        <v/>
      </c>
      <c r="G3366" t="str">
        <f t="shared" si="105"/>
        <v/>
      </c>
      <c r="H3366">
        <v>1986</v>
      </c>
      <c r="I3366"/>
      <c r="J3366" s="40" t="s">
        <v>85</v>
      </c>
      <c r="K3366" s="11" t="b">
        <v>1</v>
      </c>
    </row>
    <row r="3367" spans="1:11" x14ac:dyDescent="0.2">
      <c r="A3367">
        <v>3454</v>
      </c>
      <c r="B3367" t="s">
        <v>18</v>
      </c>
      <c r="C3367" s="11" t="s">
        <v>49</v>
      </c>
      <c r="D3367" t="s">
        <v>3167</v>
      </c>
      <c r="E3367">
        <v>40</v>
      </c>
      <c r="F3367" t="str">
        <f t="shared" si="104"/>
        <v/>
      </c>
      <c r="G3367" t="str">
        <f t="shared" si="105"/>
        <v/>
      </c>
      <c r="H3367">
        <v>2008</v>
      </c>
      <c r="I3367"/>
      <c r="J3367" s="40" t="s">
        <v>85</v>
      </c>
      <c r="K3367" s="11" t="b">
        <v>0</v>
      </c>
    </row>
    <row r="3368" spans="1:11" x14ac:dyDescent="0.2">
      <c r="A3368">
        <v>3455</v>
      </c>
      <c r="B3368" t="s">
        <v>21</v>
      </c>
      <c r="C3368" s="11" t="s">
        <v>36</v>
      </c>
      <c r="D3368" t="s">
        <v>3168</v>
      </c>
      <c r="E3368">
        <v>170.9</v>
      </c>
      <c r="F3368" t="str">
        <f t="shared" si="104"/>
        <v/>
      </c>
      <c r="G3368" t="str">
        <f t="shared" si="105"/>
        <v/>
      </c>
      <c r="H3368">
        <v>1996</v>
      </c>
      <c r="I3368"/>
      <c r="J3368" s="40" t="s">
        <v>85</v>
      </c>
      <c r="K3368" s="11" t="b">
        <v>1</v>
      </c>
    </row>
    <row r="3369" spans="1:11" x14ac:dyDescent="0.2">
      <c r="A3369">
        <v>3456</v>
      </c>
      <c r="B3369" t="s">
        <v>18</v>
      </c>
      <c r="C3369" s="11" t="s">
        <v>49</v>
      </c>
      <c r="D3369" t="s">
        <v>3169</v>
      </c>
      <c r="E3369">
        <v>48</v>
      </c>
      <c r="F3369" t="str">
        <f t="shared" si="104"/>
        <v/>
      </c>
      <c r="G3369" t="str">
        <f t="shared" si="105"/>
        <v/>
      </c>
      <c r="H3369">
        <v>1977</v>
      </c>
      <c r="I3369"/>
      <c r="J3369" s="40" t="s">
        <v>85</v>
      </c>
      <c r="K3369" s="11" t="b">
        <v>0</v>
      </c>
    </row>
    <row r="3370" spans="1:11" x14ac:dyDescent="0.2">
      <c r="A3370">
        <v>3457</v>
      </c>
      <c r="B3370" t="s">
        <v>18</v>
      </c>
      <c r="C3370" s="11" t="s">
        <v>61</v>
      </c>
      <c r="D3370" t="s">
        <v>3170</v>
      </c>
      <c r="E3370">
        <v>16.88</v>
      </c>
      <c r="F3370" t="str">
        <f t="shared" si="104"/>
        <v/>
      </c>
      <c r="G3370" t="str">
        <f t="shared" si="105"/>
        <v/>
      </c>
      <c r="H3370">
        <v>1959</v>
      </c>
      <c r="I3370"/>
      <c r="J3370" s="40" t="s">
        <v>85</v>
      </c>
      <c r="K3370" s="11" t="b">
        <v>0</v>
      </c>
    </row>
    <row r="3371" spans="1:11" x14ac:dyDescent="0.2">
      <c r="A3371">
        <v>3458</v>
      </c>
      <c r="B3371" t="s">
        <v>7</v>
      </c>
      <c r="C3371" s="11" t="s">
        <v>52</v>
      </c>
      <c r="D3371" t="s">
        <v>3171</v>
      </c>
      <c r="E3371">
        <v>748.800000697374</v>
      </c>
      <c r="F3371" t="str">
        <f t="shared" si="104"/>
        <v/>
      </c>
      <c r="G3371" t="str">
        <f t="shared" si="105"/>
        <v/>
      </c>
      <c r="H3371">
        <v>2005</v>
      </c>
      <c r="I3371"/>
      <c r="J3371" s="40">
        <v>0.56666666666666676</v>
      </c>
      <c r="K3371" s="11" t="b">
        <v>1</v>
      </c>
    </row>
    <row r="3372" spans="1:11" x14ac:dyDescent="0.2">
      <c r="A3372">
        <v>3459</v>
      </c>
      <c r="B3372" t="s">
        <v>8</v>
      </c>
      <c r="C3372" s="11" t="s">
        <v>52</v>
      </c>
      <c r="D3372" t="s">
        <v>3171</v>
      </c>
      <c r="E3372">
        <v>107.800000049174</v>
      </c>
      <c r="F3372" t="str">
        <f t="shared" si="104"/>
        <v/>
      </c>
      <c r="G3372" t="str">
        <f t="shared" si="105"/>
        <v/>
      </c>
      <c r="H3372">
        <v>1998</v>
      </c>
      <c r="I3372"/>
      <c r="J3372" s="40">
        <v>0.37180000000000002</v>
      </c>
      <c r="K3372" s="11" t="b">
        <v>1</v>
      </c>
    </row>
    <row r="3373" spans="1:11" x14ac:dyDescent="0.2">
      <c r="A3373">
        <v>3460</v>
      </c>
      <c r="B3373" t="s">
        <v>66</v>
      </c>
      <c r="C3373" s="11" t="s">
        <v>52</v>
      </c>
      <c r="D3373" t="s">
        <v>3172</v>
      </c>
      <c r="E3373">
        <v>9.6960000090301008</v>
      </c>
      <c r="F3373" t="str">
        <f t="shared" si="104"/>
        <v/>
      </c>
      <c r="G3373" t="str">
        <f t="shared" si="105"/>
        <v/>
      </c>
      <c r="H3373">
        <v>1976</v>
      </c>
      <c r="I3373"/>
      <c r="J3373" s="40">
        <v>0.38850000000000001</v>
      </c>
      <c r="K3373" s="11" t="b">
        <v>0</v>
      </c>
    </row>
    <row r="3374" spans="1:11" x14ac:dyDescent="0.2">
      <c r="A3374">
        <v>3461</v>
      </c>
      <c r="B3374" t="s">
        <v>7</v>
      </c>
      <c r="C3374" s="11" t="s">
        <v>41</v>
      </c>
      <c r="D3374" t="s">
        <v>3173</v>
      </c>
      <c r="E3374">
        <v>362.88000033795799</v>
      </c>
      <c r="F3374" t="str">
        <f t="shared" si="104"/>
        <v/>
      </c>
      <c r="G3374" t="str">
        <f t="shared" si="105"/>
        <v/>
      </c>
      <c r="H3374">
        <v>1998</v>
      </c>
      <c r="I3374"/>
      <c r="J3374" s="40">
        <v>0.52</v>
      </c>
      <c r="K3374" s="11" t="b">
        <v>0</v>
      </c>
    </row>
    <row r="3375" spans="1:11" x14ac:dyDescent="0.2">
      <c r="A3375">
        <v>3462</v>
      </c>
      <c r="B3375" t="s">
        <v>6</v>
      </c>
      <c r="C3375" s="11" t="s">
        <v>41</v>
      </c>
      <c r="D3375" t="s">
        <v>3173</v>
      </c>
      <c r="E3375">
        <v>511.499999836087</v>
      </c>
      <c r="F3375" t="str">
        <f t="shared" si="104"/>
        <v/>
      </c>
      <c r="G3375" t="str">
        <f t="shared" si="105"/>
        <v/>
      </c>
      <c r="H3375">
        <v>1985</v>
      </c>
      <c r="I3375"/>
      <c r="J3375" s="40">
        <v>0.40718749999999998</v>
      </c>
      <c r="K3375" s="11" t="b">
        <v>1</v>
      </c>
    </row>
    <row r="3376" spans="1:11" x14ac:dyDescent="0.2">
      <c r="A3376">
        <v>3463</v>
      </c>
      <c r="B3376" t="s">
        <v>18</v>
      </c>
      <c r="C3376" s="11" t="s">
        <v>51</v>
      </c>
      <c r="D3376" t="s">
        <v>3174</v>
      </c>
      <c r="E3376">
        <v>26</v>
      </c>
      <c r="F3376" t="str">
        <f t="shared" si="104"/>
        <v/>
      </c>
      <c r="G3376" t="str">
        <f t="shared" si="105"/>
        <v/>
      </c>
      <c r="H3376">
        <v>1949</v>
      </c>
      <c r="I3376"/>
      <c r="J3376" s="40" t="s">
        <v>85</v>
      </c>
      <c r="K3376" s="11" t="b">
        <v>0</v>
      </c>
    </row>
    <row r="3377" spans="1:11" x14ac:dyDescent="0.2">
      <c r="A3377">
        <v>3464</v>
      </c>
      <c r="B3377" t="s">
        <v>18</v>
      </c>
      <c r="C3377" s="11" t="s">
        <v>37</v>
      </c>
      <c r="D3377" t="s">
        <v>3175</v>
      </c>
      <c r="E3377">
        <v>64</v>
      </c>
      <c r="F3377" t="str">
        <f t="shared" si="104"/>
        <v/>
      </c>
      <c r="G3377" t="str">
        <f t="shared" si="105"/>
        <v/>
      </c>
      <c r="H3377">
        <v>1975</v>
      </c>
      <c r="I3377"/>
      <c r="J3377" s="40" t="s">
        <v>85</v>
      </c>
      <c r="K3377" s="11" t="b">
        <v>0</v>
      </c>
    </row>
    <row r="3378" spans="1:11" x14ac:dyDescent="0.2">
      <c r="A3378">
        <v>3465</v>
      </c>
      <c r="B3378" t="s">
        <v>18</v>
      </c>
      <c r="C3378" s="11" t="s">
        <v>51</v>
      </c>
      <c r="D3378" t="s">
        <v>3176</v>
      </c>
      <c r="E3378">
        <v>38</v>
      </c>
      <c r="F3378" t="str">
        <f t="shared" si="104"/>
        <v/>
      </c>
      <c r="G3378" t="str">
        <f t="shared" si="105"/>
        <v/>
      </c>
      <c r="H3378">
        <v>1941</v>
      </c>
      <c r="I3378"/>
      <c r="J3378" s="40" t="s">
        <v>85</v>
      </c>
      <c r="K3378" s="11" t="b">
        <v>0</v>
      </c>
    </row>
    <row r="3379" spans="1:11" x14ac:dyDescent="0.2">
      <c r="A3379">
        <v>3466</v>
      </c>
      <c r="B3379" t="s">
        <v>6</v>
      </c>
      <c r="C3379" s="11" t="s">
        <v>34</v>
      </c>
      <c r="D3379" t="s">
        <v>3177</v>
      </c>
      <c r="E3379">
        <v>45.755999985337297</v>
      </c>
      <c r="F3379" t="str">
        <f t="shared" si="104"/>
        <v/>
      </c>
      <c r="G3379" t="str">
        <f t="shared" si="105"/>
        <v/>
      </c>
      <c r="H3379">
        <v>1976</v>
      </c>
      <c r="I3379"/>
      <c r="J3379" s="40">
        <v>0.3785</v>
      </c>
      <c r="K3379" s="11" t="b">
        <v>1</v>
      </c>
    </row>
    <row r="3380" spans="1:11" x14ac:dyDescent="0.2">
      <c r="A3380">
        <v>3467</v>
      </c>
      <c r="B3380" t="s">
        <v>9</v>
      </c>
      <c r="C3380" s="11" t="s">
        <v>34</v>
      </c>
      <c r="D3380" t="s">
        <v>3178</v>
      </c>
      <c r="E3380">
        <v>25.480000011622899</v>
      </c>
      <c r="F3380" t="str">
        <f t="shared" si="104"/>
        <v/>
      </c>
      <c r="G3380" t="str">
        <f t="shared" si="105"/>
        <v/>
      </c>
      <c r="H3380">
        <v>1991</v>
      </c>
      <c r="I3380"/>
      <c r="J3380" s="40">
        <v>0.35359999999999997</v>
      </c>
      <c r="K3380" s="11" t="b">
        <v>0</v>
      </c>
    </row>
    <row r="3381" spans="1:11" x14ac:dyDescent="0.2">
      <c r="A3381">
        <v>3468</v>
      </c>
      <c r="B3381" t="s">
        <v>8</v>
      </c>
      <c r="C3381" s="11" t="s">
        <v>57</v>
      </c>
      <c r="D3381" t="s">
        <v>3179</v>
      </c>
      <c r="E3381">
        <v>39.200000017881401</v>
      </c>
      <c r="F3381" t="str">
        <f t="shared" si="104"/>
        <v/>
      </c>
      <c r="G3381" t="str">
        <f t="shared" si="105"/>
        <v/>
      </c>
      <c r="H3381">
        <v>1990</v>
      </c>
      <c r="I3381"/>
      <c r="J3381" s="40">
        <v>0.35100000000000003</v>
      </c>
      <c r="K3381" s="11" t="b">
        <v>1</v>
      </c>
    </row>
    <row r="3382" spans="1:11" x14ac:dyDescent="0.2">
      <c r="A3382">
        <v>3469</v>
      </c>
      <c r="B3382" t="s">
        <v>18</v>
      </c>
      <c r="C3382" s="11" t="s">
        <v>35</v>
      </c>
      <c r="D3382" t="s">
        <v>3180</v>
      </c>
      <c r="E3382">
        <v>11.8</v>
      </c>
      <c r="F3382" t="str">
        <f t="shared" si="104"/>
        <v/>
      </c>
      <c r="G3382" t="str">
        <f t="shared" si="105"/>
        <v/>
      </c>
      <c r="H3382">
        <v>1957</v>
      </c>
      <c r="I3382"/>
      <c r="J3382" s="40" t="s">
        <v>85</v>
      </c>
      <c r="K3382" s="11" t="b">
        <v>0</v>
      </c>
    </row>
    <row r="3383" spans="1:11" x14ac:dyDescent="0.2">
      <c r="A3383">
        <v>3470</v>
      </c>
      <c r="B3383" t="s">
        <v>18</v>
      </c>
      <c r="C3383" s="11" t="s">
        <v>35</v>
      </c>
      <c r="D3383" t="s">
        <v>3181</v>
      </c>
      <c r="E3383">
        <v>83</v>
      </c>
      <c r="F3383" t="str">
        <f t="shared" si="104"/>
        <v/>
      </c>
      <c r="G3383" t="str">
        <f t="shared" si="105"/>
        <v/>
      </c>
      <c r="H3383">
        <v>1968</v>
      </c>
      <c r="I3383"/>
      <c r="J3383" s="40" t="s">
        <v>85</v>
      </c>
      <c r="K3383" s="11" t="b">
        <v>0</v>
      </c>
    </row>
    <row r="3384" spans="1:11" x14ac:dyDescent="0.2">
      <c r="A3384">
        <v>3471</v>
      </c>
      <c r="B3384" t="s">
        <v>18</v>
      </c>
      <c r="C3384" s="11" t="s">
        <v>41</v>
      </c>
      <c r="D3384" t="s">
        <v>3182</v>
      </c>
      <c r="E3384">
        <v>12.6</v>
      </c>
      <c r="F3384" t="str">
        <f t="shared" si="104"/>
        <v/>
      </c>
      <c r="G3384" t="str">
        <f t="shared" si="105"/>
        <v/>
      </c>
      <c r="H3384">
        <v>1978</v>
      </c>
      <c r="I3384"/>
      <c r="J3384" s="40" t="s">
        <v>85</v>
      </c>
      <c r="K3384" s="11" t="b">
        <v>0</v>
      </c>
    </row>
    <row r="3385" spans="1:11" x14ac:dyDescent="0.2">
      <c r="A3385">
        <v>3472</v>
      </c>
      <c r="B3385" t="s">
        <v>18</v>
      </c>
      <c r="C3385" s="11" t="s">
        <v>52</v>
      </c>
      <c r="D3385" t="s">
        <v>3183</v>
      </c>
      <c r="E3385">
        <v>38.1</v>
      </c>
      <c r="F3385" t="str">
        <f t="shared" si="104"/>
        <v/>
      </c>
      <c r="G3385" t="str">
        <f t="shared" si="105"/>
        <v/>
      </c>
      <c r="H3385">
        <v>1941</v>
      </c>
      <c r="I3385"/>
      <c r="J3385" s="40" t="s">
        <v>85</v>
      </c>
      <c r="K3385" s="11" t="b">
        <v>0</v>
      </c>
    </row>
    <row r="3386" spans="1:11" x14ac:dyDescent="0.2">
      <c r="A3386">
        <v>3473</v>
      </c>
      <c r="B3386" t="s">
        <v>18</v>
      </c>
      <c r="C3386" s="11" t="s">
        <v>60</v>
      </c>
      <c r="D3386" t="s">
        <v>3184</v>
      </c>
      <c r="E3386">
        <v>180</v>
      </c>
      <c r="F3386" t="str">
        <f t="shared" si="104"/>
        <v/>
      </c>
      <c r="G3386" t="str">
        <f t="shared" si="105"/>
        <v/>
      </c>
      <c r="H3386">
        <v>1973</v>
      </c>
      <c r="I3386"/>
      <c r="J3386" s="40" t="s">
        <v>85</v>
      </c>
      <c r="K3386" s="11" t="b">
        <v>0</v>
      </c>
    </row>
    <row r="3387" spans="1:11" x14ac:dyDescent="0.2">
      <c r="A3387">
        <v>3474</v>
      </c>
      <c r="B3387" t="s">
        <v>18</v>
      </c>
      <c r="C3387" s="11" t="s">
        <v>57</v>
      </c>
      <c r="D3387" t="s">
        <v>3185</v>
      </c>
      <c r="E3387">
        <v>27.2</v>
      </c>
      <c r="F3387" t="str">
        <f t="shared" si="104"/>
        <v/>
      </c>
      <c r="G3387" t="str">
        <f t="shared" si="105"/>
        <v/>
      </c>
      <c r="H3387">
        <v>1970</v>
      </c>
      <c r="I3387"/>
      <c r="J3387" s="40" t="s">
        <v>85</v>
      </c>
      <c r="K3387" s="11" t="b">
        <v>0</v>
      </c>
    </row>
    <row r="3388" spans="1:11" x14ac:dyDescent="0.2">
      <c r="A3388">
        <v>3475</v>
      </c>
      <c r="B3388" t="s">
        <v>9</v>
      </c>
      <c r="C3388" s="11" t="s">
        <v>38</v>
      </c>
      <c r="D3388" t="s">
        <v>3186</v>
      </c>
      <c r="E3388">
        <v>15.6800000071526</v>
      </c>
      <c r="F3388" t="str">
        <f t="shared" si="104"/>
        <v/>
      </c>
      <c r="G3388" t="str">
        <f t="shared" si="105"/>
        <v/>
      </c>
      <c r="H3388">
        <v>2007</v>
      </c>
      <c r="I3388"/>
      <c r="J3388" s="40">
        <v>0.39519999999999994</v>
      </c>
      <c r="K3388" s="11" t="b">
        <v>0</v>
      </c>
    </row>
    <row r="3389" spans="1:11" x14ac:dyDescent="0.2">
      <c r="A3389">
        <v>3476</v>
      </c>
      <c r="B3389" t="s">
        <v>9</v>
      </c>
      <c r="C3389" s="11" t="s">
        <v>38</v>
      </c>
      <c r="D3389" t="s">
        <v>3187</v>
      </c>
      <c r="E3389">
        <v>15.6800000071526</v>
      </c>
      <c r="F3389" t="str">
        <f t="shared" si="104"/>
        <v/>
      </c>
      <c r="G3389" t="str">
        <f t="shared" si="105"/>
        <v/>
      </c>
      <c r="H3389">
        <v>2007</v>
      </c>
      <c r="I3389"/>
      <c r="J3389" s="40">
        <v>0.39519999999999994</v>
      </c>
      <c r="K3389" s="11" t="b">
        <v>0</v>
      </c>
    </row>
    <row r="3390" spans="1:11" x14ac:dyDescent="0.2">
      <c r="A3390">
        <v>3477</v>
      </c>
      <c r="B3390" t="s">
        <v>9</v>
      </c>
      <c r="C3390" s="11" t="s">
        <v>38</v>
      </c>
      <c r="D3390" t="s">
        <v>3188</v>
      </c>
      <c r="E3390">
        <v>15.2938800069764</v>
      </c>
      <c r="F3390" t="str">
        <f t="shared" si="104"/>
        <v/>
      </c>
      <c r="G3390" t="str">
        <f t="shared" si="105"/>
        <v/>
      </c>
      <c r="H3390">
        <v>2008</v>
      </c>
      <c r="I3390"/>
      <c r="J3390" s="40">
        <v>0.39779999999999999</v>
      </c>
      <c r="K3390" s="11" t="b">
        <v>0</v>
      </c>
    </row>
    <row r="3391" spans="1:11" x14ac:dyDescent="0.2">
      <c r="A3391">
        <v>3478</v>
      </c>
      <c r="B3391" t="s">
        <v>9</v>
      </c>
      <c r="C3391" s="11" t="s">
        <v>38</v>
      </c>
      <c r="D3391" t="s">
        <v>3189</v>
      </c>
      <c r="E3391">
        <v>15.6800000071526</v>
      </c>
      <c r="F3391" t="str">
        <f t="shared" si="104"/>
        <v/>
      </c>
      <c r="G3391" t="str">
        <f t="shared" si="105"/>
        <v/>
      </c>
      <c r="H3391">
        <v>2007</v>
      </c>
      <c r="I3391"/>
      <c r="J3391" s="40">
        <v>0.39519999999999994</v>
      </c>
      <c r="K3391" s="11" t="b">
        <v>0</v>
      </c>
    </row>
    <row r="3392" spans="1:11" x14ac:dyDescent="0.2">
      <c r="A3392">
        <v>3479</v>
      </c>
      <c r="B3392" t="s">
        <v>9</v>
      </c>
      <c r="C3392" s="11" t="s">
        <v>38</v>
      </c>
      <c r="D3392" t="s">
        <v>3190</v>
      </c>
      <c r="E3392">
        <v>16.464000007510201</v>
      </c>
      <c r="F3392" t="str">
        <f t="shared" si="104"/>
        <v/>
      </c>
      <c r="G3392" t="str">
        <f t="shared" si="105"/>
        <v/>
      </c>
      <c r="H3392">
        <v>2007</v>
      </c>
      <c r="I3392"/>
      <c r="J3392" s="40">
        <v>0.39519999999999994</v>
      </c>
      <c r="K3392" s="11" t="b">
        <v>0</v>
      </c>
    </row>
    <row r="3393" spans="1:11" x14ac:dyDescent="0.2">
      <c r="A3393">
        <v>3480</v>
      </c>
      <c r="B3393" t="s">
        <v>9</v>
      </c>
      <c r="C3393" s="11" t="s">
        <v>38</v>
      </c>
      <c r="D3393" t="s">
        <v>3191</v>
      </c>
      <c r="E3393">
        <v>19.756800009012199</v>
      </c>
      <c r="F3393" t="str">
        <f t="shared" si="104"/>
        <v/>
      </c>
      <c r="G3393" t="str">
        <f t="shared" si="105"/>
        <v/>
      </c>
      <c r="H3393">
        <v>2007</v>
      </c>
      <c r="I3393"/>
      <c r="J3393" s="40">
        <v>0.39519999999999994</v>
      </c>
      <c r="K3393" s="11" t="b">
        <v>0</v>
      </c>
    </row>
    <row r="3394" spans="1:11" x14ac:dyDescent="0.2">
      <c r="A3394">
        <v>3481</v>
      </c>
      <c r="B3394" t="s">
        <v>9</v>
      </c>
      <c r="C3394" s="11" t="s">
        <v>38</v>
      </c>
      <c r="D3394" t="s">
        <v>3192</v>
      </c>
      <c r="E3394">
        <v>19.992000009119501</v>
      </c>
      <c r="F3394" t="str">
        <f t="shared" ref="F3394:F3457" si="106">IF(B3394="PSP",E3394,"")</f>
        <v/>
      </c>
      <c r="G3394" t="str">
        <f t="shared" ref="G3394:G3457" si="107">IF(B3394="PSP",E3394*8,"")</f>
        <v/>
      </c>
      <c r="H3394">
        <v>2007</v>
      </c>
      <c r="I3394"/>
      <c r="J3394" s="40">
        <v>0.39519999999999994</v>
      </c>
      <c r="K3394" s="11" t="b">
        <v>0</v>
      </c>
    </row>
    <row r="3395" spans="1:11" x14ac:dyDescent="0.2">
      <c r="A3395">
        <v>3482</v>
      </c>
      <c r="B3395" t="s">
        <v>9</v>
      </c>
      <c r="C3395" s="11" t="s">
        <v>38</v>
      </c>
      <c r="D3395" t="s">
        <v>3193</v>
      </c>
      <c r="E3395">
        <v>19.756800009012199</v>
      </c>
      <c r="F3395" t="str">
        <f t="shared" si="106"/>
        <v/>
      </c>
      <c r="G3395" t="str">
        <f t="shared" si="107"/>
        <v/>
      </c>
      <c r="H3395">
        <v>2007</v>
      </c>
      <c r="I3395"/>
      <c r="J3395" s="40">
        <v>0.39519999999999994</v>
      </c>
      <c r="K3395" s="11" t="b">
        <v>0</v>
      </c>
    </row>
    <row r="3396" spans="1:11" x14ac:dyDescent="0.2">
      <c r="A3396">
        <v>3483</v>
      </c>
      <c r="B3396" t="s">
        <v>9</v>
      </c>
      <c r="C3396" s="11" t="s">
        <v>38</v>
      </c>
      <c r="D3396" t="s">
        <v>3194</v>
      </c>
      <c r="E3396">
        <v>19.992000009119501</v>
      </c>
      <c r="F3396" t="str">
        <f t="shared" si="106"/>
        <v/>
      </c>
      <c r="G3396" t="str">
        <f t="shared" si="107"/>
        <v/>
      </c>
      <c r="H3396">
        <v>2007</v>
      </c>
      <c r="I3396"/>
      <c r="J3396" s="40">
        <v>0.39519999999999994</v>
      </c>
      <c r="K3396" s="11" t="b">
        <v>0</v>
      </c>
    </row>
    <row r="3397" spans="1:11" x14ac:dyDescent="0.2">
      <c r="A3397">
        <v>3484</v>
      </c>
      <c r="B3397" t="s">
        <v>18</v>
      </c>
      <c r="C3397" s="11" t="s">
        <v>51</v>
      </c>
      <c r="D3397" t="s">
        <v>3195</v>
      </c>
      <c r="E3397">
        <v>18</v>
      </c>
      <c r="F3397" t="str">
        <f t="shared" si="106"/>
        <v/>
      </c>
      <c r="G3397" t="str">
        <f t="shared" si="107"/>
        <v/>
      </c>
      <c r="H3397">
        <v>1962</v>
      </c>
      <c r="I3397"/>
      <c r="J3397" s="40" t="s">
        <v>85</v>
      </c>
      <c r="K3397" s="11" t="b">
        <v>0</v>
      </c>
    </row>
    <row r="3398" spans="1:11" x14ac:dyDescent="0.2">
      <c r="A3398">
        <v>3485</v>
      </c>
      <c r="B3398" t="s">
        <v>10</v>
      </c>
      <c r="C3398" s="11" t="s">
        <v>41</v>
      </c>
      <c r="D3398" t="s">
        <v>3196</v>
      </c>
      <c r="E3398">
        <v>99</v>
      </c>
      <c r="F3398">
        <f t="shared" si="106"/>
        <v>99</v>
      </c>
      <c r="G3398">
        <f t="shared" si="107"/>
        <v>792</v>
      </c>
      <c r="H3398">
        <v>1955</v>
      </c>
      <c r="I3398"/>
      <c r="J3398" s="40" t="s">
        <v>85</v>
      </c>
      <c r="K3398" s="11" t="b">
        <v>0</v>
      </c>
    </row>
    <row r="3399" spans="1:11" x14ac:dyDescent="0.2">
      <c r="A3399">
        <v>3486</v>
      </c>
      <c r="B3399" t="s">
        <v>18</v>
      </c>
      <c r="C3399" s="11" t="s">
        <v>50</v>
      </c>
      <c r="D3399" t="s">
        <v>3197</v>
      </c>
      <c r="E3399">
        <v>68.2</v>
      </c>
      <c r="F3399" t="str">
        <f t="shared" si="106"/>
        <v/>
      </c>
      <c r="G3399" t="str">
        <f t="shared" si="107"/>
        <v/>
      </c>
      <c r="H3399">
        <v>1952</v>
      </c>
      <c r="I3399"/>
      <c r="J3399" s="40" t="s">
        <v>85</v>
      </c>
      <c r="K3399" s="11" t="b">
        <v>0</v>
      </c>
    </row>
    <row r="3400" spans="1:11" x14ac:dyDescent="0.2">
      <c r="A3400">
        <v>3487</v>
      </c>
      <c r="B3400" t="s">
        <v>18</v>
      </c>
      <c r="C3400" s="11" t="s">
        <v>50</v>
      </c>
      <c r="D3400" t="s">
        <v>3198</v>
      </c>
      <c r="E3400">
        <v>68.3</v>
      </c>
      <c r="F3400" t="str">
        <f t="shared" si="106"/>
        <v/>
      </c>
      <c r="G3400" t="str">
        <f t="shared" si="107"/>
        <v/>
      </c>
      <c r="H3400">
        <v>1954</v>
      </c>
      <c r="I3400"/>
      <c r="J3400" s="40" t="s">
        <v>85</v>
      </c>
      <c r="K3400" s="11" t="b">
        <v>0</v>
      </c>
    </row>
    <row r="3401" spans="1:11" x14ac:dyDescent="0.2">
      <c r="A3401">
        <v>3488</v>
      </c>
      <c r="B3401" t="s">
        <v>18</v>
      </c>
      <c r="C3401" s="11" t="s">
        <v>35</v>
      </c>
      <c r="D3401" t="s">
        <v>3199</v>
      </c>
      <c r="E3401">
        <v>24.3</v>
      </c>
      <c r="F3401" t="str">
        <f t="shared" si="106"/>
        <v/>
      </c>
      <c r="G3401" t="str">
        <f t="shared" si="107"/>
        <v/>
      </c>
      <c r="H3401">
        <v>1964</v>
      </c>
      <c r="I3401"/>
      <c r="J3401" s="40" t="s">
        <v>85</v>
      </c>
      <c r="K3401" s="11" t="b">
        <v>0</v>
      </c>
    </row>
    <row r="3402" spans="1:11" x14ac:dyDescent="0.2">
      <c r="A3402">
        <v>3489</v>
      </c>
      <c r="B3402" t="s">
        <v>18</v>
      </c>
      <c r="C3402" s="11" t="s">
        <v>49</v>
      </c>
      <c r="D3402" t="s">
        <v>3200</v>
      </c>
      <c r="E3402">
        <v>100</v>
      </c>
      <c r="F3402" t="str">
        <f t="shared" si="106"/>
        <v/>
      </c>
      <c r="G3402" t="str">
        <f t="shared" si="107"/>
        <v/>
      </c>
      <c r="H3402">
        <v>1985</v>
      </c>
      <c r="I3402"/>
      <c r="J3402" s="40" t="s">
        <v>85</v>
      </c>
      <c r="K3402" s="11" t="b">
        <v>0</v>
      </c>
    </row>
    <row r="3403" spans="1:11" x14ac:dyDescent="0.2">
      <c r="A3403">
        <v>3490</v>
      </c>
      <c r="B3403" t="s">
        <v>18</v>
      </c>
      <c r="C3403" s="11" t="s">
        <v>51</v>
      </c>
      <c r="D3403" t="s">
        <v>3201</v>
      </c>
      <c r="E3403">
        <v>60</v>
      </c>
      <c r="F3403" t="str">
        <f t="shared" si="106"/>
        <v/>
      </c>
      <c r="G3403" t="str">
        <f t="shared" si="107"/>
        <v/>
      </c>
      <c r="H3403">
        <v>1926</v>
      </c>
      <c r="I3403"/>
      <c r="J3403" s="40" t="s">
        <v>85</v>
      </c>
      <c r="K3403" s="11" t="b">
        <v>0</v>
      </c>
    </row>
    <row r="3404" spans="1:11" x14ac:dyDescent="0.2">
      <c r="A3404">
        <v>3491</v>
      </c>
      <c r="B3404" t="s">
        <v>18</v>
      </c>
      <c r="C3404" s="11" t="s">
        <v>50</v>
      </c>
      <c r="D3404" t="s">
        <v>3202</v>
      </c>
      <c r="E3404">
        <v>30.9</v>
      </c>
      <c r="F3404" t="str">
        <f t="shared" si="106"/>
        <v/>
      </c>
      <c r="G3404" t="str">
        <f t="shared" si="107"/>
        <v/>
      </c>
      <c r="H3404">
        <v>1995</v>
      </c>
      <c r="I3404"/>
      <c r="J3404" s="40" t="s">
        <v>85</v>
      </c>
      <c r="K3404" s="11" t="b">
        <v>0</v>
      </c>
    </row>
    <row r="3405" spans="1:11" x14ac:dyDescent="0.2">
      <c r="A3405">
        <v>3492</v>
      </c>
      <c r="B3405" t="s">
        <v>18</v>
      </c>
      <c r="C3405" s="11" t="s">
        <v>35</v>
      </c>
      <c r="D3405" t="s">
        <v>3203</v>
      </c>
      <c r="E3405">
        <v>92</v>
      </c>
      <c r="F3405" t="str">
        <f t="shared" si="106"/>
        <v/>
      </c>
      <c r="G3405" t="str">
        <f t="shared" si="107"/>
        <v/>
      </c>
      <c r="H3405">
        <v>1971</v>
      </c>
      <c r="I3405"/>
      <c r="J3405" s="40" t="s">
        <v>85</v>
      </c>
      <c r="K3405" s="11" t="b">
        <v>0</v>
      </c>
    </row>
    <row r="3406" spans="1:11" x14ac:dyDescent="0.2">
      <c r="A3406">
        <v>3493</v>
      </c>
      <c r="B3406" t="s">
        <v>21</v>
      </c>
      <c r="C3406" s="11" t="s">
        <v>52</v>
      </c>
      <c r="D3406" t="s">
        <v>3204</v>
      </c>
      <c r="E3406">
        <v>14.3</v>
      </c>
      <c r="F3406" t="str">
        <f t="shared" si="106"/>
        <v/>
      </c>
      <c r="G3406" t="str">
        <f t="shared" si="107"/>
        <v/>
      </c>
      <c r="H3406">
        <v>2007</v>
      </c>
      <c r="I3406"/>
      <c r="J3406" s="40" t="s">
        <v>85</v>
      </c>
      <c r="K3406" s="11" t="b">
        <v>1</v>
      </c>
    </row>
    <row r="3407" spans="1:11" x14ac:dyDescent="0.2">
      <c r="A3407">
        <v>3494</v>
      </c>
      <c r="B3407" t="s">
        <v>18</v>
      </c>
      <c r="C3407" s="11" t="s">
        <v>37</v>
      </c>
      <c r="D3407" t="s">
        <v>3205</v>
      </c>
      <c r="E3407">
        <v>36</v>
      </c>
      <c r="F3407" t="str">
        <f t="shared" si="106"/>
        <v/>
      </c>
      <c r="G3407" t="str">
        <f t="shared" si="107"/>
        <v/>
      </c>
      <c r="H3407">
        <v>1971</v>
      </c>
      <c r="I3407"/>
      <c r="J3407" s="40" t="s">
        <v>85</v>
      </c>
      <c r="K3407" s="11" t="b">
        <v>0</v>
      </c>
    </row>
    <row r="3408" spans="1:11" x14ac:dyDescent="0.2">
      <c r="A3408">
        <v>3495</v>
      </c>
      <c r="B3408" t="s">
        <v>65</v>
      </c>
      <c r="C3408" s="11" t="s">
        <v>38</v>
      </c>
      <c r="D3408" t="s">
        <v>3206</v>
      </c>
      <c r="E3408">
        <v>17.899999999999999</v>
      </c>
      <c r="F3408" t="str">
        <f t="shared" si="106"/>
        <v/>
      </c>
      <c r="G3408" t="str">
        <f t="shared" si="107"/>
        <v/>
      </c>
      <c r="H3408">
        <v>2005</v>
      </c>
      <c r="I3408"/>
      <c r="J3408" s="40" t="s">
        <v>85</v>
      </c>
      <c r="K3408" s="11" t="b">
        <v>1</v>
      </c>
    </row>
    <row r="3409" spans="1:11" x14ac:dyDescent="0.2">
      <c r="A3409">
        <v>3496</v>
      </c>
      <c r="B3409" t="s">
        <v>66</v>
      </c>
      <c r="C3409" s="11" t="s">
        <v>60</v>
      </c>
      <c r="D3409" t="s">
        <v>3207</v>
      </c>
      <c r="E3409">
        <v>10.944000010192401</v>
      </c>
      <c r="F3409" t="str">
        <f t="shared" si="106"/>
        <v/>
      </c>
      <c r="G3409" t="str">
        <f t="shared" si="107"/>
        <v/>
      </c>
      <c r="H3409">
        <v>2008</v>
      </c>
      <c r="I3409"/>
      <c r="J3409" s="40">
        <v>0.49049999999999999</v>
      </c>
      <c r="K3409" s="11" t="b">
        <v>1</v>
      </c>
    </row>
    <row r="3410" spans="1:11" x14ac:dyDescent="0.2">
      <c r="A3410">
        <v>3497</v>
      </c>
      <c r="B3410" t="s">
        <v>21</v>
      </c>
      <c r="C3410" s="11" t="s">
        <v>44</v>
      </c>
      <c r="D3410" t="s">
        <v>3208</v>
      </c>
      <c r="E3410">
        <v>21.695</v>
      </c>
      <c r="F3410" t="str">
        <f t="shared" si="106"/>
        <v/>
      </c>
      <c r="G3410" t="str">
        <f t="shared" si="107"/>
        <v/>
      </c>
      <c r="H3410">
        <v>2000</v>
      </c>
      <c r="I3410"/>
      <c r="J3410" s="40" t="s">
        <v>85</v>
      </c>
      <c r="K3410" s="11" t="b">
        <v>0</v>
      </c>
    </row>
    <row r="3411" spans="1:11" x14ac:dyDescent="0.2">
      <c r="A3411">
        <v>3498</v>
      </c>
      <c r="B3411" t="s">
        <v>66</v>
      </c>
      <c r="C3411" s="11" t="s">
        <v>58</v>
      </c>
      <c r="D3411" t="s">
        <v>3209</v>
      </c>
      <c r="E3411">
        <v>24.000000022351699</v>
      </c>
      <c r="F3411" t="str">
        <f t="shared" si="106"/>
        <v/>
      </c>
      <c r="G3411" t="str">
        <f t="shared" si="107"/>
        <v/>
      </c>
      <c r="H3411">
        <v>1957</v>
      </c>
      <c r="I3411"/>
      <c r="J3411" s="40">
        <v>0.32793750000000005</v>
      </c>
      <c r="K3411" s="11" t="b">
        <v>1</v>
      </c>
    </row>
    <row r="3412" spans="1:11" x14ac:dyDescent="0.2">
      <c r="A3412">
        <v>3499</v>
      </c>
      <c r="B3412" t="s">
        <v>5</v>
      </c>
      <c r="C3412" s="11" t="s">
        <v>58</v>
      </c>
      <c r="D3412" t="s">
        <v>3209</v>
      </c>
      <c r="E3412">
        <v>73.600000143051105</v>
      </c>
      <c r="F3412" t="str">
        <f t="shared" si="106"/>
        <v/>
      </c>
      <c r="G3412" t="str">
        <f t="shared" si="107"/>
        <v/>
      </c>
      <c r="H3412">
        <v>1956</v>
      </c>
      <c r="I3412"/>
      <c r="J3412" s="40">
        <v>0.308</v>
      </c>
      <c r="K3412" s="11" t="b">
        <v>1</v>
      </c>
    </row>
    <row r="3413" spans="1:11" x14ac:dyDescent="0.2">
      <c r="A3413">
        <v>3500</v>
      </c>
      <c r="B3413" t="s">
        <v>66</v>
      </c>
      <c r="C3413" s="11" t="s">
        <v>49</v>
      </c>
      <c r="D3413" t="s">
        <v>3210</v>
      </c>
      <c r="E3413">
        <v>17.2800000160933</v>
      </c>
      <c r="F3413" t="str">
        <f t="shared" si="106"/>
        <v/>
      </c>
      <c r="G3413" t="str">
        <f t="shared" si="107"/>
        <v/>
      </c>
      <c r="H3413">
        <v>1954</v>
      </c>
      <c r="I3413"/>
      <c r="J3413" s="40">
        <v>0.31837499999999996</v>
      </c>
      <c r="K3413" s="11" t="b">
        <v>1</v>
      </c>
    </row>
    <row r="3414" spans="1:11" x14ac:dyDescent="0.2">
      <c r="A3414">
        <v>3501</v>
      </c>
      <c r="B3414" t="s">
        <v>8</v>
      </c>
      <c r="C3414" s="11" t="s">
        <v>41</v>
      </c>
      <c r="D3414" t="s">
        <v>3211</v>
      </c>
      <c r="E3414">
        <v>10.378200004734101</v>
      </c>
      <c r="F3414" t="str">
        <f t="shared" si="106"/>
        <v/>
      </c>
      <c r="G3414" t="str">
        <f t="shared" si="107"/>
        <v/>
      </c>
      <c r="H3414">
        <v>1990</v>
      </c>
      <c r="I3414"/>
      <c r="J3414" s="40">
        <v>0.35100000000000003</v>
      </c>
      <c r="K3414" s="11" t="b">
        <v>1</v>
      </c>
    </row>
    <row r="3415" spans="1:11" x14ac:dyDescent="0.2">
      <c r="A3415">
        <v>3502</v>
      </c>
      <c r="B3415" t="s">
        <v>18</v>
      </c>
      <c r="C3415" s="11" t="s">
        <v>57</v>
      </c>
      <c r="D3415" t="s">
        <v>3212</v>
      </c>
      <c r="E3415">
        <v>14.4</v>
      </c>
      <c r="F3415" t="str">
        <f t="shared" si="106"/>
        <v/>
      </c>
      <c r="G3415" t="str">
        <f t="shared" si="107"/>
        <v/>
      </c>
      <c r="H3415">
        <v>1962</v>
      </c>
      <c r="I3415"/>
      <c r="J3415" s="40" t="s">
        <v>85</v>
      </c>
      <c r="K3415" s="11" t="b">
        <v>0</v>
      </c>
    </row>
    <row r="3416" spans="1:11" x14ac:dyDescent="0.2">
      <c r="A3416">
        <v>3503</v>
      </c>
      <c r="B3416" t="s">
        <v>9</v>
      </c>
      <c r="C3416" s="11" t="s">
        <v>52</v>
      </c>
      <c r="D3416" t="s">
        <v>3213</v>
      </c>
      <c r="E3416">
        <v>9.8205800044797407</v>
      </c>
      <c r="F3416" t="str">
        <f t="shared" si="106"/>
        <v/>
      </c>
      <c r="G3416" t="str">
        <f t="shared" si="107"/>
        <v/>
      </c>
      <c r="H3416">
        <v>1980</v>
      </c>
      <c r="I3416"/>
      <c r="J3416" s="40">
        <v>0.32500000000000001</v>
      </c>
      <c r="K3416" s="11" t="b">
        <v>0</v>
      </c>
    </row>
    <row r="3417" spans="1:11" x14ac:dyDescent="0.2">
      <c r="A3417">
        <v>3504</v>
      </c>
      <c r="B3417" t="s">
        <v>7</v>
      </c>
      <c r="C3417" s="11" t="s">
        <v>52</v>
      </c>
      <c r="D3417" t="s">
        <v>3214</v>
      </c>
      <c r="E3417">
        <v>59.520000055432298</v>
      </c>
      <c r="F3417" t="str">
        <f t="shared" si="106"/>
        <v/>
      </c>
      <c r="G3417" t="str">
        <f t="shared" si="107"/>
        <v/>
      </c>
      <c r="H3417">
        <v>2003</v>
      </c>
      <c r="I3417"/>
      <c r="J3417" s="40">
        <v>0.55333333333333334</v>
      </c>
      <c r="K3417" s="11" t="b">
        <v>0</v>
      </c>
    </row>
    <row r="3418" spans="1:11" x14ac:dyDescent="0.2">
      <c r="A3418">
        <v>3505</v>
      </c>
      <c r="B3418" t="s">
        <v>6</v>
      </c>
      <c r="C3418" s="11" t="s">
        <v>52</v>
      </c>
      <c r="D3418" t="s">
        <v>3214</v>
      </c>
      <c r="E3418">
        <v>17.3444999944419</v>
      </c>
      <c r="F3418" t="str">
        <f t="shared" si="106"/>
        <v/>
      </c>
      <c r="G3418" t="str">
        <f t="shared" si="107"/>
        <v/>
      </c>
      <c r="H3418">
        <v>1988</v>
      </c>
      <c r="I3418"/>
      <c r="J3418" s="40">
        <v>0.41674999999999995</v>
      </c>
      <c r="K3418" s="11" t="b">
        <v>1</v>
      </c>
    </row>
    <row r="3419" spans="1:11" x14ac:dyDescent="0.2">
      <c r="A3419">
        <v>3506</v>
      </c>
      <c r="B3419" t="s">
        <v>18</v>
      </c>
      <c r="C3419" s="11" t="s">
        <v>49</v>
      </c>
      <c r="D3419" t="s">
        <v>3215</v>
      </c>
      <c r="E3419">
        <v>335</v>
      </c>
      <c r="F3419" t="str">
        <f t="shared" si="106"/>
        <v/>
      </c>
      <c r="G3419" t="str">
        <f t="shared" si="107"/>
        <v/>
      </c>
      <c r="H3419">
        <v>1986</v>
      </c>
      <c r="I3419"/>
      <c r="J3419" s="40" t="s">
        <v>85</v>
      </c>
      <c r="K3419" s="11" t="b">
        <v>0</v>
      </c>
    </row>
    <row r="3420" spans="1:11" x14ac:dyDescent="0.2">
      <c r="A3420">
        <v>3507</v>
      </c>
      <c r="B3420" t="s">
        <v>6</v>
      </c>
      <c r="C3420" s="11" t="s">
        <v>41</v>
      </c>
      <c r="D3420" t="s">
        <v>3216</v>
      </c>
      <c r="E3420">
        <v>215.75999993085901</v>
      </c>
      <c r="F3420" t="str">
        <f t="shared" si="106"/>
        <v/>
      </c>
      <c r="G3420" t="str">
        <f t="shared" si="107"/>
        <v/>
      </c>
      <c r="H3420">
        <v>1953</v>
      </c>
      <c r="I3420"/>
      <c r="J3420" s="40">
        <v>0.3051875</v>
      </c>
      <c r="K3420" s="11" t="b">
        <v>1</v>
      </c>
    </row>
    <row r="3421" spans="1:11" x14ac:dyDescent="0.2">
      <c r="A3421">
        <v>3508</v>
      </c>
      <c r="B3421" t="s">
        <v>6</v>
      </c>
      <c r="C3421" s="11" t="s">
        <v>41</v>
      </c>
      <c r="D3421" t="s">
        <v>3217</v>
      </c>
      <c r="E3421">
        <v>557.99999982118595</v>
      </c>
      <c r="F3421" t="str">
        <f t="shared" si="106"/>
        <v/>
      </c>
      <c r="G3421" t="str">
        <f t="shared" si="107"/>
        <v/>
      </c>
      <c r="H3421">
        <v>1979</v>
      </c>
      <c r="I3421"/>
      <c r="J3421" s="40">
        <v>0.38806249999999998</v>
      </c>
      <c r="K3421" s="11" t="b">
        <v>1</v>
      </c>
    </row>
    <row r="3422" spans="1:11" x14ac:dyDescent="0.2">
      <c r="A3422">
        <v>3509</v>
      </c>
      <c r="B3422" t="s">
        <v>10</v>
      </c>
      <c r="C3422" s="11" t="s">
        <v>44</v>
      </c>
      <c r="D3422" t="s">
        <v>3218</v>
      </c>
      <c r="E3422">
        <v>800</v>
      </c>
      <c r="F3422">
        <f t="shared" si="106"/>
        <v>800</v>
      </c>
      <c r="G3422">
        <f t="shared" si="107"/>
        <v>6400</v>
      </c>
      <c r="H3422">
        <v>1974</v>
      </c>
      <c r="I3422"/>
      <c r="J3422" s="40" t="s">
        <v>85</v>
      </c>
      <c r="K3422" s="11" t="b">
        <v>0</v>
      </c>
    </row>
    <row r="3423" spans="1:11" x14ac:dyDescent="0.2">
      <c r="A3423">
        <v>3510</v>
      </c>
      <c r="B3423" t="s">
        <v>8</v>
      </c>
      <c r="C3423" s="11" t="s">
        <v>63</v>
      </c>
      <c r="D3423" t="s">
        <v>3219</v>
      </c>
      <c r="E3423">
        <v>29.400000013410999</v>
      </c>
      <c r="F3423" t="str">
        <f t="shared" si="106"/>
        <v/>
      </c>
      <c r="G3423" t="str">
        <f t="shared" si="107"/>
        <v/>
      </c>
      <c r="H3423">
        <v>2009</v>
      </c>
      <c r="I3423"/>
      <c r="J3423" s="40">
        <v>0.40039999999999998</v>
      </c>
      <c r="K3423" s="11" t="b">
        <v>1</v>
      </c>
    </row>
    <row r="3424" spans="1:11" x14ac:dyDescent="0.2">
      <c r="A3424">
        <v>3511</v>
      </c>
      <c r="B3424" t="s">
        <v>18</v>
      </c>
      <c r="C3424" s="11" t="s">
        <v>34</v>
      </c>
      <c r="D3424" t="s">
        <v>3220</v>
      </c>
      <c r="E3424">
        <v>39</v>
      </c>
      <c r="F3424" t="str">
        <f t="shared" si="106"/>
        <v/>
      </c>
      <c r="G3424" t="str">
        <f t="shared" si="107"/>
        <v/>
      </c>
      <c r="H3424">
        <v>1961</v>
      </c>
      <c r="I3424"/>
      <c r="J3424" s="40" t="s">
        <v>85</v>
      </c>
      <c r="K3424" s="11" t="b">
        <v>0</v>
      </c>
    </row>
    <row r="3425" spans="1:11" x14ac:dyDescent="0.2">
      <c r="A3425">
        <v>3512</v>
      </c>
      <c r="B3425" t="s">
        <v>18</v>
      </c>
      <c r="C3425" s="11" t="s">
        <v>41</v>
      </c>
      <c r="D3425" t="s">
        <v>3221</v>
      </c>
      <c r="E3425">
        <v>13.788</v>
      </c>
      <c r="F3425" t="str">
        <f t="shared" si="106"/>
        <v/>
      </c>
      <c r="G3425" t="str">
        <f t="shared" si="107"/>
        <v/>
      </c>
      <c r="H3425">
        <v>1957</v>
      </c>
      <c r="I3425"/>
      <c r="J3425" s="40" t="s">
        <v>85</v>
      </c>
      <c r="K3425" s="11" t="b">
        <v>0</v>
      </c>
    </row>
    <row r="3426" spans="1:11" x14ac:dyDescent="0.2">
      <c r="A3426">
        <v>3513</v>
      </c>
      <c r="B3426" t="s">
        <v>18</v>
      </c>
      <c r="C3426" s="11" t="s">
        <v>51</v>
      </c>
      <c r="D3426" t="s">
        <v>3222</v>
      </c>
      <c r="E3426">
        <v>36.799999999999997</v>
      </c>
      <c r="F3426" t="str">
        <f t="shared" si="106"/>
        <v/>
      </c>
      <c r="G3426" t="str">
        <f t="shared" si="107"/>
        <v/>
      </c>
      <c r="H3426">
        <v>1956</v>
      </c>
      <c r="I3426"/>
      <c r="J3426" s="40" t="s">
        <v>85</v>
      </c>
      <c r="K3426" s="11" t="b">
        <v>0</v>
      </c>
    </row>
    <row r="3427" spans="1:11" x14ac:dyDescent="0.2">
      <c r="A3427">
        <v>3514</v>
      </c>
      <c r="B3427" t="s">
        <v>7</v>
      </c>
      <c r="C3427" s="11" t="s">
        <v>41</v>
      </c>
      <c r="D3427" t="s">
        <v>3223</v>
      </c>
      <c r="E3427">
        <v>65.280000060796695</v>
      </c>
      <c r="F3427" t="str">
        <f t="shared" si="106"/>
        <v/>
      </c>
      <c r="G3427" t="str">
        <f t="shared" si="107"/>
        <v/>
      </c>
      <c r="H3427">
        <v>1996</v>
      </c>
      <c r="I3427"/>
      <c r="J3427" s="40">
        <v>0.5066666666666666</v>
      </c>
      <c r="K3427" s="11" t="b">
        <v>0</v>
      </c>
    </row>
    <row r="3428" spans="1:11" x14ac:dyDescent="0.2">
      <c r="A3428">
        <v>3515</v>
      </c>
      <c r="B3428" t="s">
        <v>18</v>
      </c>
      <c r="C3428" s="11" t="s">
        <v>41</v>
      </c>
      <c r="D3428" t="s">
        <v>3224</v>
      </c>
      <c r="E3428">
        <v>18.2</v>
      </c>
      <c r="F3428" t="str">
        <f t="shared" si="106"/>
        <v/>
      </c>
      <c r="G3428" t="str">
        <f t="shared" si="107"/>
        <v/>
      </c>
      <c r="H3428">
        <v>1897</v>
      </c>
      <c r="I3428"/>
      <c r="J3428" s="40" t="s">
        <v>85</v>
      </c>
      <c r="K3428" s="11" t="b">
        <v>0</v>
      </c>
    </row>
    <row r="3429" spans="1:11" x14ac:dyDescent="0.2">
      <c r="A3429">
        <v>3516</v>
      </c>
      <c r="B3429" t="s">
        <v>18</v>
      </c>
      <c r="C3429" s="11" t="s">
        <v>41</v>
      </c>
      <c r="D3429" t="s">
        <v>3225</v>
      </c>
      <c r="E3429">
        <v>100</v>
      </c>
      <c r="F3429" t="str">
        <f t="shared" si="106"/>
        <v/>
      </c>
      <c r="G3429" t="str">
        <f t="shared" si="107"/>
        <v/>
      </c>
      <c r="H3429">
        <v>2011</v>
      </c>
      <c r="I3429"/>
      <c r="J3429" s="40" t="s">
        <v>85</v>
      </c>
      <c r="K3429" s="11" t="b">
        <v>0</v>
      </c>
    </row>
    <row r="3430" spans="1:11" x14ac:dyDescent="0.2">
      <c r="A3430">
        <v>3517</v>
      </c>
      <c r="B3430" t="s">
        <v>18</v>
      </c>
      <c r="C3430" s="11" t="s">
        <v>44</v>
      </c>
      <c r="D3430" t="s">
        <v>3226</v>
      </c>
      <c r="E3430">
        <v>160.80000000000001</v>
      </c>
      <c r="F3430" t="str">
        <f t="shared" si="106"/>
        <v/>
      </c>
      <c r="G3430" t="str">
        <f t="shared" si="107"/>
        <v/>
      </c>
      <c r="H3430">
        <v>1963</v>
      </c>
      <c r="I3430"/>
      <c r="J3430" s="40" t="s">
        <v>85</v>
      </c>
      <c r="K3430" s="11" t="b">
        <v>0</v>
      </c>
    </row>
    <row r="3431" spans="1:11" x14ac:dyDescent="0.2">
      <c r="A3431">
        <v>3518</v>
      </c>
      <c r="B3431" t="s">
        <v>9</v>
      </c>
      <c r="C3431" s="11" t="s">
        <v>39</v>
      </c>
      <c r="D3431" t="s">
        <v>3227</v>
      </c>
      <c r="E3431">
        <v>100.35200004577599</v>
      </c>
      <c r="F3431" t="str">
        <f t="shared" si="106"/>
        <v/>
      </c>
      <c r="G3431" t="str">
        <f t="shared" si="107"/>
        <v/>
      </c>
      <c r="H3431">
        <v>2004</v>
      </c>
      <c r="I3431"/>
      <c r="J3431" s="40">
        <v>0.38740000000000002</v>
      </c>
      <c r="K3431" s="11" t="b">
        <v>0</v>
      </c>
    </row>
    <row r="3432" spans="1:11" x14ac:dyDescent="0.2">
      <c r="A3432">
        <v>3519</v>
      </c>
      <c r="B3432" t="s">
        <v>67</v>
      </c>
      <c r="C3432" s="11" t="s">
        <v>44</v>
      </c>
      <c r="D3432" t="s">
        <v>3228</v>
      </c>
      <c r="E3432">
        <v>19.392000018060202</v>
      </c>
      <c r="F3432" t="str">
        <f t="shared" si="106"/>
        <v/>
      </c>
      <c r="G3432" t="str">
        <f t="shared" si="107"/>
        <v/>
      </c>
      <c r="H3432">
        <v>1961</v>
      </c>
      <c r="I3432"/>
      <c r="J3432" s="40">
        <v>0.34068750000000003</v>
      </c>
      <c r="K3432" s="11" t="b">
        <v>0</v>
      </c>
    </row>
    <row r="3433" spans="1:11" x14ac:dyDescent="0.2">
      <c r="A3433">
        <v>3520</v>
      </c>
      <c r="B3433" t="s">
        <v>8</v>
      </c>
      <c r="C3433" s="11" t="s">
        <v>44</v>
      </c>
      <c r="D3433" t="s">
        <v>3229</v>
      </c>
      <c r="E3433">
        <v>42.140000019222498</v>
      </c>
      <c r="F3433" t="str">
        <f t="shared" si="106"/>
        <v/>
      </c>
      <c r="G3433" t="str">
        <f t="shared" si="107"/>
        <v/>
      </c>
      <c r="H3433">
        <v>1999</v>
      </c>
      <c r="I3433"/>
      <c r="J3433" s="40">
        <v>0.37439999999999996</v>
      </c>
      <c r="K3433" s="11" t="b">
        <v>1</v>
      </c>
    </row>
    <row r="3434" spans="1:11" x14ac:dyDescent="0.2">
      <c r="A3434">
        <v>3521</v>
      </c>
      <c r="B3434" t="s">
        <v>18</v>
      </c>
      <c r="C3434" s="11" t="s">
        <v>51</v>
      </c>
      <c r="D3434" t="s">
        <v>3230</v>
      </c>
      <c r="E3434">
        <v>40</v>
      </c>
      <c r="F3434" t="str">
        <f t="shared" si="106"/>
        <v/>
      </c>
      <c r="G3434" t="str">
        <f t="shared" si="107"/>
        <v/>
      </c>
      <c r="H3434">
        <v>1969</v>
      </c>
      <c r="I3434"/>
      <c r="J3434" s="40" t="s">
        <v>85</v>
      </c>
      <c r="K3434" s="11" t="b">
        <v>0</v>
      </c>
    </row>
    <row r="3435" spans="1:11" x14ac:dyDescent="0.2">
      <c r="A3435">
        <v>3522</v>
      </c>
      <c r="B3435" t="s">
        <v>18</v>
      </c>
      <c r="C3435" s="11" t="s">
        <v>57</v>
      </c>
      <c r="D3435" t="s">
        <v>3231</v>
      </c>
      <c r="E3435">
        <v>24.6</v>
      </c>
      <c r="F3435" t="str">
        <f t="shared" si="106"/>
        <v/>
      </c>
      <c r="G3435" t="str">
        <f t="shared" si="107"/>
        <v/>
      </c>
      <c r="H3435">
        <v>2006</v>
      </c>
      <c r="I3435"/>
      <c r="J3435" s="40" t="s">
        <v>85</v>
      </c>
      <c r="K3435" s="11" t="b">
        <v>0</v>
      </c>
    </row>
    <row r="3436" spans="1:11" x14ac:dyDescent="0.2">
      <c r="A3436">
        <v>3523</v>
      </c>
      <c r="B3436" t="s">
        <v>18</v>
      </c>
      <c r="C3436" s="11" t="s">
        <v>57</v>
      </c>
      <c r="D3436" t="s">
        <v>3232</v>
      </c>
      <c r="E3436">
        <v>262.8</v>
      </c>
      <c r="F3436" t="str">
        <f t="shared" si="106"/>
        <v/>
      </c>
      <c r="G3436" t="str">
        <f t="shared" si="107"/>
        <v/>
      </c>
      <c r="H3436">
        <v>1967</v>
      </c>
      <c r="I3436"/>
      <c r="J3436" s="40" t="s">
        <v>85</v>
      </c>
      <c r="K3436" s="11" t="b">
        <v>0</v>
      </c>
    </row>
    <row r="3437" spans="1:11" x14ac:dyDescent="0.2">
      <c r="A3437">
        <v>3524</v>
      </c>
      <c r="B3437" t="s">
        <v>18</v>
      </c>
      <c r="C3437" s="11" t="s">
        <v>57</v>
      </c>
      <c r="D3437" t="s">
        <v>3233</v>
      </c>
      <c r="E3437">
        <v>35.96</v>
      </c>
      <c r="F3437" t="str">
        <f t="shared" si="106"/>
        <v/>
      </c>
      <c r="G3437" t="str">
        <f t="shared" si="107"/>
        <v/>
      </c>
      <c r="H3437">
        <v>1955</v>
      </c>
      <c r="I3437"/>
      <c r="J3437" s="40" t="s">
        <v>85</v>
      </c>
      <c r="K3437" s="11" t="b">
        <v>0</v>
      </c>
    </row>
    <row r="3438" spans="1:11" x14ac:dyDescent="0.2">
      <c r="A3438">
        <v>3525</v>
      </c>
      <c r="B3438" t="s">
        <v>7</v>
      </c>
      <c r="C3438" s="11" t="s">
        <v>60</v>
      </c>
      <c r="D3438" t="s">
        <v>3234</v>
      </c>
      <c r="E3438">
        <v>1128.96000105143</v>
      </c>
      <c r="F3438" t="str">
        <f t="shared" si="106"/>
        <v/>
      </c>
      <c r="G3438" t="str">
        <f t="shared" si="107"/>
        <v/>
      </c>
      <c r="H3438">
        <v>2004</v>
      </c>
      <c r="I3438"/>
      <c r="J3438" s="40">
        <v>0.56000000000000005</v>
      </c>
      <c r="K3438" s="11" t="b">
        <v>0</v>
      </c>
    </row>
    <row r="3439" spans="1:11" x14ac:dyDescent="0.2">
      <c r="A3439">
        <v>3528</v>
      </c>
      <c r="B3439" t="s">
        <v>18</v>
      </c>
      <c r="C3439" s="11" t="s">
        <v>57</v>
      </c>
      <c r="D3439" t="s">
        <v>3235</v>
      </c>
      <c r="E3439">
        <v>283.2</v>
      </c>
      <c r="F3439" t="str">
        <f t="shared" si="106"/>
        <v/>
      </c>
      <c r="G3439" t="str">
        <f t="shared" si="107"/>
        <v/>
      </c>
      <c r="H3439">
        <v>1936</v>
      </c>
      <c r="I3439"/>
      <c r="J3439" s="40" t="s">
        <v>85</v>
      </c>
      <c r="K3439" s="11" t="b">
        <v>0</v>
      </c>
    </row>
    <row r="3440" spans="1:11" x14ac:dyDescent="0.2">
      <c r="A3440">
        <v>3529</v>
      </c>
      <c r="B3440" t="s">
        <v>18</v>
      </c>
      <c r="C3440" s="11" t="s">
        <v>51</v>
      </c>
      <c r="D3440" t="s">
        <v>3236</v>
      </c>
      <c r="E3440">
        <v>278.5</v>
      </c>
      <c r="F3440" t="str">
        <f t="shared" si="106"/>
        <v/>
      </c>
      <c r="G3440" t="str">
        <f t="shared" si="107"/>
        <v/>
      </c>
      <c r="H3440">
        <v>1956</v>
      </c>
      <c r="I3440"/>
      <c r="J3440" s="40" t="s">
        <v>85</v>
      </c>
      <c r="K3440" s="11" t="b">
        <v>0</v>
      </c>
    </row>
    <row r="3441" spans="1:11" x14ac:dyDescent="0.2">
      <c r="A3441">
        <v>3530</v>
      </c>
      <c r="B3441" t="s">
        <v>6</v>
      </c>
      <c r="C3441" s="11" t="s">
        <v>50</v>
      </c>
      <c r="D3441" t="s">
        <v>3237</v>
      </c>
      <c r="E3441">
        <v>148.799999952316</v>
      </c>
      <c r="F3441" t="str">
        <f t="shared" si="106"/>
        <v/>
      </c>
      <c r="G3441" t="str">
        <f t="shared" si="107"/>
        <v/>
      </c>
      <c r="H3441">
        <v>1986</v>
      </c>
      <c r="I3441"/>
      <c r="J3441" s="40">
        <v>0.41037499999999999</v>
      </c>
      <c r="K3441" s="11" t="b">
        <v>1</v>
      </c>
    </row>
    <row r="3442" spans="1:11" x14ac:dyDescent="0.2">
      <c r="A3442">
        <v>3531</v>
      </c>
      <c r="B3442" t="s">
        <v>18</v>
      </c>
      <c r="C3442" s="11" t="s">
        <v>50</v>
      </c>
      <c r="D3442" t="s">
        <v>3238</v>
      </c>
      <c r="E3442">
        <v>10.625</v>
      </c>
      <c r="F3442" t="str">
        <f t="shared" si="106"/>
        <v/>
      </c>
      <c r="G3442" t="str">
        <f t="shared" si="107"/>
        <v/>
      </c>
      <c r="H3442">
        <v>1985</v>
      </c>
      <c r="I3442"/>
      <c r="J3442" s="40" t="s">
        <v>85</v>
      </c>
      <c r="K3442" s="11" t="b">
        <v>0</v>
      </c>
    </row>
    <row r="3443" spans="1:11" x14ac:dyDescent="0.2">
      <c r="A3443">
        <v>3532</v>
      </c>
      <c r="B3443" t="s">
        <v>18</v>
      </c>
      <c r="C3443" s="11" t="s">
        <v>74</v>
      </c>
      <c r="D3443" t="s">
        <v>3239</v>
      </c>
      <c r="E3443">
        <v>402</v>
      </c>
      <c r="F3443" t="str">
        <f t="shared" si="106"/>
        <v/>
      </c>
      <c r="G3443" t="str">
        <f t="shared" si="107"/>
        <v/>
      </c>
      <c r="H3443">
        <v>1974</v>
      </c>
      <c r="I3443"/>
      <c r="J3443" s="40" t="s">
        <v>85</v>
      </c>
      <c r="K3443" s="11" t="b">
        <v>0</v>
      </c>
    </row>
    <row r="3444" spans="1:11" x14ac:dyDescent="0.2">
      <c r="A3444">
        <v>3533</v>
      </c>
      <c r="B3444" t="s">
        <v>7</v>
      </c>
      <c r="C3444" s="11" t="s">
        <v>74</v>
      </c>
      <c r="D3444" t="s">
        <v>3240</v>
      </c>
      <c r="E3444">
        <v>138.240000128746</v>
      </c>
      <c r="F3444" t="str">
        <f t="shared" si="106"/>
        <v/>
      </c>
      <c r="G3444" t="str">
        <f t="shared" si="107"/>
        <v/>
      </c>
      <c r="H3444">
        <v>2005</v>
      </c>
      <c r="I3444"/>
      <c r="J3444" s="40">
        <v>0.56666666666666676</v>
      </c>
      <c r="K3444" s="11" t="b">
        <v>0</v>
      </c>
    </row>
    <row r="3445" spans="1:11" x14ac:dyDescent="0.2">
      <c r="A3445">
        <v>3534</v>
      </c>
      <c r="B3445" t="s">
        <v>7</v>
      </c>
      <c r="C3445" s="11" t="s">
        <v>74</v>
      </c>
      <c r="D3445" t="s">
        <v>3241</v>
      </c>
      <c r="E3445">
        <v>403.20000037550898</v>
      </c>
      <c r="F3445" t="str">
        <f t="shared" si="106"/>
        <v/>
      </c>
      <c r="G3445" t="str">
        <f t="shared" si="107"/>
        <v/>
      </c>
      <c r="H3445">
        <v>2008</v>
      </c>
      <c r="I3445"/>
      <c r="J3445" s="40">
        <v>0.58666666666666667</v>
      </c>
      <c r="K3445" s="11" t="b">
        <v>1</v>
      </c>
    </row>
    <row r="3446" spans="1:11" x14ac:dyDescent="0.2">
      <c r="A3446">
        <v>3535</v>
      </c>
      <c r="B3446" t="s">
        <v>66</v>
      </c>
      <c r="C3446" s="11" t="s">
        <v>74</v>
      </c>
      <c r="D3446" t="s">
        <v>3241</v>
      </c>
      <c r="E3446">
        <v>211.20000019669499</v>
      </c>
      <c r="F3446" t="str">
        <f t="shared" si="106"/>
        <v/>
      </c>
      <c r="G3446" t="str">
        <f t="shared" si="107"/>
        <v/>
      </c>
      <c r="H3446">
        <v>1978</v>
      </c>
      <c r="I3446"/>
      <c r="J3446" s="40">
        <v>0.39487499999999998</v>
      </c>
      <c r="K3446" s="11" t="b">
        <v>1</v>
      </c>
    </row>
    <row r="3447" spans="1:11" x14ac:dyDescent="0.2">
      <c r="A3447">
        <v>3536</v>
      </c>
      <c r="B3447" t="s">
        <v>18</v>
      </c>
      <c r="C3447" s="11" t="s">
        <v>55</v>
      </c>
      <c r="D3447" t="s">
        <v>3242</v>
      </c>
      <c r="E3447">
        <v>36.799999999999997</v>
      </c>
      <c r="F3447" t="str">
        <f t="shared" si="106"/>
        <v/>
      </c>
      <c r="G3447" t="str">
        <f t="shared" si="107"/>
        <v/>
      </c>
      <c r="H3447">
        <v>1968</v>
      </c>
      <c r="I3447"/>
      <c r="J3447" s="40" t="s">
        <v>85</v>
      </c>
      <c r="K3447" s="11" t="b">
        <v>0</v>
      </c>
    </row>
    <row r="3448" spans="1:11" x14ac:dyDescent="0.2">
      <c r="A3448">
        <v>3537</v>
      </c>
      <c r="B3448" t="s">
        <v>66</v>
      </c>
      <c r="C3448" s="11" t="s">
        <v>55</v>
      </c>
      <c r="D3448" t="s">
        <v>3243</v>
      </c>
      <c r="E3448">
        <v>38.400000035762801</v>
      </c>
      <c r="F3448" t="str">
        <f t="shared" si="106"/>
        <v/>
      </c>
      <c r="G3448" t="str">
        <f t="shared" si="107"/>
        <v/>
      </c>
      <c r="H3448">
        <v>1966</v>
      </c>
      <c r="I3448"/>
      <c r="J3448" s="40">
        <v>0.35662500000000003</v>
      </c>
      <c r="K3448" s="11" t="b">
        <v>0</v>
      </c>
    </row>
    <row r="3449" spans="1:11" x14ac:dyDescent="0.2">
      <c r="A3449">
        <v>3538</v>
      </c>
      <c r="B3449" t="s">
        <v>67</v>
      </c>
      <c r="C3449" s="11" t="s">
        <v>55</v>
      </c>
      <c r="D3449" t="s">
        <v>3244</v>
      </c>
      <c r="E3449">
        <v>307.20000028610201</v>
      </c>
      <c r="F3449" t="str">
        <f t="shared" si="106"/>
        <v/>
      </c>
      <c r="G3449" t="str">
        <f t="shared" si="107"/>
        <v/>
      </c>
      <c r="H3449">
        <v>1978</v>
      </c>
      <c r="I3449"/>
      <c r="J3449" s="40">
        <v>0.39487499999999998</v>
      </c>
      <c r="K3449" s="11" t="b">
        <v>0</v>
      </c>
    </row>
    <row r="3450" spans="1:11" x14ac:dyDescent="0.2">
      <c r="A3450">
        <v>3539</v>
      </c>
      <c r="B3450" t="s">
        <v>7</v>
      </c>
      <c r="C3450" s="11" t="s">
        <v>42</v>
      </c>
      <c r="D3450" t="s">
        <v>3245</v>
      </c>
      <c r="E3450">
        <v>748.800000697374</v>
      </c>
      <c r="F3450" t="str">
        <f t="shared" si="106"/>
        <v/>
      </c>
      <c r="G3450" t="str">
        <f t="shared" si="107"/>
        <v/>
      </c>
      <c r="H3450">
        <v>2004</v>
      </c>
      <c r="I3450"/>
      <c r="J3450" s="40">
        <v>0.56000000000000005</v>
      </c>
      <c r="K3450" s="11" t="b">
        <v>1</v>
      </c>
    </row>
    <row r="3451" spans="1:11" x14ac:dyDescent="0.2">
      <c r="A3451">
        <v>3540</v>
      </c>
      <c r="B3451" t="s">
        <v>18</v>
      </c>
      <c r="C3451" s="11" t="s">
        <v>58</v>
      </c>
      <c r="D3451" t="s">
        <v>3246</v>
      </c>
      <c r="E3451">
        <v>11.1</v>
      </c>
      <c r="F3451" t="str">
        <f t="shared" si="106"/>
        <v/>
      </c>
      <c r="G3451" t="str">
        <f t="shared" si="107"/>
        <v/>
      </c>
      <c r="H3451">
        <v>1928</v>
      </c>
      <c r="I3451"/>
      <c r="J3451" s="40" t="s">
        <v>85</v>
      </c>
      <c r="K3451" s="11" t="b">
        <v>0</v>
      </c>
    </row>
    <row r="3452" spans="1:11" x14ac:dyDescent="0.2">
      <c r="A3452">
        <v>3541</v>
      </c>
      <c r="B3452" t="s">
        <v>9</v>
      </c>
      <c r="C3452" s="11" t="s">
        <v>57</v>
      </c>
      <c r="D3452" t="s">
        <v>3247</v>
      </c>
      <c r="E3452">
        <v>16.1700000073761</v>
      </c>
      <c r="F3452" t="str">
        <f t="shared" si="106"/>
        <v/>
      </c>
      <c r="G3452" t="str">
        <f t="shared" si="107"/>
        <v/>
      </c>
      <c r="H3452">
        <v>2002</v>
      </c>
      <c r="I3452"/>
      <c r="J3452" s="40">
        <v>0.38219999999999998</v>
      </c>
      <c r="K3452" s="11" t="b">
        <v>1</v>
      </c>
    </row>
    <row r="3453" spans="1:11" x14ac:dyDescent="0.2">
      <c r="A3453">
        <v>3542</v>
      </c>
      <c r="B3453" t="s">
        <v>4</v>
      </c>
      <c r="C3453" s="11" t="s">
        <v>37</v>
      </c>
      <c r="D3453" t="s">
        <v>3248</v>
      </c>
      <c r="E3453">
        <v>3639.4499971456798</v>
      </c>
      <c r="F3453" t="str">
        <f t="shared" si="106"/>
        <v/>
      </c>
      <c r="G3453" t="str">
        <f t="shared" si="107"/>
        <v/>
      </c>
      <c r="H3453">
        <v>1975</v>
      </c>
      <c r="I3453"/>
      <c r="J3453" s="40">
        <v>0.33</v>
      </c>
      <c r="K3453" s="11" t="b">
        <v>0</v>
      </c>
    </row>
    <row r="3454" spans="1:11" x14ac:dyDescent="0.2">
      <c r="A3454">
        <v>3544</v>
      </c>
      <c r="B3454" t="s">
        <v>21</v>
      </c>
      <c r="C3454" s="11" t="s">
        <v>39</v>
      </c>
      <c r="D3454" t="s">
        <v>3249</v>
      </c>
      <c r="E3454">
        <v>16</v>
      </c>
      <c r="F3454" t="str">
        <f t="shared" si="106"/>
        <v/>
      </c>
      <c r="G3454" t="str">
        <f t="shared" si="107"/>
        <v/>
      </c>
      <c r="H3454">
        <v>2002</v>
      </c>
      <c r="I3454"/>
      <c r="J3454" s="40" t="s">
        <v>85</v>
      </c>
      <c r="K3454" s="11" t="b">
        <v>1</v>
      </c>
    </row>
    <row r="3455" spans="1:11" x14ac:dyDescent="0.2">
      <c r="A3455">
        <v>3545</v>
      </c>
      <c r="B3455" t="s">
        <v>8</v>
      </c>
      <c r="C3455" s="11" t="s">
        <v>38</v>
      </c>
      <c r="D3455" t="s">
        <v>3250</v>
      </c>
      <c r="E3455">
        <v>10.780000004917399</v>
      </c>
      <c r="F3455" t="str">
        <f t="shared" si="106"/>
        <v/>
      </c>
      <c r="G3455" t="str">
        <f t="shared" si="107"/>
        <v/>
      </c>
      <c r="H3455">
        <v>1997</v>
      </c>
      <c r="I3455"/>
      <c r="J3455" s="40">
        <v>0.36920000000000003</v>
      </c>
      <c r="K3455" s="11" t="b">
        <v>0</v>
      </c>
    </row>
    <row r="3456" spans="1:11" x14ac:dyDescent="0.2">
      <c r="A3456">
        <v>3546</v>
      </c>
      <c r="B3456" t="s">
        <v>7</v>
      </c>
      <c r="C3456" s="11" t="s">
        <v>43</v>
      </c>
      <c r="D3456" t="s">
        <v>3251</v>
      </c>
      <c r="E3456">
        <v>344.64000032097101</v>
      </c>
      <c r="F3456" t="str">
        <f t="shared" si="106"/>
        <v/>
      </c>
      <c r="G3456" t="str">
        <f t="shared" si="107"/>
        <v/>
      </c>
      <c r="H3456">
        <v>1998</v>
      </c>
      <c r="I3456"/>
      <c r="J3456" s="40">
        <v>0.52</v>
      </c>
      <c r="K3456" s="11" t="b">
        <v>0</v>
      </c>
    </row>
    <row r="3457" spans="1:11" x14ac:dyDescent="0.2">
      <c r="A3457">
        <v>3547</v>
      </c>
      <c r="B3457" t="s">
        <v>18</v>
      </c>
      <c r="C3457" s="11" t="s">
        <v>52</v>
      </c>
      <c r="D3457" t="s">
        <v>3252</v>
      </c>
      <c r="E3457">
        <v>16.899999999999999</v>
      </c>
      <c r="F3457" t="str">
        <f t="shared" si="106"/>
        <v/>
      </c>
      <c r="G3457" t="str">
        <f t="shared" si="107"/>
        <v/>
      </c>
      <c r="H3457">
        <v>2008</v>
      </c>
      <c r="I3457"/>
      <c r="J3457" s="40" t="s">
        <v>85</v>
      </c>
      <c r="K3457" s="11" t="b">
        <v>0</v>
      </c>
    </row>
    <row r="3458" spans="1:11" x14ac:dyDescent="0.2">
      <c r="A3458">
        <v>3548</v>
      </c>
      <c r="B3458" t="s">
        <v>18</v>
      </c>
      <c r="C3458" s="11" t="s">
        <v>57</v>
      </c>
      <c r="D3458" t="s">
        <v>3253</v>
      </c>
      <c r="E3458">
        <v>15</v>
      </c>
      <c r="F3458" t="str">
        <f t="shared" ref="F3458:F3521" si="108">IF(B3458="PSP",E3458,"")</f>
        <v/>
      </c>
      <c r="G3458" t="str">
        <f t="shared" ref="G3458:G3521" si="109">IF(B3458="PSP",E3458*8,"")</f>
        <v/>
      </c>
      <c r="H3458">
        <v>1992</v>
      </c>
      <c r="I3458"/>
      <c r="J3458" s="40" t="s">
        <v>85</v>
      </c>
      <c r="K3458" s="11" t="b">
        <v>0</v>
      </c>
    </row>
    <row r="3459" spans="1:11" x14ac:dyDescent="0.2">
      <c r="A3459">
        <v>3549</v>
      </c>
      <c r="B3459" t="s">
        <v>21</v>
      </c>
      <c r="C3459" s="11" t="s">
        <v>36</v>
      </c>
      <c r="D3459" t="s">
        <v>3254</v>
      </c>
      <c r="E3459">
        <v>10.46</v>
      </c>
      <c r="F3459" t="str">
        <f t="shared" si="108"/>
        <v/>
      </c>
      <c r="G3459" t="str">
        <f t="shared" si="109"/>
        <v/>
      </c>
      <c r="H3459">
        <v>2002</v>
      </c>
      <c r="I3459"/>
      <c r="J3459" s="40" t="s">
        <v>85</v>
      </c>
      <c r="K3459" s="11" t="b">
        <v>1</v>
      </c>
    </row>
    <row r="3460" spans="1:11" x14ac:dyDescent="0.2">
      <c r="A3460">
        <v>3550</v>
      </c>
      <c r="B3460" t="s">
        <v>18</v>
      </c>
      <c r="C3460" s="11" t="s">
        <v>51</v>
      </c>
      <c r="D3460" t="s">
        <v>3255</v>
      </c>
      <c r="E3460">
        <v>44</v>
      </c>
      <c r="F3460" t="str">
        <f t="shared" si="108"/>
        <v/>
      </c>
      <c r="G3460" t="str">
        <f t="shared" si="109"/>
        <v/>
      </c>
      <c r="H3460">
        <v>1920</v>
      </c>
      <c r="I3460"/>
      <c r="J3460" s="40" t="s">
        <v>85</v>
      </c>
      <c r="K3460" s="11" t="b">
        <v>0</v>
      </c>
    </row>
    <row r="3461" spans="1:11" x14ac:dyDescent="0.2">
      <c r="A3461">
        <v>3551</v>
      </c>
      <c r="B3461" t="s">
        <v>18</v>
      </c>
      <c r="C3461" s="11" t="s">
        <v>37</v>
      </c>
      <c r="D3461" t="s">
        <v>3256</v>
      </c>
      <c r="E3461">
        <v>320</v>
      </c>
      <c r="F3461" t="str">
        <f t="shared" si="108"/>
        <v/>
      </c>
      <c r="G3461" t="str">
        <f t="shared" si="109"/>
        <v/>
      </c>
      <c r="H3461">
        <v>1976</v>
      </c>
      <c r="I3461"/>
      <c r="J3461" s="40" t="s">
        <v>85</v>
      </c>
      <c r="K3461" s="11" t="b">
        <v>0</v>
      </c>
    </row>
    <row r="3462" spans="1:11" x14ac:dyDescent="0.2">
      <c r="A3462">
        <v>3552</v>
      </c>
      <c r="B3462" t="s">
        <v>18</v>
      </c>
      <c r="C3462" s="11" t="s">
        <v>49</v>
      </c>
      <c r="D3462" t="s">
        <v>3257</v>
      </c>
      <c r="E3462">
        <v>40</v>
      </c>
      <c r="F3462" t="str">
        <f t="shared" si="108"/>
        <v/>
      </c>
      <c r="G3462" t="str">
        <f t="shared" si="109"/>
        <v/>
      </c>
      <c r="H3462">
        <v>2006</v>
      </c>
      <c r="I3462"/>
      <c r="J3462" s="40" t="s">
        <v>85</v>
      </c>
      <c r="K3462" s="11" t="b">
        <v>0</v>
      </c>
    </row>
    <row r="3463" spans="1:11" x14ac:dyDescent="0.2">
      <c r="A3463">
        <v>3553</v>
      </c>
      <c r="B3463" t="s">
        <v>18</v>
      </c>
      <c r="C3463" s="11" t="s">
        <v>52</v>
      </c>
      <c r="D3463" t="s">
        <v>3258</v>
      </c>
      <c r="E3463">
        <v>213.1</v>
      </c>
      <c r="F3463" t="str">
        <f t="shared" si="108"/>
        <v/>
      </c>
      <c r="G3463" t="str">
        <f t="shared" si="109"/>
        <v/>
      </c>
      <c r="H3463">
        <v>1929</v>
      </c>
      <c r="I3463"/>
      <c r="J3463" s="40" t="s">
        <v>85</v>
      </c>
      <c r="K3463" s="11" t="b">
        <v>0</v>
      </c>
    </row>
    <row r="3464" spans="1:11" x14ac:dyDescent="0.2">
      <c r="A3464">
        <v>3554</v>
      </c>
      <c r="B3464" t="s">
        <v>8</v>
      </c>
      <c r="C3464" s="11" t="s">
        <v>52</v>
      </c>
      <c r="D3464" t="s">
        <v>3259</v>
      </c>
      <c r="E3464">
        <v>54.625200024917703</v>
      </c>
      <c r="F3464" t="str">
        <f t="shared" si="108"/>
        <v/>
      </c>
      <c r="G3464" t="str">
        <f t="shared" si="109"/>
        <v/>
      </c>
      <c r="H3464">
        <v>1997</v>
      </c>
      <c r="I3464"/>
      <c r="J3464" s="40">
        <v>0.36920000000000003</v>
      </c>
      <c r="K3464" s="11" t="b">
        <v>1</v>
      </c>
    </row>
    <row r="3465" spans="1:11" x14ac:dyDescent="0.2">
      <c r="A3465">
        <v>3555</v>
      </c>
      <c r="B3465" t="s">
        <v>18</v>
      </c>
      <c r="C3465" s="11" t="s">
        <v>44</v>
      </c>
      <c r="D3465" t="s">
        <v>3260</v>
      </c>
      <c r="E3465">
        <v>25.8</v>
      </c>
      <c r="F3465" t="str">
        <f t="shared" si="108"/>
        <v/>
      </c>
      <c r="G3465" t="str">
        <f t="shared" si="109"/>
        <v/>
      </c>
      <c r="H3465">
        <v>1979</v>
      </c>
      <c r="I3465"/>
      <c r="J3465" s="40" t="s">
        <v>85</v>
      </c>
      <c r="K3465" s="11" t="b">
        <v>0</v>
      </c>
    </row>
    <row r="3466" spans="1:11" x14ac:dyDescent="0.2">
      <c r="A3466">
        <v>3556</v>
      </c>
      <c r="B3466" t="s">
        <v>7</v>
      </c>
      <c r="C3466" s="11" t="s">
        <v>52</v>
      </c>
      <c r="D3466" t="s">
        <v>3261</v>
      </c>
      <c r="E3466">
        <v>17.8560000166297</v>
      </c>
      <c r="F3466" t="str">
        <f t="shared" si="108"/>
        <v/>
      </c>
      <c r="G3466" t="str">
        <f t="shared" si="109"/>
        <v/>
      </c>
      <c r="H3466">
        <v>1999</v>
      </c>
      <c r="I3466"/>
      <c r="J3466" s="40">
        <v>0.52666666666666662</v>
      </c>
      <c r="K3466" s="11" t="b">
        <v>1</v>
      </c>
    </row>
    <row r="3467" spans="1:11" x14ac:dyDescent="0.2">
      <c r="A3467">
        <v>3557</v>
      </c>
      <c r="B3467" t="s">
        <v>7</v>
      </c>
      <c r="C3467" s="11" t="s">
        <v>52</v>
      </c>
      <c r="D3467" t="s">
        <v>3262</v>
      </c>
      <c r="E3467">
        <v>768.00000071525596</v>
      </c>
      <c r="F3467" t="str">
        <f t="shared" si="108"/>
        <v/>
      </c>
      <c r="G3467" t="str">
        <f t="shared" si="109"/>
        <v/>
      </c>
      <c r="H3467">
        <v>2008</v>
      </c>
      <c r="I3467"/>
      <c r="J3467" s="40">
        <v>0.58666666666666667</v>
      </c>
      <c r="K3467" s="11" t="b">
        <v>0</v>
      </c>
    </row>
    <row r="3468" spans="1:11" x14ac:dyDescent="0.2">
      <c r="A3468">
        <v>3558</v>
      </c>
      <c r="B3468" t="s">
        <v>9</v>
      </c>
      <c r="C3468" s="11" t="s">
        <v>41</v>
      </c>
      <c r="D3468" t="s">
        <v>3263</v>
      </c>
      <c r="E3468">
        <v>24.607800011224999</v>
      </c>
      <c r="F3468" t="str">
        <f t="shared" si="108"/>
        <v/>
      </c>
      <c r="G3468" t="str">
        <f t="shared" si="109"/>
        <v/>
      </c>
      <c r="H3468">
        <v>1980</v>
      </c>
      <c r="I3468"/>
      <c r="J3468" s="40">
        <v>0.32500000000000001</v>
      </c>
      <c r="K3468" s="11" t="b">
        <v>0</v>
      </c>
    </row>
    <row r="3469" spans="1:11" x14ac:dyDescent="0.2">
      <c r="A3469">
        <v>3559</v>
      </c>
      <c r="B3469" t="s">
        <v>9</v>
      </c>
      <c r="C3469" s="11" t="s">
        <v>34</v>
      </c>
      <c r="D3469" t="s">
        <v>3264</v>
      </c>
      <c r="E3469">
        <v>12.740000005811501</v>
      </c>
      <c r="F3469" t="str">
        <f t="shared" si="108"/>
        <v/>
      </c>
      <c r="G3469" t="str">
        <f t="shared" si="109"/>
        <v/>
      </c>
      <c r="H3469">
        <v>1992</v>
      </c>
      <c r="I3469"/>
      <c r="J3469" s="40">
        <v>0.35619999999999996</v>
      </c>
      <c r="K3469" s="11" t="b">
        <v>0</v>
      </c>
    </row>
    <row r="3470" spans="1:11" x14ac:dyDescent="0.2">
      <c r="A3470">
        <v>3560</v>
      </c>
      <c r="B3470" t="s">
        <v>66</v>
      </c>
      <c r="C3470" s="11" t="s">
        <v>44</v>
      </c>
      <c r="D3470" t="s">
        <v>3265</v>
      </c>
      <c r="E3470">
        <v>29.1840000271797</v>
      </c>
      <c r="F3470" t="str">
        <f t="shared" si="108"/>
        <v/>
      </c>
      <c r="G3470" t="str">
        <f t="shared" si="109"/>
        <v/>
      </c>
      <c r="H3470">
        <v>1972</v>
      </c>
      <c r="I3470"/>
      <c r="J3470" s="40">
        <v>0.37575000000000003</v>
      </c>
      <c r="K3470" s="11" t="b">
        <v>1</v>
      </c>
    </row>
    <row r="3471" spans="1:11" x14ac:dyDescent="0.2">
      <c r="A3471">
        <v>3561</v>
      </c>
      <c r="B3471" t="s">
        <v>18</v>
      </c>
      <c r="C3471" s="11" t="s">
        <v>51</v>
      </c>
      <c r="D3471" t="s">
        <v>3266</v>
      </c>
      <c r="E3471">
        <v>27</v>
      </c>
      <c r="F3471" t="str">
        <f t="shared" si="108"/>
        <v/>
      </c>
      <c r="G3471" t="str">
        <f t="shared" si="109"/>
        <v/>
      </c>
      <c r="H3471">
        <v>1956</v>
      </c>
      <c r="I3471"/>
      <c r="J3471" s="40" t="s">
        <v>85</v>
      </c>
      <c r="K3471" s="11" t="b">
        <v>0</v>
      </c>
    </row>
    <row r="3472" spans="1:11" x14ac:dyDescent="0.2">
      <c r="A3472">
        <v>3562</v>
      </c>
      <c r="B3472" t="s">
        <v>66</v>
      </c>
      <c r="C3472" s="11" t="s">
        <v>41</v>
      </c>
      <c r="D3472" t="s">
        <v>3267</v>
      </c>
      <c r="E3472">
        <v>467.52000043541199</v>
      </c>
      <c r="F3472" t="str">
        <f t="shared" si="108"/>
        <v/>
      </c>
      <c r="G3472" t="str">
        <f t="shared" si="109"/>
        <v/>
      </c>
      <c r="H3472">
        <v>1973</v>
      </c>
      <c r="I3472"/>
      <c r="J3472" s="40">
        <v>0.37893749999999998</v>
      </c>
      <c r="K3472" s="11" t="b">
        <v>0</v>
      </c>
    </row>
    <row r="3473" spans="1:11" x14ac:dyDescent="0.2">
      <c r="A3473">
        <v>3563</v>
      </c>
      <c r="B3473" t="s">
        <v>8</v>
      </c>
      <c r="C3473" s="11" t="s">
        <v>41</v>
      </c>
      <c r="D3473" t="s">
        <v>3267</v>
      </c>
      <c r="E3473">
        <v>53.900000024586902</v>
      </c>
      <c r="F3473" t="str">
        <f t="shared" si="108"/>
        <v/>
      </c>
      <c r="G3473" t="str">
        <f t="shared" si="109"/>
        <v/>
      </c>
      <c r="H3473">
        <v>1974</v>
      </c>
      <c r="I3473"/>
      <c r="J3473" s="40">
        <v>0.30940000000000001</v>
      </c>
      <c r="K3473" s="11" t="b">
        <v>0</v>
      </c>
    </row>
    <row r="3474" spans="1:11" x14ac:dyDescent="0.2">
      <c r="A3474">
        <v>3564</v>
      </c>
      <c r="B3474" t="s">
        <v>10</v>
      </c>
      <c r="C3474" s="11" t="s">
        <v>51</v>
      </c>
      <c r="D3474" t="s">
        <v>3268</v>
      </c>
      <c r="E3474">
        <v>163.19999999999999</v>
      </c>
      <c r="F3474">
        <f t="shared" si="108"/>
        <v>163.19999999999999</v>
      </c>
      <c r="G3474">
        <f t="shared" si="109"/>
        <v>1305.5999999999999</v>
      </c>
      <c r="H3474">
        <v>1968</v>
      </c>
      <c r="I3474"/>
      <c r="J3474" s="40" t="s">
        <v>85</v>
      </c>
      <c r="K3474" s="11" t="b">
        <v>0</v>
      </c>
    </row>
    <row r="3475" spans="1:11" x14ac:dyDescent="0.2">
      <c r="A3475">
        <v>3565</v>
      </c>
      <c r="B3475" t="s">
        <v>7</v>
      </c>
      <c r="C3475" s="11" t="s">
        <v>42</v>
      </c>
      <c r="D3475" t="s">
        <v>3269</v>
      </c>
      <c r="E3475">
        <v>211.584000197053</v>
      </c>
      <c r="F3475" t="str">
        <f t="shared" si="108"/>
        <v/>
      </c>
      <c r="G3475" t="str">
        <f t="shared" si="109"/>
        <v/>
      </c>
      <c r="H3475">
        <v>1995</v>
      </c>
      <c r="I3475"/>
      <c r="J3475" s="40">
        <v>0.5</v>
      </c>
      <c r="K3475" s="11" t="b">
        <v>0</v>
      </c>
    </row>
    <row r="3476" spans="1:11" x14ac:dyDescent="0.2">
      <c r="A3476">
        <v>3566</v>
      </c>
      <c r="B3476" t="s">
        <v>8</v>
      </c>
      <c r="C3476" s="11" t="s">
        <v>42</v>
      </c>
      <c r="D3476" t="s">
        <v>3269</v>
      </c>
      <c r="E3476">
        <v>49.980000022798798</v>
      </c>
      <c r="F3476" t="str">
        <f t="shared" si="108"/>
        <v/>
      </c>
      <c r="G3476" t="str">
        <f t="shared" si="109"/>
        <v/>
      </c>
      <c r="H3476">
        <v>1982</v>
      </c>
      <c r="I3476"/>
      <c r="J3476" s="40">
        <v>0.33020000000000005</v>
      </c>
      <c r="K3476" s="11" t="b">
        <v>1</v>
      </c>
    </row>
    <row r="3477" spans="1:11" x14ac:dyDescent="0.2">
      <c r="A3477">
        <v>3567</v>
      </c>
      <c r="B3477" t="s">
        <v>18</v>
      </c>
      <c r="C3477" s="11" t="s">
        <v>44</v>
      </c>
      <c r="D3477" t="s">
        <v>3270</v>
      </c>
      <c r="E3477">
        <v>10.199999999999999</v>
      </c>
      <c r="F3477" t="str">
        <f t="shared" si="108"/>
        <v/>
      </c>
      <c r="G3477" t="str">
        <f t="shared" si="109"/>
        <v/>
      </c>
      <c r="H3477">
        <v>1931</v>
      </c>
      <c r="I3477"/>
      <c r="J3477" s="40" t="s">
        <v>85</v>
      </c>
      <c r="K3477" s="11" t="b">
        <v>0</v>
      </c>
    </row>
    <row r="3478" spans="1:11" x14ac:dyDescent="0.2">
      <c r="A3478">
        <v>3568</v>
      </c>
      <c r="B3478" t="s">
        <v>7</v>
      </c>
      <c r="C3478" s="11" t="s">
        <v>34</v>
      </c>
      <c r="D3478" t="s">
        <v>3271</v>
      </c>
      <c r="E3478">
        <v>710.40000066161201</v>
      </c>
      <c r="F3478" t="str">
        <f t="shared" si="108"/>
        <v/>
      </c>
      <c r="G3478" t="str">
        <f t="shared" si="109"/>
        <v/>
      </c>
      <c r="H3478">
        <v>1998</v>
      </c>
      <c r="I3478"/>
      <c r="J3478" s="40">
        <v>0.52</v>
      </c>
      <c r="K3478" s="11" t="b">
        <v>0</v>
      </c>
    </row>
    <row r="3479" spans="1:11" x14ac:dyDescent="0.2">
      <c r="A3479">
        <v>3569</v>
      </c>
      <c r="B3479" t="s">
        <v>21</v>
      </c>
      <c r="C3479" s="11" t="s">
        <v>60</v>
      </c>
      <c r="D3479" t="s">
        <v>3272</v>
      </c>
      <c r="E3479">
        <v>11</v>
      </c>
      <c r="F3479" t="str">
        <f t="shared" si="108"/>
        <v/>
      </c>
      <c r="G3479" t="str">
        <f t="shared" si="109"/>
        <v/>
      </c>
      <c r="H3479">
        <v>2007</v>
      </c>
      <c r="I3479"/>
      <c r="J3479" s="40" t="s">
        <v>85</v>
      </c>
      <c r="K3479" s="11" t="b">
        <v>1</v>
      </c>
    </row>
    <row r="3480" spans="1:11" x14ac:dyDescent="0.2">
      <c r="A3480">
        <v>3570</v>
      </c>
      <c r="B3480" t="s">
        <v>21</v>
      </c>
      <c r="C3480" s="11" t="s">
        <v>43</v>
      </c>
      <c r="D3480" t="s">
        <v>3273</v>
      </c>
      <c r="E3480">
        <v>180</v>
      </c>
      <c r="F3480" t="str">
        <f t="shared" si="108"/>
        <v/>
      </c>
      <c r="G3480" t="str">
        <f t="shared" si="109"/>
        <v/>
      </c>
      <c r="H3480">
        <v>1978</v>
      </c>
      <c r="I3480"/>
      <c r="J3480" s="40" t="s">
        <v>85</v>
      </c>
      <c r="K3480" s="11" t="b">
        <v>1</v>
      </c>
    </row>
    <row r="3481" spans="1:11" x14ac:dyDescent="0.2">
      <c r="A3481">
        <v>3571</v>
      </c>
      <c r="B3481" t="s">
        <v>66</v>
      </c>
      <c r="C3481" s="11" t="s">
        <v>43</v>
      </c>
      <c r="D3481" t="s">
        <v>3273</v>
      </c>
      <c r="E3481">
        <v>255.36000023782299</v>
      </c>
      <c r="F3481" t="str">
        <f t="shared" si="108"/>
        <v/>
      </c>
      <c r="G3481" t="str">
        <f t="shared" si="109"/>
        <v/>
      </c>
      <c r="H3481">
        <v>1965</v>
      </c>
      <c r="I3481"/>
      <c r="J3481" s="40">
        <v>0.35343750000000002</v>
      </c>
      <c r="K3481" s="11" t="b">
        <v>1</v>
      </c>
    </row>
    <row r="3482" spans="1:11" x14ac:dyDescent="0.2">
      <c r="A3482">
        <v>3572</v>
      </c>
      <c r="B3482" t="s">
        <v>18</v>
      </c>
      <c r="C3482" s="11" t="s">
        <v>50</v>
      </c>
      <c r="D3482" t="s">
        <v>3274</v>
      </c>
      <c r="E3482">
        <v>203.6</v>
      </c>
      <c r="F3482" t="str">
        <f t="shared" si="108"/>
        <v/>
      </c>
      <c r="G3482" t="str">
        <f t="shared" si="109"/>
        <v/>
      </c>
      <c r="H3482">
        <v>1943</v>
      </c>
      <c r="I3482"/>
      <c r="J3482" s="40" t="s">
        <v>85</v>
      </c>
      <c r="K3482" s="11" t="b">
        <v>0</v>
      </c>
    </row>
    <row r="3483" spans="1:11" x14ac:dyDescent="0.2">
      <c r="A3483">
        <v>3573</v>
      </c>
      <c r="B3483" t="s">
        <v>10</v>
      </c>
      <c r="C3483" s="11" t="s">
        <v>50</v>
      </c>
      <c r="D3483" t="s">
        <v>3274</v>
      </c>
      <c r="E3483">
        <v>276</v>
      </c>
      <c r="F3483">
        <f t="shared" si="108"/>
        <v>276</v>
      </c>
      <c r="G3483">
        <f t="shared" si="109"/>
        <v>2208</v>
      </c>
      <c r="H3483">
        <v>1976</v>
      </c>
      <c r="I3483"/>
      <c r="J3483" s="40" t="s">
        <v>85</v>
      </c>
      <c r="K3483" s="11" t="b">
        <v>0</v>
      </c>
    </row>
    <row r="3484" spans="1:11" x14ac:dyDescent="0.2">
      <c r="A3484">
        <v>3574</v>
      </c>
      <c r="B3484" t="s">
        <v>66</v>
      </c>
      <c r="C3484" s="11" t="s">
        <v>37</v>
      </c>
      <c r="D3484" t="s">
        <v>3275</v>
      </c>
      <c r="E3484">
        <v>9.9840000092983292</v>
      </c>
      <c r="F3484" t="str">
        <f t="shared" si="108"/>
        <v/>
      </c>
      <c r="G3484" t="str">
        <f t="shared" si="109"/>
        <v/>
      </c>
      <c r="H3484">
        <v>1973</v>
      </c>
      <c r="I3484"/>
      <c r="J3484" s="40">
        <v>0.37893749999999998</v>
      </c>
      <c r="K3484" s="11" t="b">
        <v>0</v>
      </c>
    </row>
    <row r="3485" spans="1:11" x14ac:dyDescent="0.2">
      <c r="A3485">
        <v>3575</v>
      </c>
      <c r="B3485" t="s">
        <v>67</v>
      </c>
      <c r="C3485" s="11" t="s">
        <v>44</v>
      </c>
      <c r="D3485" t="s">
        <v>3276</v>
      </c>
      <c r="E3485">
        <v>17.2800000160933</v>
      </c>
      <c r="F3485" t="str">
        <f t="shared" si="108"/>
        <v/>
      </c>
      <c r="G3485" t="str">
        <f t="shared" si="109"/>
        <v/>
      </c>
      <c r="H3485">
        <v>1974</v>
      </c>
      <c r="I3485"/>
      <c r="J3485" s="40">
        <v>0.38212499999999999</v>
      </c>
      <c r="K3485" s="11" t="b">
        <v>1</v>
      </c>
    </row>
    <row r="3486" spans="1:11" x14ac:dyDescent="0.2">
      <c r="A3486">
        <v>3576</v>
      </c>
      <c r="B3486" t="s">
        <v>18</v>
      </c>
      <c r="C3486" s="11" t="s">
        <v>37</v>
      </c>
      <c r="D3486" t="s">
        <v>3277</v>
      </c>
      <c r="E3486">
        <v>32</v>
      </c>
      <c r="F3486" t="str">
        <f t="shared" si="108"/>
        <v/>
      </c>
      <c r="G3486" t="str">
        <f t="shared" si="109"/>
        <v/>
      </c>
      <c r="H3486">
        <v>1966</v>
      </c>
      <c r="I3486"/>
      <c r="J3486" s="40" t="s">
        <v>85</v>
      </c>
      <c r="K3486" s="11" t="b">
        <v>0</v>
      </c>
    </row>
    <row r="3487" spans="1:11" x14ac:dyDescent="0.2">
      <c r="A3487">
        <v>3577</v>
      </c>
      <c r="B3487" t="s">
        <v>6</v>
      </c>
      <c r="C3487" s="11" t="s">
        <v>40</v>
      </c>
      <c r="D3487" t="s">
        <v>3278</v>
      </c>
      <c r="E3487">
        <v>57.845999981463002</v>
      </c>
      <c r="F3487" t="str">
        <f t="shared" si="108"/>
        <v/>
      </c>
      <c r="G3487" t="str">
        <f t="shared" si="109"/>
        <v/>
      </c>
      <c r="H3487">
        <v>1962</v>
      </c>
      <c r="I3487"/>
      <c r="J3487" s="40">
        <v>0.33387500000000003</v>
      </c>
      <c r="K3487" s="11" t="b">
        <v>1</v>
      </c>
    </row>
    <row r="3488" spans="1:11" x14ac:dyDescent="0.2">
      <c r="A3488">
        <v>3578</v>
      </c>
      <c r="B3488" t="s">
        <v>18</v>
      </c>
      <c r="C3488" s="11" t="s">
        <v>35</v>
      </c>
      <c r="D3488" t="s">
        <v>3279</v>
      </c>
      <c r="E3488">
        <v>160</v>
      </c>
      <c r="F3488" t="str">
        <f t="shared" si="108"/>
        <v/>
      </c>
      <c r="G3488" t="str">
        <f t="shared" si="109"/>
        <v/>
      </c>
      <c r="H3488">
        <v>1966</v>
      </c>
      <c r="I3488"/>
      <c r="J3488" s="40" t="s">
        <v>85</v>
      </c>
      <c r="K3488" s="11" t="b">
        <v>0</v>
      </c>
    </row>
    <row r="3489" spans="1:11" x14ac:dyDescent="0.2">
      <c r="A3489">
        <v>3579</v>
      </c>
      <c r="B3489" t="s">
        <v>8</v>
      </c>
      <c r="C3489" s="11" t="s">
        <v>52</v>
      </c>
      <c r="D3489" t="s">
        <v>3280</v>
      </c>
      <c r="E3489">
        <v>12.348000005632599</v>
      </c>
      <c r="F3489" t="str">
        <f t="shared" si="108"/>
        <v/>
      </c>
      <c r="G3489" t="str">
        <f t="shared" si="109"/>
        <v/>
      </c>
      <c r="H3489">
        <v>1984</v>
      </c>
      <c r="I3489"/>
      <c r="J3489" s="40">
        <v>0.33539999999999998</v>
      </c>
      <c r="K3489" s="11" t="b">
        <v>0</v>
      </c>
    </row>
    <row r="3490" spans="1:11" x14ac:dyDescent="0.2">
      <c r="A3490">
        <v>3580</v>
      </c>
      <c r="B3490" t="s">
        <v>9</v>
      </c>
      <c r="C3490" s="11" t="s">
        <v>52</v>
      </c>
      <c r="D3490" t="s">
        <v>3281</v>
      </c>
      <c r="E3490">
        <v>25.872000011801699</v>
      </c>
      <c r="F3490" t="str">
        <f t="shared" si="108"/>
        <v/>
      </c>
      <c r="G3490" t="str">
        <f t="shared" si="109"/>
        <v/>
      </c>
      <c r="H3490">
        <v>1986</v>
      </c>
      <c r="I3490"/>
      <c r="J3490" s="40">
        <v>0.34060000000000001</v>
      </c>
      <c r="K3490" s="11" t="b">
        <v>0</v>
      </c>
    </row>
    <row r="3491" spans="1:11" x14ac:dyDescent="0.2">
      <c r="A3491">
        <v>3581</v>
      </c>
      <c r="B3491" t="s">
        <v>8</v>
      </c>
      <c r="C3491" s="11" t="s">
        <v>52</v>
      </c>
      <c r="D3491" t="s">
        <v>3282</v>
      </c>
      <c r="E3491">
        <v>14.700000006705499</v>
      </c>
      <c r="F3491" t="str">
        <f t="shared" si="108"/>
        <v/>
      </c>
      <c r="G3491" t="str">
        <f t="shared" si="109"/>
        <v/>
      </c>
      <c r="H3491">
        <v>2008</v>
      </c>
      <c r="I3491"/>
      <c r="J3491" s="40">
        <v>0.39779999999999999</v>
      </c>
      <c r="K3491" s="11" t="b">
        <v>1</v>
      </c>
    </row>
    <row r="3492" spans="1:11" x14ac:dyDescent="0.2">
      <c r="A3492">
        <v>3582</v>
      </c>
      <c r="B3492" t="s">
        <v>5</v>
      </c>
      <c r="C3492" s="11" t="s">
        <v>49</v>
      </c>
      <c r="D3492" t="s">
        <v>3283</v>
      </c>
      <c r="E3492">
        <v>227.24000044166999</v>
      </c>
      <c r="F3492" t="str">
        <f t="shared" si="108"/>
        <v/>
      </c>
      <c r="G3492" t="str">
        <f t="shared" si="109"/>
        <v/>
      </c>
      <c r="H3492">
        <v>1986</v>
      </c>
      <c r="I3492"/>
      <c r="J3492" s="40">
        <v>0.39799999999999996</v>
      </c>
      <c r="K3492" s="11" t="b">
        <v>1</v>
      </c>
    </row>
    <row r="3493" spans="1:11" x14ac:dyDescent="0.2">
      <c r="A3493">
        <v>3583</v>
      </c>
      <c r="B3493" t="s">
        <v>8</v>
      </c>
      <c r="C3493" s="11" t="s">
        <v>52</v>
      </c>
      <c r="D3493" t="s">
        <v>3284</v>
      </c>
      <c r="E3493">
        <v>13.230000006035</v>
      </c>
      <c r="F3493" t="str">
        <f t="shared" si="108"/>
        <v/>
      </c>
      <c r="G3493" t="str">
        <f t="shared" si="109"/>
        <v/>
      </c>
      <c r="H3493">
        <v>1995</v>
      </c>
      <c r="I3493"/>
      <c r="J3493" s="40">
        <v>0.36399999999999999</v>
      </c>
      <c r="K3493" s="11" t="b">
        <v>0</v>
      </c>
    </row>
    <row r="3494" spans="1:11" x14ac:dyDescent="0.2">
      <c r="A3494">
        <v>3584</v>
      </c>
      <c r="B3494" t="s">
        <v>7</v>
      </c>
      <c r="C3494" s="11" t="s">
        <v>41</v>
      </c>
      <c r="D3494" t="s">
        <v>3285</v>
      </c>
      <c r="E3494">
        <v>59.520000055432298</v>
      </c>
      <c r="F3494" t="str">
        <f t="shared" si="108"/>
        <v/>
      </c>
      <c r="G3494" t="str">
        <f t="shared" si="109"/>
        <v/>
      </c>
      <c r="H3494">
        <v>1966</v>
      </c>
      <c r="I3494"/>
      <c r="J3494" s="40">
        <v>0.30666666666666664</v>
      </c>
      <c r="K3494" s="11" t="b">
        <v>0</v>
      </c>
    </row>
    <row r="3495" spans="1:11" x14ac:dyDescent="0.2">
      <c r="A3495">
        <v>3585</v>
      </c>
      <c r="B3495" t="s">
        <v>6</v>
      </c>
      <c r="C3495" s="11" t="s">
        <v>41</v>
      </c>
      <c r="D3495" t="s">
        <v>3285</v>
      </c>
      <c r="E3495">
        <v>84.629999972879901</v>
      </c>
      <c r="F3495" t="str">
        <f t="shared" si="108"/>
        <v/>
      </c>
      <c r="G3495" t="str">
        <f t="shared" si="109"/>
        <v/>
      </c>
      <c r="H3495">
        <v>2000</v>
      </c>
      <c r="I3495"/>
      <c r="J3495" s="40">
        <v>0.45500000000000002</v>
      </c>
      <c r="K3495" s="11" t="b">
        <v>1</v>
      </c>
    </row>
    <row r="3496" spans="1:11" x14ac:dyDescent="0.2">
      <c r="A3496">
        <v>3586</v>
      </c>
      <c r="B3496" t="s">
        <v>18</v>
      </c>
      <c r="C3496" s="11" t="s">
        <v>52</v>
      </c>
      <c r="D3496" t="s">
        <v>3286</v>
      </c>
      <c r="E3496">
        <v>625</v>
      </c>
      <c r="F3496" t="str">
        <f t="shared" si="108"/>
        <v/>
      </c>
      <c r="G3496" t="str">
        <f t="shared" si="109"/>
        <v/>
      </c>
      <c r="H3496">
        <v>1971</v>
      </c>
      <c r="I3496"/>
      <c r="J3496" s="40" t="s">
        <v>85</v>
      </c>
      <c r="K3496" s="11" t="b">
        <v>0</v>
      </c>
    </row>
    <row r="3497" spans="1:11" x14ac:dyDescent="0.2">
      <c r="A3497">
        <v>3587</v>
      </c>
      <c r="B3497" t="s">
        <v>10</v>
      </c>
      <c r="C3497" s="11" t="s">
        <v>52</v>
      </c>
      <c r="D3497" t="s">
        <v>3286</v>
      </c>
      <c r="E3497">
        <v>375</v>
      </c>
      <c r="F3497">
        <f t="shared" si="108"/>
        <v>375</v>
      </c>
      <c r="G3497">
        <f t="shared" si="109"/>
        <v>3000</v>
      </c>
      <c r="H3497">
        <v>1973</v>
      </c>
      <c r="I3497"/>
      <c r="J3497" s="40" t="s">
        <v>85</v>
      </c>
      <c r="K3497" s="11" t="b">
        <v>0</v>
      </c>
    </row>
    <row r="3498" spans="1:11" x14ac:dyDescent="0.2">
      <c r="A3498">
        <v>3588</v>
      </c>
      <c r="B3498" t="s">
        <v>10</v>
      </c>
      <c r="C3498" s="11" t="s">
        <v>41</v>
      </c>
      <c r="D3498" t="s">
        <v>3287</v>
      </c>
      <c r="E3498">
        <v>140</v>
      </c>
      <c r="F3498">
        <f t="shared" si="108"/>
        <v>140</v>
      </c>
      <c r="G3498">
        <f t="shared" si="109"/>
        <v>1120</v>
      </c>
      <c r="H3498">
        <v>1969</v>
      </c>
      <c r="I3498"/>
      <c r="J3498" s="40" t="s">
        <v>85</v>
      </c>
      <c r="K3498" s="11" t="b">
        <v>0</v>
      </c>
    </row>
    <row r="3499" spans="1:11" x14ac:dyDescent="0.2">
      <c r="A3499">
        <v>3589</v>
      </c>
      <c r="B3499" t="s">
        <v>7</v>
      </c>
      <c r="C3499" s="11" t="s">
        <v>34</v>
      </c>
      <c r="D3499" t="s">
        <v>3288</v>
      </c>
      <c r="E3499">
        <v>219.55200020447401</v>
      </c>
      <c r="F3499" t="str">
        <f t="shared" si="108"/>
        <v/>
      </c>
      <c r="G3499" t="str">
        <f t="shared" si="109"/>
        <v/>
      </c>
      <c r="H3499">
        <v>1991</v>
      </c>
      <c r="I3499"/>
      <c r="J3499" s="40">
        <v>0.47333333333333338</v>
      </c>
      <c r="K3499" s="11" t="b">
        <v>0</v>
      </c>
    </row>
    <row r="3500" spans="1:11" x14ac:dyDescent="0.2">
      <c r="A3500">
        <v>3590</v>
      </c>
      <c r="B3500" t="s">
        <v>6</v>
      </c>
      <c r="C3500" s="11" t="s">
        <v>40</v>
      </c>
      <c r="D3500" t="s">
        <v>3289</v>
      </c>
      <c r="E3500">
        <v>11.1599999964237</v>
      </c>
      <c r="F3500" t="str">
        <f t="shared" si="108"/>
        <v/>
      </c>
      <c r="G3500" t="str">
        <f t="shared" si="109"/>
        <v/>
      </c>
      <c r="H3500">
        <v>1976</v>
      </c>
      <c r="I3500"/>
      <c r="J3500" s="40">
        <v>0.3785</v>
      </c>
      <c r="K3500" s="11" t="b">
        <v>1</v>
      </c>
    </row>
    <row r="3501" spans="1:11" x14ac:dyDescent="0.2">
      <c r="A3501">
        <v>3591</v>
      </c>
      <c r="B3501" t="s">
        <v>18</v>
      </c>
      <c r="C3501" s="11" t="s">
        <v>50</v>
      </c>
      <c r="D3501" t="s">
        <v>3290</v>
      </c>
      <c r="E3501">
        <v>89.8</v>
      </c>
      <c r="F3501" t="str">
        <f t="shared" si="108"/>
        <v/>
      </c>
      <c r="G3501" t="str">
        <f t="shared" si="109"/>
        <v/>
      </c>
      <c r="H3501">
        <v>1976</v>
      </c>
      <c r="I3501"/>
      <c r="J3501" s="40" t="s">
        <v>85</v>
      </c>
      <c r="K3501" s="11" t="b">
        <v>0</v>
      </c>
    </row>
    <row r="3502" spans="1:11" x14ac:dyDescent="0.2">
      <c r="A3502">
        <v>3592</v>
      </c>
      <c r="B3502" t="s">
        <v>18</v>
      </c>
      <c r="C3502" s="11" t="s">
        <v>50</v>
      </c>
      <c r="D3502" t="s">
        <v>3291</v>
      </c>
      <c r="E3502">
        <v>33.700000000000003</v>
      </c>
      <c r="F3502" t="str">
        <f t="shared" si="108"/>
        <v/>
      </c>
      <c r="G3502" t="str">
        <f t="shared" si="109"/>
        <v/>
      </c>
      <c r="H3502">
        <v>1953</v>
      </c>
      <c r="I3502"/>
      <c r="J3502" s="40" t="s">
        <v>85</v>
      </c>
      <c r="K3502" s="11" t="b">
        <v>0</v>
      </c>
    </row>
    <row r="3503" spans="1:11" x14ac:dyDescent="0.2">
      <c r="A3503">
        <v>3593</v>
      </c>
      <c r="B3503" t="s">
        <v>18</v>
      </c>
      <c r="C3503" s="11" t="s">
        <v>41</v>
      </c>
      <c r="D3503" t="s">
        <v>3292</v>
      </c>
      <c r="E3503">
        <v>38.4</v>
      </c>
      <c r="F3503" t="str">
        <f t="shared" si="108"/>
        <v/>
      </c>
      <c r="G3503" t="str">
        <f t="shared" si="109"/>
        <v/>
      </c>
      <c r="H3503">
        <v>1960</v>
      </c>
      <c r="I3503"/>
      <c r="J3503" s="40" t="s">
        <v>85</v>
      </c>
      <c r="K3503" s="11" t="b">
        <v>0</v>
      </c>
    </row>
    <row r="3504" spans="1:11" x14ac:dyDescent="0.2">
      <c r="A3504">
        <v>3594</v>
      </c>
      <c r="B3504" t="s">
        <v>66</v>
      </c>
      <c r="C3504" s="11" t="s">
        <v>37</v>
      </c>
      <c r="D3504" t="s">
        <v>3293</v>
      </c>
      <c r="E3504">
        <v>28.800000026822101</v>
      </c>
      <c r="F3504" t="str">
        <f t="shared" si="108"/>
        <v/>
      </c>
      <c r="G3504" t="str">
        <f t="shared" si="109"/>
        <v/>
      </c>
      <c r="H3504">
        <v>1996</v>
      </c>
      <c r="I3504"/>
      <c r="J3504" s="40">
        <v>0.45225000000000004</v>
      </c>
      <c r="K3504" s="11" t="b">
        <v>1</v>
      </c>
    </row>
    <row r="3505" spans="1:11" x14ac:dyDescent="0.2">
      <c r="A3505">
        <v>3595</v>
      </c>
      <c r="B3505" t="s">
        <v>67</v>
      </c>
      <c r="C3505" s="11" t="s">
        <v>41</v>
      </c>
      <c r="D3505" t="s">
        <v>3294</v>
      </c>
      <c r="E3505">
        <v>43.2000000402331</v>
      </c>
      <c r="F3505" t="str">
        <f t="shared" si="108"/>
        <v/>
      </c>
      <c r="G3505" t="str">
        <f t="shared" si="109"/>
        <v/>
      </c>
      <c r="H3505">
        <v>2000</v>
      </c>
      <c r="I3505"/>
      <c r="J3505" s="40">
        <v>0.46500000000000002</v>
      </c>
      <c r="K3505" s="11" t="b">
        <v>1</v>
      </c>
    </row>
    <row r="3506" spans="1:11" x14ac:dyDescent="0.2">
      <c r="A3506">
        <v>3596</v>
      </c>
      <c r="B3506" t="s">
        <v>7</v>
      </c>
      <c r="C3506" s="11" t="s">
        <v>52</v>
      </c>
      <c r="D3506" t="s">
        <v>3295</v>
      </c>
      <c r="E3506">
        <v>734.40000068396296</v>
      </c>
      <c r="F3506" t="str">
        <f t="shared" si="108"/>
        <v/>
      </c>
      <c r="G3506" t="str">
        <f t="shared" si="109"/>
        <v/>
      </c>
      <c r="H3506">
        <v>1997</v>
      </c>
      <c r="I3506"/>
      <c r="J3506" s="40">
        <v>0.51333333333333331</v>
      </c>
      <c r="K3506" s="11" t="b">
        <v>0</v>
      </c>
    </row>
    <row r="3507" spans="1:11" x14ac:dyDescent="0.2">
      <c r="A3507">
        <v>3597</v>
      </c>
      <c r="B3507" t="s">
        <v>65</v>
      </c>
      <c r="C3507" s="11" t="s">
        <v>38</v>
      </c>
      <c r="D3507" t="s">
        <v>3296</v>
      </c>
      <c r="E3507">
        <v>13.9</v>
      </c>
      <c r="F3507" t="str">
        <f t="shared" si="108"/>
        <v/>
      </c>
      <c r="G3507" t="str">
        <f t="shared" si="109"/>
        <v/>
      </c>
      <c r="H3507">
        <v>1999</v>
      </c>
      <c r="I3507"/>
      <c r="J3507" s="40" t="s">
        <v>85</v>
      </c>
      <c r="K3507" s="11" t="b">
        <v>1</v>
      </c>
    </row>
    <row r="3508" spans="1:11" x14ac:dyDescent="0.2">
      <c r="A3508">
        <v>3598</v>
      </c>
      <c r="B3508" t="s">
        <v>18</v>
      </c>
      <c r="C3508" s="11" t="s">
        <v>35</v>
      </c>
      <c r="D3508" t="s">
        <v>3297</v>
      </c>
      <c r="E3508">
        <v>50</v>
      </c>
      <c r="F3508" t="str">
        <f t="shared" si="108"/>
        <v/>
      </c>
      <c r="G3508" t="str">
        <f t="shared" si="109"/>
        <v/>
      </c>
      <c r="H3508">
        <v>1980</v>
      </c>
      <c r="I3508"/>
      <c r="J3508" s="40" t="s">
        <v>85</v>
      </c>
      <c r="K3508" s="11" t="b">
        <v>0</v>
      </c>
    </row>
    <row r="3509" spans="1:11" x14ac:dyDescent="0.2">
      <c r="A3509">
        <v>3599</v>
      </c>
      <c r="B3509" t="s">
        <v>18</v>
      </c>
      <c r="C3509" s="11" t="s">
        <v>52</v>
      </c>
      <c r="D3509" t="s">
        <v>3298</v>
      </c>
      <c r="E3509">
        <v>65</v>
      </c>
      <c r="F3509" t="str">
        <f t="shared" si="108"/>
        <v/>
      </c>
      <c r="G3509" t="str">
        <f t="shared" si="109"/>
        <v/>
      </c>
      <c r="H3509">
        <v>1965</v>
      </c>
      <c r="I3509"/>
      <c r="J3509" s="40" t="s">
        <v>85</v>
      </c>
      <c r="K3509" s="11" t="b">
        <v>0</v>
      </c>
    </row>
    <row r="3510" spans="1:11" x14ac:dyDescent="0.2">
      <c r="A3510">
        <v>3600</v>
      </c>
      <c r="B3510" t="s">
        <v>18</v>
      </c>
      <c r="C3510" s="11" t="s">
        <v>52</v>
      </c>
      <c r="D3510" t="s">
        <v>3299</v>
      </c>
      <c r="E3510">
        <v>65</v>
      </c>
      <c r="F3510" t="str">
        <f t="shared" si="108"/>
        <v/>
      </c>
      <c r="G3510" t="str">
        <f t="shared" si="109"/>
        <v/>
      </c>
      <c r="H3510">
        <v>1959</v>
      </c>
      <c r="I3510"/>
      <c r="J3510" s="40" t="s">
        <v>85</v>
      </c>
      <c r="K3510" s="11" t="b">
        <v>0</v>
      </c>
    </row>
    <row r="3511" spans="1:11" x14ac:dyDescent="0.2">
      <c r="A3511">
        <v>3601</v>
      </c>
      <c r="B3511" t="s">
        <v>66</v>
      </c>
      <c r="C3511" s="11" t="s">
        <v>52</v>
      </c>
      <c r="D3511" t="s">
        <v>3300</v>
      </c>
      <c r="E3511">
        <v>1228.8000011444101</v>
      </c>
      <c r="F3511" t="str">
        <f t="shared" si="108"/>
        <v/>
      </c>
      <c r="G3511" t="str">
        <f t="shared" si="109"/>
        <v/>
      </c>
      <c r="H3511">
        <v>1976</v>
      </c>
      <c r="I3511"/>
      <c r="J3511" s="40">
        <v>0.38850000000000001</v>
      </c>
      <c r="K3511" s="11" t="b">
        <v>0</v>
      </c>
    </row>
    <row r="3512" spans="1:11" x14ac:dyDescent="0.2">
      <c r="A3512">
        <v>3602</v>
      </c>
      <c r="B3512" t="s">
        <v>8</v>
      </c>
      <c r="C3512" s="11" t="s">
        <v>52</v>
      </c>
      <c r="D3512" t="s">
        <v>3300</v>
      </c>
      <c r="E3512">
        <v>446.880000203848</v>
      </c>
      <c r="F3512" t="str">
        <f t="shared" si="108"/>
        <v/>
      </c>
      <c r="G3512" t="str">
        <f t="shared" si="109"/>
        <v/>
      </c>
      <c r="H3512">
        <v>1995</v>
      </c>
      <c r="I3512"/>
      <c r="J3512" s="40">
        <v>0.36399999999999999</v>
      </c>
      <c r="K3512" s="11" t="b">
        <v>0</v>
      </c>
    </row>
    <row r="3513" spans="1:11" x14ac:dyDescent="0.2">
      <c r="A3513">
        <v>3603</v>
      </c>
      <c r="B3513" t="s">
        <v>18</v>
      </c>
      <c r="C3513" s="11" t="s">
        <v>51</v>
      </c>
      <c r="D3513" t="s">
        <v>3301</v>
      </c>
      <c r="E3513">
        <v>69.7</v>
      </c>
      <c r="F3513" t="str">
        <f t="shared" si="108"/>
        <v/>
      </c>
      <c r="G3513" t="str">
        <f t="shared" si="109"/>
        <v/>
      </c>
      <c r="H3513">
        <v>1948</v>
      </c>
      <c r="I3513"/>
      <c r="J3513" s="40" t="s">
        <v>85</v>
      </c>
      <c r="K3513" s="11" t="b">
        <v>0</v>
      </c>
    </row>
    <row r="3514" spans="1:11" x14ac:dyDescent="0.2">
      <c r="A3514">
        <v>3604</v>
      </c>
      <c r="B3514" t="s">
        <v>18</v>
      </c>
      <c r="C3514" s="11" t="s">
        <v>50</v>
      </c>
      <c r="D3514" t="s">
        <v>3302</v>
      </c>
      <c r="E3514">
        <v>232</v>
      </c>
      <c r="F3514" t="str">
        <f t="shared" si="108"/>
        <v/>
      </c>
      <c r="G3514" t="str">
        <f t="shared" si="109"/>
        <v/>
      </c>
      <c r="H3514">
        <v>1970</v>
      </c>
      <c r="I3514"/>
      <c r="J3514" s="40" t="s">
        <v>85</v>
      </c>
      <c r="K3514" s="11" t="b">
        <v>0</v>
      </c>
    </row>
    <row r="3515" spans="1:11" x14ac:dyDescent="0.2">
      <c r="A3515">
        <v>3605</v>
      </c>
      <c r="B3515" t="s">
        <v>18</v>
      </c>
      <c r="C3515" s="11" t="s">
        <v>41</v>
      </c>
      <c r="D3515" t="s">
        <v>3303</v>
      </c>
      <c r="E3515">
        <v>45.5</v>
      </c>
      <c r="F3515" t="str">
        <f t="shared" si="108"/>
        <v/>
      </c>
      <c r="G3515" t="str">
        <f t="shared" si="109"/>
        <v/>
      </c>
      <c r="H3515">
        <v>1954</v>
      </c>
      <c r="I3515"/>
      <c r="J3515" s="40" t="s">
        <v>85</v>
      </c>
      <c r="K3515" s="11" t="b">
        <v>0</v>
      </c>
    </row>
    <row r="3516" spans="1:11" x14ac:dyDescent="0.2">
      <c r="A3516">
        <v>3606</v>
      </c>
      <c r="B3516" t="s">
        <v>6</v>
      </c>
      <c r="C3516" s="11" t="s">
        <v>41</v>
      </c>
      <c r="D3516" t="s">
        <v>3304</v>
      </c>
      <c r="E3516">
        <v>514.28999983519304</v>
      </c>
      <c r="F3516" t="str">
        <f t="shared" si="108"/>
        <v/>
      </c>
      <c r="G3516" t="str">
        <f t="shared" si="109"/>
        <v/>
      </c>
      <c r="H3516">
        <v>1994</v>
      </c>
      <c r="I3516"/>
      <c r="J3516" s="40">
        <v>0.43587500000000001</v>
      </c>
      <c r="K3516" s="11" t="b">
        <v>1</v>
      </c>
    </row>
    <row r="3517" spans="1:11" x14ac:dyDescent="0.2">
      <c r="A3517">
        <v>3607</v>
      </c>
      <c r="B3517" t="s">
        <v>7</v>
      </c>
      <c r="C3517" s="11" t="s">
        <v>41</v>
      </c>
      <c r="D3517" t="s">
        <v>3305</v>
      </c>
      <c r="E3517">
        <v>105.120000097901</v>
      </c>
      <c r="F3517" t="str">
        <f t="shared" si="108"/>
        <v/>
      </c>
      <c r="G3517" t="str">
        <f t="shared" si="109"/>
        <v/>
      </c>
      <c r="H3517">
        <v>1996</v>
      </c>
      <c r="I3517"/>
      <c r="J3517" s="40">
        <v>0.5066666666666666</v>
      </c>
      <c r="K3517" s="11" t="b">
        <v>0</v>
      </c>
    </row>
    <row r="3518" spans="1:11" x14ac:dyDescent="0.2">
      <c r="A3518">
        <v>3608</v>
      </c>
      <c r="B3518" t="s">
        <v>18</v>
      </c>
      <c r="C3518" s="11" t="s">
        <v>51</v>
      </c>
      <c r="D3518" t="s">
        <v>3306</v>
      </c>
      <c r="E3518">
        <v>135</v>
      </c>
      <c r="F3518" t="str">
        <f t="shared" si="108"/>
        <v/>
      </c>
      <c r="G3518" t="str">
        <f t="shared" si="109"/>
        <v/>
      </c>
      <c r="H3518">
        <v>1958</v>
      </c>
      <c r="I3518"/>
      <c r="J3518" s="40" t="s">
        <v>85</v>
      </c>
      <c r="K3518" s="11" t="b">
        <v>0</v>
      </c>
    </row>
    <row r="3519" spans="1:11" x14ac:dyDescent="0.2">
      <c r="A3519">
        <v>3609</v>
      </c>
      <c r="B3519" t="s">
        <v>18</v>
      </c>
      <c r="C3519" s="11" t="s">
        <v>51</v>
      </c>
      <c r="D3519" t="s">
        <v>3307</v>
      </c>
      <c r="E3519">
        <v>44</v>
      </c>
      <c r="F3519" t="str">
        <f t="shared" si="108"/>
        <v/>
      </c>
      <c r="G3519" t="str">
        <f t="shared" si="109"/>
        <v/>
      </c>
      <c r="H3519">
        <v>1976</v>
      </c>
      <c r="I3519"/>
      <c r="J3519" s="40" t="s">
        <v>85</v>
      </c>
      <c r="K3519" s="11" t="b">
        <v>0</v>
      </c>
    </row>
    <row r="3520" spans="1:11" x14ac:dyDescent="0.2">
      <c r="A3520">
        <v>3610</v>
      </c>
      <c r="B3520" t="s">
        <v>8</v>
      </c>
      <c r="C3520" s="11" t="s">
        <v>42</v>
      </c>
      <c r="D3520" t="s">
        <v>3308</v>
      </c>
      <c r="E3520">
        <v>63.504000028967901</v>
      </c>
      <c r="F3520" t="str">
        <f t="shared" si="108"/>
        <v/>
      </c>
      <c r="G3520" t="str">
        <f t="shared" si="109"/>
        <v/>
      </c>
      <c r="H3520">
        <v>1998</v>
      </c>
      <c r="I3520"/>
      <c r="J3520" s="40">
        <v>0.37180000000000002</v>
      </c>
      <c r="K3520" s="11" t="b">
        <v>1</v>
      </c>
    </row>
    <row r="3521" spans="1:11" x14ac:dyDescent="0.2">
      <c r="A3521">
        <v>3611</v>
      </c>
      <c r="B3521" t="s">
        <v>18</v>
      </c>
      <c r="C3521" s="11" t="s">
        <v>37</v>
      </c>
      <c r="D3521" t="s">
        <v>3309</v>
      </c>
      <c r="E3521">
        <v>18.8</v>
      </c>
      <c r="F3521" t="str">
        <f t="shared" si="108"/>
        <v/>
      </c>
      <c r="G3521" t="str">
        <f t="shared" si="109"/>
        <v/>
      </c>
      <c r="H3521">
        <v>1999</v>
      </c>
      <c r="I3521"/>
      <c r="J3521" s="40" t="s">
        <v>85</v>
      </c>
      <c r="K3521" s="11" t="b">
        <v>0</v>
      </c>
    </row>
    <row r="3522" spans="1:11" x14ac:dyDescent="0.2">
      <c r="A3522">
        <v>3612</v>
      </c>
      <c r="B3522" t="s">
        <v>18</v>
      </c>
      <c r="C3522" s="11" t="s">
        <v>36</v>
      </c>
      <c r="D3522" t="s">
        <v>3310</v>
      </c>
      <c r="E3522">
        <v>120</v>
      </c>
      <c r="F3522" t="str">
        <f t="shared" ref="F3522:F3585" si="110">IF(B3522="PSP",E3522,"")</f>
        <v/>
      </c>
      <c r="G3522" t="str">
        <f t="shared" ref="G3522:G3585" si="111">IF(B3522="PSP",E3522*8,"")</f>
        <v/>
      </c>
      <c r="H3522">
        <v>1938</v>
      </c>
      <c r="I3522"/>
      <c r="J3522" s="40" t="s">
        <v>85</v>
      </c>
      <c r="K3522" s="11" t="b">
        <v>0</v>
      </c>
    </row>
    <row r="3523" spans="1:11" x14ac:dyDescent="0.2">
      <c r="A3523">
        <v>3613</v>
      </c>
      <c r="B3523" t="s">
        <v>7</v>
      </c>
      <c r="C3523" s="11" t="s">
        <v>44</v>
      </c>
      <c r="D3523" t="s">
        <v>3311</v>
      </c>
      <c r="E3523">
        <v>98.880000092089205</v>
      </c>
      <c r="F3523" t="str">
        <f t="shared" si="110"/>
        <v/>
      </c>
      <c r="G3523" t="str">
        <f t="shared" si="111"/>
        <v/>
      </c>
      <c r="H3523">
        <v>2001</v>
      </c>
      <c r="I3523"/>
      <c r="J3523" s="40">
        <v>0.54</v>
      </c>
      <c r="K3523" s="11" t="b">
        <v>0</v>
      </c>
    </row>
    <row r="3524" spans="1:11" x14ac:dyDescent="0.2">
      <c r="A3524">
        <v>3614</v>
      </c>
      <c r="B3524" t="s">
        <v>18</v>
      </c>
      <c r="C3524" s="11" t="s">
        <v>52</v>
      </c>
      <c r="D3524" t="s">
        <v>3312</v>
      </c>
      <c r="E3524">
        <v>21.6</v>
      </c>
      <c r="F3524" t="str">
        <f t="shared" si="110"/>
        <v/>
      </c>
      <c r="G3524" t="str">
        <f t="shared" si="111"/>
        <v/>
      </c>
      <c r="H3524">
        <v>1926</v>
      </c>
      <c r="I3524"/>
      <c r="J3524" s="40" t="s">
        <v>85</v>
      </c>
      <c r="K3524" s="11" t="b">
        <v>0</v>
      </c>
    </row>
    <row r="3525" spans="1:11" x14ac:dyDescent="0.2">
      <c r="A3525">
        <v>3615</v>
      </c>
      <c r="B3525" t="s">
        <v>5</v>
      </c>
      <c r="C3525" s="11" t="s">
        <v>49</v>
      </c>
      <c r="D3525" t="s">
        <v>3313</v>
      </c>
      <c r="E3525">
        <v>1214.4000023603401</v>
      </c>
      <c r="F3525" t="str">
        <f t="shared" si="110"/>
        <v/>
      </c>
      <c r="G3525" t="str">
        <f t="shared" si="111"/>
        <v/>
      </c>
      <c r="H3525">
        <v>1976</v>
      </c>
      <c r="I3525"/>
      <c r="J3525" s="40">
        <v>0.36799999999999999</v>
      </c>
      <c r="K3525" s="11" t="b">
        <v>0</v>
      </c>
    </row>
    <row r="3526" spans="1:11" x14ac:dyDescent="0.2">
      <c r="A3526">
        <v>3616</v>
      </c>
      <c r="B3526" t="s">
        <v>18</v>
      </c>
      <c r="C3526" s="11" t="s">
        <v>35</v>
      </c>
      <c r="D3526" t="s">
        <v>3314</v>
      </c>
      <c r="E3526">
        <v>16.100000000000001</v>
      </c>
      <c r="F3526" t="str">
        <f t="shared" si="110"/>
        <v/>
      </c>
      <c r="G3526" t="str">
        <f t="shared" si="111"/>
        <v/>
      </c>
      <c r="H3526">
        <v>1966</v>
      </c>
      <c r="I3526"/>
      <c r="J3526" s="40" t="s">
        <v>85</v>
      </c>
      <c r="K3526" s="11" t="b">
        <v>0</v>
      </c>
    </row>
    <row r="3527" spans="1:11" x14ac:dyDescent="0.2">
      <c r="A3527">
        <v>3617</v>
      </c>
      <c r="B3527" t="s">
        <v>18</v>
      </c>
      <c r="C3527" s="11" t="s">
        <v>57</v>
      </c>
      <c r="D3527" t="s">
        <v>3315</v>
      </c>
      <c r="E3527">
        <v>11</v>
      </c>
      <c r="F3527" t="str">
        <f t="shared" si="110"/>
        <v/>
      </c>
      <c r="G3527" t="str">
        <f t="shared" si="111"/>
        <v/>
      </c>
      <c r="H3527">
        <v>1946</v>
      </c>
      <c r="I3527"/>
      <c r="J3527" s="40" t="s">
        <v>85</v>
      </c>
      <c r="K3527" s="11" t="b">
        <v>0</v>
      </c>
    </row>
    <row r="3528" spans="1:11" x14ac:dyDescent="0.2">
      <c r="A3528">
        <v>3618</v>
      </c>
      <c r="B3528" t="s">
        <v>8</v>
      </c>
      <c r="C3528" s="11" t="s">
        <v>42</v>
      </c>
      <c r="D3528" t="s">
        <v>3316</v>
      </c>
      <c r="E3528">
        <v>21.560000009834798</v>
      </c>
      <c r="F3528" t="str">
        <f t="shared" si="110"/>
        <v/>
      </c>
      <c r="G3528" t="str">
        <f t="shared" si="111"/>
        <v/>
      </c>
      <c r="H3528">
        <v>1987</v>
      </c>
      <c r="I3528"/>
      <c r="J3528" s="40">
        <v>0.34320000000000001</v>
      </c>
      <c r="K3528" s="11" t="b">
        <v>1</v>
      </c>
    </row>
    <row r="3529" spans="1:11" x14ac:dyDescent="0.2">
      <c r="A3529">
        <v>3619</v>
      </c>
      <c r="B3529" t="s">
        <v>8</v>
      </c>
      <c r="C3529" s="11" t="s">
        <v>42</v>
      </c>
      <c r="D3529" t="s">
        <v>3317</v>
      </c>
      <c r="E3529">
        <v>112.602000051364</v>
      </c>
      <c r="F3529" t="str">
        <f t="shared" si="110"/>
        <v/>
      </c>
      <c r="G3529" t="str">
        <f t="shared" si="111"/>
        <v/>
      </c>
      <c r="H3529">
        <v>1994</v>
      </c>
      <c r="I3529"/>
      <c r="J3529" s="40">
        <v>0.3614</v>
      </c>
      <c r="K3529" s="11" t="b">
        <v>1</v>
      </c>
    </row>
    <row r="3530" spans="1:11" x14ac:dyDescent="0.2">
      <c r="A3530">
        <v>3620</v>
      </c>
      <c r="B3530" t="s">
        <v>8</v>
      </c>
      <c r="C3530" s="11" t="s">
        <v>42</v>
      </c>
      <c r="D3530" t="s">
        <v>3318</v>
      </c>
      <c r="E3530">
        <v>13.7200000062585</v>
      </c>
      <c r="F3530" t="str">
        <f t="shared" si="110"/>
        <v/>
      </c>
      <c r="G3530" t="str">
        <f t="shared" si="111"/>
        <v/>
      </c>
      <c r="H3530">
        <v>1969</v>
      </c>
      <c r="I3530"/>
      <c r="J3530" s="40">
        <v>0.2964</v>
      </c>
      <c r="K3530" s="11" t="b">
        <v>0</v>
      </c>
    </row>
    <row r="3531" spans="1:11" x14ac:dyDescent="0.2">
      <c r="A3531">
        <v>3621</v>
      </c>
      <c r="B3531" t="s">
        <v>18</v>
      </c>
      <c r="C3531" s="11" t="s">
        <v>49</v>
      </c>
      <c r="D3531" t="s">
        <v>3319</v>
      </c>
      <c r="E3531">
        <v>14</v>
      </c>
      <c r="F3531" t="str">
        <f t="shared" si="110"/>
        <v/>
      </c>
      <c r="G3531" t="str">
        <f t="shared" si="111"/>
        <v/>
      </c>
      <c r="H3531">
        <v>1964</v>
      </c>
      <c r="I3531"/>
      <c r="J3531" s="40" t="s">
        <v>85</v>
      </c>
      <c r="K3531" s="11" t="b">
        <v>0</v>
      </c>
    </row>
    <row r="3532" spans="1:11" x14ac:dyDescent="0.2">
      <c r="A3532">
        <v>3622</v>
      </c>
      <c r="B3532" t="s">
        <v>18</v>
      </c>
      <c r="C3532" s="11" t="s">
        <v>40</v>
      </c>
      <c r="D3532" t="s">
        <v>3320</v>
      </c>
      <c r="E3532">
        <v>50</v>
      </c>
      <c r="F3532" t="str">
        <f t="shared" si="110"/>
        <v/>
      </c>
      <c r="G3532" t="str">
        <f t="shared" si="111"/>
        <v/>
      </c>
      <c r="H3532">
        <v>1941</v>
      </c>
      <c r="I3532"/>
      <c r="J3532" s="40" t="s">
        <v>85</v>
      </c>
      <c r="K3532" s="11" t="b">
        <v>0</v>
      </c>
    </row>
    <row r="3533" spans="1:11" x14ac:dyDescent="0.2">
      <c r="A3533">
        <v>3623</v>
      </c>
      <c r="B3533" t="s">
        <v>18</v>
      </c>
      <c r="C3533" s="11" t="s">
        <v>49</v>
      </c>
      <c r="D3533" t="s">
        <v>3321</v>
      </c>
      <c r="E3533">
        <v>46</v>
      </c>
      <c r="F3533" t="str">
        <f t="shared" si="110"/>
        <v/>
      </c>
      <c r="G3533" t="str">
        <f t="shared" si="111"/>
        <v/>
      </c>
      <c r="H3533">
        <v>2003</v>
      </c>
      <c r="I3533"/>
      <c r="J3533" s="40" t="s">
        <v>85</v>
      </c>
      <c r="K3533" s="11" t="b">
        <v>0</v>
      </c>
    </row>
    <row r="3534" spans="1:11" x14ac:dyDescent="0.2">
      <c r="A3534">
        <v>3624</v>
      </c>
      <c r="B3534" t="s">
        <v>18</v>
      </c>
      <c r="C3534" s="11" t="s">
        <v>51</v>
      </c>
      <c r="D3534" t="s">
        <v>3322</v>
      </c>
      <c r="E3534">
        <v>12.05</v>
      </c>
      <c r="F3534" t="str">
        <f t="shared" si="110"/>
        <v/>
      </c>
      <c r="G3534" t="str">
        <f t="shared" si="111"/>
        <v/>
      </c>
      <c r="H3534">
        <v>1928</v>
      </c>
      <c r="I3534"/>
      <c r="J3534" s="40" t="s">
        <v>85</v>
      </c>
      <c r="K3534" s="11" t="b">
        <v>0</v>
      </c>
    </row>
    <row r="3535" spans="1:11" x14ac:dyDescent="0.2">
      <c r="A3535">
        <v>3625</v>
      </c>
      <c r="B3535" t="s">
        <v>65</v>
      </c>
      <c r="C3535" s="11" t="s">
        <v>41</v>
      </c>
      <c r="D3535" t="s">
        <v>3323</v>
      </c>
      <c r="E3535">
        <v>35.5</v>
      </c>
      <c r="F3535" t="str">
        <f t="shared" si="110"/>
        <v/>
      </c>
      <c r="G3535" t="str">
        <f t="shared" si="111"/>
        <v/>
      </c>
      <c r="H3535">
        <v>2008</v>
      </c>
      <c r="I3535"/>
      <c r="J3535" s="40" t="s">
        <v>85</v>
      </c>
      <c r="K3535" s="11" t="b">
        <v>1</v>
      </c>
    </row>
    <row r="3536" spans="1:11" x14ac:dyDescent="0.2">
      <c r="A3536">
        <v>3626</v>
      </c>
      <c r="B3536" t="s">
        <v>6</v>
      </c>
      <c r="C3536" s="11" t="s">
        <v>34</v>
      </c>
      <c r="D3536" t="s">
        <v>3324</v>
      </c>
      <c r="E3536">
        <v>929.999999701977</v>
      </c>
      <c r="F3536" t="str">
        <f t="shared" si="110"/>
        <v/>
      </c>
      <c r="G3536" t="str">
        <f t="shared" si="111"/>
        <v/>
      </c>
      <c r="H3536">
        <v>1970</v>
      </c>
      <c r="I3536"/>
      <c r="J3536" s="40">
        <v>0.359375</v>
      </c>
      <c r="K3536" s="11" t="b">
        <v>0</v>
      </c>
    </row>
    <row r="3537" spans="1:11" x14ac:dyDescent="0.2">
      <c r="A3537">
        <v>3627</v>
      </c>
      <c r="B3537" t="s">
        <v>9</v>
      </c>
      <c r="C3537" s="11" t="s">
        <v>34</v>
      </c>
      <c r="D3537" t="s">
        <v>3324</v>
      </c>
      <c r="E3537">
        <v>49.000000022351699</v>
      </c>
      <c r="F3537" t="str">
        <f t="shared" si="110"/>
        <v/>
      </c>
      <c r="G3537" t="str">
        <f t="shared" si="111"/>
        <v/>
      </c>
      <c r="H3537">
        <v>1969</v>
      </c>
      <c r="I3537"/>
      <c r="J3537" s="40">
        <v>0.2964</v>
      </c>
      <c r="K3537" s="11" t="b">
        <v>0</v>
      </c>
    </row>
    <row r="3538" spans="1:11" x14ac:dyDescent="0.2">
      <c r="A3538">
        <v>3628</v>
      </c>
      <c r="B3538" t="s">
        <v>65</v>
      </c>
      <c r="C3538" s="11" t="s">
        <v>41</v>
      </c>
      <c r="D3538" t="s">
        <v>3325</v>
      </c>
      <c r="E3538">
        <v>29</v>
      </c>
      <c r="F3538" t="str">
        <f t="shared" si="110"/>
        <v/>
      </c>
      <c r="G3538" t="str">
        <f t="shared" si="111"/>
        <v/>
      </c>
      <c r="H3538">
        <v>1999</v>
      </c>
      <c r="I3538"/>
      <c r="J3538" s="40" t="s">
        <v>85</v>
      </c>
      <c r="K3538" s="11" t="b">
        <v>1</v>
      </c>
    </row>
    <row r="3539" spans="1:11" x14ac:dyDescent="0.2">
      <c r="A3539">
        <v>3629</v>
      </c>
      <c r="B3539" t="s">
        <v>6</v>
      </c>
      <c r="C3539" s="11" t="s">
        <v>43</v>
      </c>
      <c r="D3539" t="s">
        <v>3326</v>
      </c>
      <c r="E3539">
        <v>520.79999983310699</v>
      </c>
      <c r="F3539" t="str">
        <f t="shared" si="110"/>
        <v/>
      </c>
      <c r="G3539" t="str">
        <f t="shared" si="111"/>
        <v/>
      </c>
      <c r="H3539">
        <v>1966</v>
      </c>
      <c r="I3539"/>
      <c r="J3539" s="40">
        <v>0.34662500000000002</v>
      </c>
      <c r="K3539" s="11" t="b">
        <v>0</v>
      </c>
    </row>
    <row r="3540" spans="1:11" x14ac:dyDescent="0.2">
      <c r="A3540">
        <v>3630</v>
      </c>
      <c r="B3540" t="s">
        <v>66</v>
      </c>
      <c r="C3540" s="11" t="s">
        <v>43</v>
      </c>
      <c r="D3540" t="s">
        <v>3326</v>
      </c>
      <c r="E3540">
        <v>288.00000026822102</v>
      </c>
      <c r="F3540" t="str">
        <f t="shared" si="110"/>
        <v/>
      </c>
      <c r="G3540" t="str">
        <f t="shared" si="111"/>
        <v/>
      </c>
      <c r="H3540">
        <v>1974</v>
      </c>
      <c r="I3540"/>
      <c r="J3540" s="40">
        <v>0.38212499999999999</v>
      </c>
      <c r="K3540" s="11" t="b">
        <v>0</v>
      </c>
    </row>
    <row r="3541" spans="1:11" x14ac:dyDescent="0.2">
      <c r="A3541">
        <v>3631</v>
      </c>
      <c r="B3541" t="s">
        <v>8</v>
      </c>
      <c r="C3541" s="11" t="s">
        <v>43</v>
      </c>
      <c r="D3541" t="s">
        <v>3326</v>
      </c>
      <c r="E3541">
        <v>44.100000020116603</v>
      </c>
      <c r="F3541" t="str">
        <f t="shared" si="110"/>
        <v/>
      </c>
      <c r="G3541" t="str">
        <f t="shared" si="111"/>
        <v/>
      </c>
      <c r="H3541">
        <v>1998</v>
      </c>
      <c r="I3541"/>
      <c r="J3541" s="40">
        <v>0.37180000000000002</v>
      </c>
      <c r="K3541" s="11" t="b">
        <v>0</v>
      </c>
    </row>
    <row r="3542" spans="1:11" x14ac:dyDescent="0.2">
      <c r="A3542">
        <v>3632</v>
      </c>
      <c r="B3542" t="s">
        <v>18</v>
      </c>
      <c r="C3542" s="11" t="s">
        <v>49</v>
      </c>
      <c r="D3542" t="s">
        <v>3327</v>
      </c>
      <c r="E3542">
        <v>140</v>
      </c>
      <c r="F3542" t="str">
        <f t="shared" si="110"/>
        <v/>
      </c>
      <c r="G3542" t="str">
        <f t="shared" si="111"/>
        <v/>
      </c>
      <c r="H3542">
        <v>1992</v>
      </c>
      <c r="I3542"/>
      <c r="J3542" s="40" t="s">
        <v>85</v>
      </c>
      <c r="K3542" s="11" t="b">
        <v>0</v>
      </c>
    </row>
    <row r="3543" spans="1:11" x14ac:dyDescent="0.2">
      <c r="A3543">
        <v>3633</v>
      </c>
      <c r="B3543" t="s">
        <v>18</v>
      </c>
      <c r="C3543" s="11" t="s">
        <v>51</v>
      </c>
      <c r="D3543" t="s">
        <v>3328</v>
      </c>
      <c r="E3543">
        <v>40.299999999999997</v>
      </c>
      <c r="F3543" t="str">
        <f t="shared" si="110"/>
        <v/>
      </c>
      <c r="G3543" t="str">
        <f t="shared" si="111"/>
        <v/>
      </c>
      <c r="H3543">
        <v>1945</v>
      </c>
      <c r="I3543"/>
      <c r="J3543" s="40" t="s">
        <v>85</v>
      </c>
      <c r="K3543" s="11" t="b">
        <v>0</v>
      </c>
    </row>
    <row r="3544" spans="1:11" x14ac:dyDescent="0.2">
      <c r="A3544">
        <v>3634</v>
      </c>
      <c r="B3544" t="s">
        <v>18</v>
      </c>
      <c r="C3544" s="11" t="s">
        <v>51</v>
      </c>
      <c r="D3544" t="s">
        <v>3329</v>
      </c>
      <c r="E3544">
        <v>23</v>
      </c>
      <c r="F3544" t="str">
        <f t="shared" si="110"/>
        <v/>
      </c>
      <c r="G3544" t="str">
        <f t="shared" si="111"/>
        <v/>
      </c>
      <c r="H3544">
        <v>2000</v>
      </c>
      <c r="I3544"/>
      <c r="J3544" s="40" t="s">
        <v>85</v>
      </c>
      <c r="K3544" s="11" t="b">
        <v>0</v>
      </c>
    </row>
    <row r="3545" spans="1:11" x14ac:dyDescent="0.2">
      <c r="A3545">
        <v>3635</v>
      </c>
      <c r="B3545" t="s">
        <v>18</v>
      </c>
      <c r="C3545" s="11" t="s">
        <v>49</v>
      </c>
      <c r="D3545" t="s">
        <v>3330</v>
      </c>
      <c r="E3545">
        <v>53</v>
      </c>
      <c r="F3545" t="str">
        <f t="shared" si="110"/>
        <v/>
      </c>
      <c r="G3545" t="str">
        <f t="shared" si="111"/>
        <v/>
      </c>
      <c r="H3545">
        <v>1989</v>
      </c>
      <c r="I3545"/>
      <c r="J3545" s="40" t="s">
        <v>85</v>
      </c>
      <c r="K3545" s="11" t="b">
        <v>0</v>
      </c>
    </row>
    <row r="3546" spans="1:11" x14ac:dyDescent="0.2">
      <c r="A3546">
        <v>3636</v>
      </c>
      <c r="B3546" t="s">
        <v>6</v>
      </c>
      <c r="C3546" s="11" t="s">
        <v>58</v>
      </c>
      <c r="D3546" t="s">
        <v>3331</v>
      </c>
      <c r="E3546">
        <v>167.39999994635599</v>
      </c>
      <c r="F3546" t="str">
        <f t="shared" si="110"/>
        <v/>
      </c>
      <c r="G3546" t="str">
        <f t="shared" si="111"/>
        <v/>
      </c>
      <c r="H3546">
        <v>1964</v>
      </c>
      <c r="I3546"/>
      <c r="J3546" s="40">
        <v>0.34025</v>
      </c>
      <c r="K3546" s="11" t="b">
        <v>1</v>
      </c>
    </row>
    <row r="3547" spans="1:11" x14ac:dyDescent="0.2">
      <c r="A3547">
        <v>3637</v>
      </c>
      <c r="B3547" t="s">
        <v>6</v>
      </c>
      <c r="C3547" s="11" t="s">
        <v>58</v>
      </c>
      <c r="D3547" t="s">
        <v>3331</v>
      </c>
      <c r="E3547">
        <v>102.299999967217</v>
      </c>
      <c r="F3547" t="str">
        <f t="shared" si="110"/>
        <v/>
      </c>
      <c r="G3547" t="str">
        <f t="shared" si="111"/>
        <v/>
      </c>
      <c r="H3547">
        <v>1971</v>
      </c>
      <c r="I3547"/>
      <c r="J3547" s="40">
        <v>0.36256250000000001</v>
      </c>
      <c r="K3547" s="11" t="b">
        <v>0</v>
      </c>
    </row>
    <row r="3548" spans="1:11" x14ac:dyDescent="0.2">
      <c r="A3548">
        <v>3638</v>
      </c>
      <c r="B3548" t="s">
        <v>18</v>
      </c>
      <c r="C3548" s="11" t="s">
        <v>37</v>
      </c>
      <c r="D3548" t="s">
        <v>3332</v>
      </c>
      <c r="E3548">
        <v>45</v>
      </c>
      <c r="F3548" t="str">
        <f t="shared" si="110"/>
        <v/>
      </c>
      <c r="G3548" t="str">
        <f t="shared" si="111"/>
        <v/>
      </c>
      <c r="H3548">
        <v>1962</v>
      </c>
      <c r="I3548"/>
      <c r="J3548" s="40" t="s">
        <v>85</v>
      </c>
      <c r="K3548" s="11" t="b">
        <v>0</v>
      </c>
    </row>
    <row r="3549" spans="1:11" x14ac:dyDescent="0.2">
      <c r="A3549">
        <v>3639</v>
      </c>
      <c r="B3549" t="s">
        <v>18</v>
      </c>
      <c r="C3549" s="11" t="s">
        <v>51</v>
      </c>
      <c r="D3549" t="s">
        <v>3333</v>
      </c>
      <c r="E3549">
        <v>10.199999999999999</v>
      </c>
      <c r="F3549" t="str">
        <f t="shared" si="110"/>
        <v/>
      </c>
      <c r="G3549" t="str">
        <f t="shared" si="111"/>
        <v/>
      </c>
      <c r="H3549">
        <v>1947</v>
      </c>
      <c r="I3549"/>
      <c r="J3549" s="40" t="s">
        <v>85</v>
      </c>
      <c r="K3549" s="11" t="b">
        <v>0</v>
      </c>
    </row>
    <row r="3550" spans="1:11" x14ac:dyDescent="0.2">
      <c r="A3550">
        <v>3640</v>
      </c>
      <c r="B3550" t="s">
        <v>7</v>
      </c>
      <c r="C3550" s="11" t="s">
        <v>41</v>
      </c>
      <c r="D3550" t="s">
        <v>3334</v>
      </c>
      <c r="E3550">
        <v>109.34400010183499</v>
      </c>
      <c r="F3550" t="str">
        <f t="shared" si="110"/>
        <v/>
      </c>
      <c r="G3550" t="str">
        <f t="shared" si="111"/>
        <v/>
      </c>
      <c r="H3550">
        <v>1999</v>
      </c>
      <c r="I3550"/>
      <c r="J3550" s="40">
        <v>0.52666666666666662</v>
      </c>
      <c r="K3550" s="11" t="b">
        <v>0</v>
      </c>
    </row>
    <row r="3551" spans="1:11" x14ac:dyDescent="0.2">
      <c r="A3551">
        <v>3641</v>
      </c>
      <c r="B3551" t="s">
        <v>10</v>
      </c>
      <c r="C3551" s="11" t="s">
        <v>47</v>
      </c>
      <c r="D3551" t="s">
        <v>3335</v>
      </c>
      <c r="E3551">
        <v>60</v>
      </c>
      <c r="F3551">
        <f t="shared" si="110"/>
        <v>60</v>
      </c>
      <c r="G3551">
        <f t="shared" si="111"/>
        <v>480</v>
      </c>
      <c r="H3551">
        <v>1972</v>
      </c>
      <c r="I3551"/>
      <c r="J3551" s="40" t="s">
        <v>85</v>
      </c>
      <c r="K3551" s="11" t="b">
        <v>0</v>
      </c>
    </row>
    <row r="3552" spans="1:11" x14ac:dyDescent="0.2">
      <c r="A3552">
        <v>3642</v>
      </c>
      <c r="B3552" t="s">
        <v>6</v>
      </c>
      <c r="C3552" s="11" t="s">
        <v>47</v>
      </c>
      <c r="D3552" t="s">
        <v>3336</v>
      </c>
      <c r="E3552">
        <v>41.384999986738002</v>
      </c>
      <c r="F3552" t="str">
        <f t="shared" si="110"/>
        <v/>
      </c>
      <c r="G3552" t="str">
        <f t="shared" si="111"/>
        <v/>
      </c>
      <c r="H3552">
        <v>1998</v>
      </c>
      <c r="I3552"/>
      <c r="J3552" s="40">
        <v>0.448625</v>
      </c>
      <c r="K3552" s="11" t="b">
        <v>1</v>
      </c>
    </row>
    <row r="3553" spans="1:11" x14ac:dyDescent="0.2">
      <c r="A3553">
        <v>3643</v>
      </c>
      <c r="B3553" t="s">
        <v>7</v>
      </c>
      <c r="C3553" s="11" t="s">
        <v>37</v>
      </c>
      <c r="D3553" t="s">
        <v>3337</v>
      </c>
      <c r="E3553">
        <v>259.20000024139898</v>
      </c>
      <c r="F3553" t="str">
        <f t="shared" si="110"/>
        <v/>
      </c>
      <c r="G3553" t="str">
        <f t="shared" si="111"/>
        <v/>
      </c>
      <c r="H3553">
        <v>2006</v>
      </c>
      <c r="I3553"/>
      <c r="J3553" s="40">
        <v>0.57333333333333325</v>
      </c>
      <c r="K3553" s="11" t="b">
        <v>0</v>
      </c>
    </row>
    <row r="3554" spans="1:11" x14ac:dyDescent="0.2">
      <c r="A3554">
        <v>3644</v>
      </c>
      <c r="B3554" t="s">
        <v>21</v>
      </c>
      <c r="C3554" s="11" t="s">
        <v>37</v>
      </c>
      <c r="D3554" t="s">
        <v>3338</v>
      </c>
      <c r="E3554">
        <v>45</v>
      </c>
      <c r="F3554" t="str">
        <f t="shared" si="110"/>
        <v/>
      </c>
      <c r="G3554" t="str">
        <f t="shared" si="111"/>
        <v/>
      </c>
      <c r="H3554">
        <v>1965</v>
      </c>
      <c r="I3554"/>
      <c r="J3554" s="40" t="s">
        <v>85</v>
      </c>
      <c r="K3554" s="11" t="b">
        <v>1</v>
      </c>
    </row>
    <row r="3555" spans="1:11" x14ac:dyDescent="0.2">
      <c r="A3555">
        <v>3645</v>
      </c>
      <c r="B3555" t="s">
        <v>6</v>
      </c>
      <c r="C3555" s="11" t="s">
        <v>40</v>
      </c>
      <c r="D3555" t="s">
        <v>3339</v>
      </c>
      <c r="E3555">
        <v>1599.5999994874001</v>
      </c>
      <c r="F3555" t="str">
        <f t="shared" si="110"/>
        <v/>
      </c>
      <c r="G3555" t="str">
        <f t="shared" si="111"/>
        <v/>
      </c>
      <c r="H3555">
        <v>1972</v>
      </c>
      <c r="I3555"/>
      <c r="J3555" s="40">
        <v>0.36575000000000002</v>
      </c>
      <c r="K3555" s="11" t="b">
        <v>1</v>
      </c>
    </row>
    <row r="3556" spans="1:11" x14ac:dyDescent="0.2">
      <c r="A3556">
        <v>3646</v>
      </c>
      <c r="B3556" t="s">
        <v>18</v>
      </c>
      <c r="C3556" s="11" t="s">
        <v>51</v>
      </c>
      <c r="D3556" t="s">
        <v>3340</v>
      </c>
      <c r="E3556">
        <v>120</v>
      </c>
      <c r="F3556" t="str">
        <f t="shared" si="110"/>
        <v/>
      </c>
      <c r="G3556" t="str">
        <f t="shared" si="111"/>
        <v/>
      </c>
      <c r="H3556">
        <v>1931</v>
      </c>
      <c r="I3556"/>
      <c r="J3556" s="40" t="s">
        <v>85</v>
      </c>
      <c r="K3556" s="11" t="b">
        <v>0</v>
      </c>
    </row>
    <row r="3557" spans="1:11" x14ac:dyDescent="0.2">
      <c r="A3557">
        <v>3647</v>
      </c>
      <c r="B3557" t="s">
        <v>7</v>
      </c>
      <c r="C3557" s="11" t="s">
        <v>34</v>
      </c>
      <c r="D3557" t="s">
        <v>3341</v>
      </c>
      <c r="E3557">
        <v>683.52000063657795</v>
      </c>
      <c r="F3557" t="str">
        <f t="shared" si="110"/>
        <v/>
      </c>
      <c r="G3557" t="str">
        <f t="shared" si="111"/>
        <v/>
      </c>
      <c r="H3557">
        <v>1994</v>
      </c>
      <c r="I3557"/>
      <c r="J3557" s="40">
        <v>0.49333333333333335</v>
      </c>
      <c r="K3557" s="11" t="b">
        <v>0</v>
      </c>
    </row>
    <row r="3558" spans="1:11" x14ac:dyDescent="0.2">
      <c r="A3558">
        <v>3648</v>
      </c>
      <c r="B3558" t="s">
        <v>18</v>
      </c>
      <c r="C3558" s="11" t="s">
        <v>35</v>
      </c>
      <c r="D3558" t="s">
        <v>3342</v>
      </c>
      <c r="E3558">
        <v>56</v>
      </c>
      <c r="F3558" t="str">
        <f t="shared" si="110"/>
        <v/>
      </c>
      <c r="G3558" t="str">
        <f t="shared" si="111"/>
        <v/>
      </c>
      <c r="H3558">
        <v>1978</v>
      </c>
      <c r="I3558"/>
      <c r="J3558" s="40" t="s">
        <v>85</v>
      </c>
      <c r="K3558" s="11" t="b">
        <v>0</v>
      </c>
    </row>
    <row r="3559" spans="1:11" x14ac:dyDescent="0.2">
      <c r="A3559">
        <v>3649</v>
      </c>
      <c r="B3559" t="s">
        <v>7</v>
      </c>
      <c r="C3559" s="11" t="s">
        <v>40</v>
      </c>
      <c r="D3559" t="s">
        <v>3343</v>
      </c>
      <c r="E3559">
        <v>96.960000090300994</v>
      </c>
      <c r="F3559" t="str">
        <f t="shared" si="110"/>
        <v/>
      </c>
      <c r="G3559" t="str">
        <f t="shared" si="111"/>
        <v/>
      </c>
      <c r="H3559">
        <v>2003</v>
      </c>
      <c r="I3559"/>
      <c r="J3559" s="40">
        <v>0.55333333333333334</v>
      </c>
      <c r="K3559" s="11" t="b">
        <v>1</v>
      </c>
    </row>
    <row r="3560" spans="1:11" x14ac:dyDescent="0.2">
      <c r="A3560">
        <v>3650</v>
      </c>
      <c r="B3560" t="s">
        <v>65</v>
      </c>
      <c r="C3560" s="11" t="s">
        <v>41</v>
      </c>
      <c r="D3560" t="s">
        <v>3344</v>
      </c>
      <c r="E3560">
        <v>49.5</v>
      </c>
      <c r="F3560" t="str">
        <f t="shared" si="110"/>
        <v/>
      </c>
      <c r="G3560" t="str">
        <f t="shared" si="111"/>
        <v/>
      </c>
      <c r="H3560">
        <v>1982</v>
      </c>
      <c r="I3560"/>
      <c r="J3560" s="40" t="s">
        <v>85</v>
      </c>
      <c r="K3560" s="11" t="b">
        <v>1</v>
      </c>
    </row>
    <row r="3561" spans="1:11" x14ac:dyDescent="0.2">
      <c r="A3561">
        <v>3651</v>
      </c>
      <c r="B3561" t="s">
        <v>18</v>
      </c>
      <c r="C3561" s="11" t="s">
        <v>52</v>
      </c>
      <c r="D3561" t="s">
        <v>3345</v>
      </c>
      <c r="E3561">
        <v>18.77</v>
      </c>
      <c r="F3561" t="str">
        <f t="shared" si="110"/>
        <v/>
      </c>
      <c r="G3561" t="str">
        <f t="shared" si="111"/>
        <v/>
      </c>
      <c r="H3561">
        <v>1966</v>
      </c>
      <c r="I3561"/>
      <c r="J3561" s="40" t="s">
        <v>85</v>
      </c>
      <c r="K3561" s="11" t="b">
        <v>0</v>
      </c>
    </row>
    <row r="3562" spans="1:11" x14ac:dyDescent="0.2">
      <c r="A3562">
        <v>3652</v>
      </c>
      <c r="B3562" t="s">
        <v>18</v>
      </c>
      <c r="C3562" s="11" t="s">
        <v>52</v>
      </c>
      <c r="D3562" t="s">
        <v>3346</v>
      </c>
      <c r="E3562">
        <v>12.4</v>
      </c>
      <c r="F3562" t="str">
        <f t="shared" si="110"/>
        <v/>
      </c>
      <c r="G3562" t="str">
        <f t="shared" si="111"/>
        <v/>
      </c>
      <c r="H3562">
        <v>1916</v>
      </c>
      <c r="I3562"/>
      <c r="J3562" s="40" t="s">
        <v>85</v>
      </c>
      <c r="K3562" s="11" t="b">
        <v>0</v>
      </c>
    </row>
    <row r="3563" spans="1:11" x14ac:dyDescent="0.2">
      <c r="A3563">
        <v>3653</v>
      </c>
      <c r="B3563" t="s">
        <v>18</v>
      </c>
      <c r="C3563" s="11" t="s">
        <v>52</v>
      </c>
      <c r="D3563" t="s">
        <v>3347</v>
      </c>
      <c r="E3563">
        <v>42.5</v>
      </c>
      <c r="F3563" t="str">
        <f t="shared" si="110"/>
        <v/>
      </c>
      <c r="G3563" t="str">
        <f t="shared" si="111"/>
        <v/>
      </c>
      <c r="H3563">
        <v>1928</v>
      </c>
      <c r="I3563"/>
      <c r="J3563" s="40" t="s">
        <v>85</v>
      </c>
      <c r="K3563" s="11" t="b">
        <v>0</v>
      </c>
    </row>
    <row r="3564" spans="1:11" x14ac:dyDescent="0.2">
      <c r="A3564">
        <v>3654</v>
      </c>
      <c r="B3564" t="s">
        <v>18</v>
      </c>
      <c r="C3564" s="11" t="s">
        <v>52</v>
      </c>
      <c r="D3564" t="s">
        <v>3348</v>
      </c>
      <c r="E3564">
        <v>282.48</v>
      </c>
      <c r="F3564" t="str">
        <f t="shared" si="110"/>
        <v/>
      </c>
      <c r="G3564" t="str">
        <f t="shared" si="111"/>
        <v/>
      </c>
      <c r="H3564">
        <v>1998</v>
      </c>
      <c r="I3564"/>
      <c r="J3564" s="40" t="s">
        <v>85</v>
      </c>
      <c r="K3564" s="11" t="b">
        <v>0</v>
      </c>
    </row>
    <row r="3565" spans="1:11" x14ac:dyDescent="0.2">
      <c r="A3565">
        <v>3655</v>
      </c>
      <c r="B3565" t="s">
        <v>10</v>
      </c>
      <c r="C3565" s="11" t="s">
        <v>52</v>
      </c>
      <c r="D3565" t="s">
        <v>3348</v>
      </c>
      <c r="E3565">
        <v>56</v>
      </c>
      <c r="F3565">
        <f t="shared" si="110"/>
        <v>56</v>
      </c>
      <c r="G3565">
        <f t="shared" si="111"/>
        <v>448</v>
      </c>
      <c r="H3565">
        <v>1998</v>
      </c>
      <c r="I3565"/>
      <c r="J3565" s="40" t="s">
        <v>85</v>
      </c>
      <c r="K3565" s="11" t="b">
        <v>0</v>
      </c>
    </row>
    <row r="3566" spans="1:11" x14ac:dyDescent="0.2">
      <c r="A3566">
        <v>3656</v>
      </c>
      <c r="B3566" t="s">
        <v>18</v>
      </c>
      <c r="C3566" s="11" t="s">
        <v>52</v>
      </c>
      <c r="D3566" t="s">
        <v>3349</v>
      </c>
      <c r="E3566">
        <v>10.5</v>
      </c>
      <c r="F3566" t="str">
        <f t="shared" si="110"/>
        <v/>
      </c>
      <c r="G3566" t="str">
        <f t="shared" si="111"/>
        <v/>
      </c>
      <c r="H3566">
        <v>1958</v>
      </c>
      <c r="I3566"/>
      <c r="J3566" s="40" t="s">
        <v>85</v>
      </c>
      <c r="K3566" s="11" t="b">
        <v>0</v>
      </c>
    </row>
    <row r="3567" spans="1:11" x14ac:dyDescent="0.2">
      <c r="A3567">
        <v>3657</v>
      </c>
      <c r="B3567" t="s">
        <v>18</v>
      </c>
      <c r="C3567" s="11" t="s">
        <v>52</v>
      </c>
      <c r="D3567" t="s">
        <v>3350</v>
      </c>
      <c r="E3567">
        <v>315</v>
      </c>
      <c r="F3567" t="str">
        <f t="shared" si="110"/>
        <v/>
      </c>
      <c r="G3567" t="str">
        <f t="shared" si="111"/>
        <v/>
      </c>
      <c r="H3567">
        <v>1953</v>
      </c>
      <c r="I3567"/>
      <c r="J3567" s="40" t="s">
        <v>85</v>
      </c>
      <c r="K3567" s="11" t="b">
        <v>0</v>
      </c>
    </row>
    <row r="3568" spans="1:11" x14ac:dyDescent="0.2">
      <c r="A3568">
        <v>3658</v>
      </c>
      <c r="B3568" t="s">
        <v>18</v>
      </c>
      <c r="C3568" s="11" t="s">
        <v>52</v>
      </c>
      <c r="D3568" t="s">
        <v>3351</v>
      </c>
      <c r="E3568">
        <v>26.8</v>
      </c>
      <c r="F3568" t="str">
        <f t="shared" si="110"/>
        <v/>
      </c>
      <c r="G3568" t="str">
        <f t="shared" si="111"/>
        <v/>
      </c>
      <c r="H3568">
        <v>1957</v>
      </c>
      <c r="I3568"/>
      <c r="J3568" s="40" t="s">
        <v>85</v>
      </c>
      <c r="K3568" s="11" t="b">
        <v>0</v>
      </c>
    </row>
    <row r="3569" spans="1:11" x14ac:dyDescent="0.2">
      <c r="A3569">
        <v>3659</v>
      </c>
      <c r="B3569" t="s">
        <v>67</v>
      </c>
      <c r="C3569" s="11" t="s">
        <v>52</v>
      </c>
      <c r="D3569" t="s">
        <v>3352</v>
      </c>
      <c r="E3569">
        <v>18.912000017613199</v>
      </c>
      <c r="F3569" t="str">
        <f t="shared" si="110"/>
        <v/>
      </c>
      <c r="G3569" t="str">
        <f t="shared" si="111"/>
        <v/>
      </c>
      <c r="H3569">
        <v>1977</v>
      </c>
      <c r="I3569"/>
      <c r="J3569" s="40">
        <v>0.39168750000000002</v>
      </c>
      <c r="K3569" s="11" t="b">
        <v>1</v>
      </c>
    </row>
    <row r="3570" spans="1:11" x14ac:dyDescent="0.2">
      <c r="A3570">
        <v>3660</v>
      </c>
      <c r="B3570" t="s">
        <v>18</v>
      </c>
      <c r="C3570" s="11" t="s">
        <v>52</v>
      </c>
      <c r="D3570" t="s">
        <v>3353</v>
      </c>
      <c r="E3570">
        <v>34.200000000000003</v>
      </c>
      <c r="F3570" t="str">
        <f t="shared" si="110"/>
        <v/>
      </c>
      <c r="G3570" t="str">
        <f t="shared" si="111"/>
        <v/>
      </c>
      <c r="H3570">
        <v>1958</v>
      </c>
      <c r="I3570"/>
      <c r="J3570" s="40" t="s">
        <v>85</v>
      </c>
      <c r="K3570" s="11" t="b">
        <v>0</v>
      </c>
    </row>
    <row r="3571" spans="1:11" x14ac:dyDescent="0.2">
      <c r="A3571">
        <v>3662</v>
      </c>
      <c r="B3571" t="s">
        <v>18</v>
      </c>
      <c r="C3571" s="11" t="s">
        <v>52</v>
      </c>
      <c r="D3571" t="s">
        <v>3354</v>
      </c>
      <c r="E3571">
        <v>47.2</v>
      </c>
      <c r="F3571" t="str">
        <f t="shared" si="110"/>
        <v/>
      </c>
      <c r="G3571" t="str">
        <f t="shared" si="111"/>
        <v/>
      </c>
      <c r="H3571">
        <v>1960</v>
      </c>
      <c r="I3571"/>
      <c r="J3571" s="40" t="s">
        <v>85</v>
      </c>
      <c r="K3571" s="11" t="b">
        <v>0</v>
      </c>
    </row>
    <row r="3572" spans="1:11" x14ac:dyDescent="0.2">
      <c r="A3572">
        <v>3663</v>
      </c>
      <c r="B3572" t="s">
        <v>66</v>
      </c>
      <c r="C3572" s="11" t="s">
        <v>41</v>
      </c>
      <c r="D3572" t="s">
        <v>3355</v>
      </c>
      <c r="E3572">
        <v>74.880000069737406</v>
      </c>
      <c r="F3572" t="str">
        <f t="shared" si="110"/>
        <v/>
      </c>
      <c r="G3572" t="str">
        <f t="shared" si="111"/>
        <v/>
      </c>
      <c r="H3572">
        <v>1967</v>
      </c>
      <c r="I3572"/>
      <c r="J3572" s="40">
        <v>0.35981250000000004</v>
      </c>
      <c r="K3572" s="11" t="b">
        <v>1</v>
      </c>
    </row>
    <row r="3573" spans="1:11" x14ac:dyDescent="0.2">
      <c r="A3573">
        <v>3664</v>
      </c>
      <c r="B3573" t="s">
        <v>6</v>
      </c>
      <c r="C3573" s="11" t="s">
        <v>41</v>
      </c>
      <c r="D3573" t="s">
        <v>3356</v>
      </c>
      <c r="E3573">
        <v>213.899999931455</v>
      </c>
      <c r="F3573" t="str">
        <f t="shared" si="110"/>
        <v/>
      </c>
      <c r="G3573" t="str">
        <f t="shared" si="111"/>
        <v/>
      </c>
      <c r="H3573">
        <v>1991</v>
      </c>
      <c r="I3573"/>
      <c r="J3573" s="40">
        <v>0.42631250000000004</v>
      </c>
      <c r="K3573" s="11" t="b">
        <v>1</v>
      </c>
    </row>
    <row r="3574" spans="1:11" x14ac:dyDescent="0.2">
      <c r="A3574">
        <v>3665</v>
      </c>
      <c r="B3574" t="s">
        <v>18</v>
      </c>
      <c r="C3574" s="11" t="s">
        <v>44</v>
      </c>
      <c r="D3574" t="s">
        <v>3357</v>
      </c>
      <c r="E3574">
        <v>29</v>
      </c>
      <c r="F3574" t="str">
        <f t="shared" si="110"/>
        <v/>
      </c>
      <c r="G3574" t="str">
        <f t="shared" si="111"/>
        <v/>
      </c>
      <c r="H3574">
        <v>1987</v>
      </c>
      <c r="I3574"/>
      <c r="J3574" s="40" t="s">
        <v>85</v>
      </c>
      <c r="K3574" s="11" t="b">
        <v>0</v>
      </c>
    </row>
    <row r="3575" spans="1:11" x14ac:dyDescent="0.2">
      <c r="A3575">
        <v>3666</v>
      </c>
      <c r="B3575" t="s">
        <v>18</v>
      </c>
      <c r="C3575" s="11" t="s">
        <v>44</v>
      </c>
      <c r="D3575" t="s">
        <v>3358</v>
      </c>
      <c r="E3575">
        <v>160.69999999999999</v>
      </c>
      <c r="F3575" t="str">
        <f t="shared" si="110"/>
        <v/>
      </c>
      <c r="G3575" t="str">
        <f t="shared" si="111"/>
        <v/>
      </c>
      <c r="H3575">
        <v>1977</v>
      </c>
      <c r="I3575"/>
      <c r="J3575" s="40" t="s">
        <v>85</v>
      </c>
      <c r="K3575" s="11" t="b">
        <v>0</v>
      </c>
    </row>
    <row r="3576" spans="1:11" x14ac:dyDescent="0.2">
      <c r="A3576">
        <v>3667</v>
      </c>
      <c r="B3576" t="s">
        <v>7</v>
      </c>
      <c r="C3576" s="11" t="s">
        <v>57</v>
      </c>
      <c r="D3576" t="s">
        <v>3359</v>
      </c>
      <c r="E3576">
        <v>384.00000035762798</v>
      </c>
      <c r="F3576" t="str">
        <f t="shared" si="110"/>
        <v/>
      </c>
      <c r="G3576" t="str">
        <f t="shared" si="111"/>
        <v/>
      </c>
      <c r="H3576">
        <v>2008</v>
      </c>
      <c r="I3576"/>
      <c r="J3576" s="40">
        <v>0.58666666666666667</v>
      </c>
      <c r="K3576" s="11" t="b">
        <v>0</v>
      </c>
    </row>
    <row r="3577" spans="1:11" x14ac:dyDescent="0.2">
      <c r="A3577">
        <v>3668</v>
      </c>
      <c r="B3577" t="s">
        <v>67</v>
      </c>
      <c r="C3577" s="11" t="s">
        <v>57</v>
      </c>
      <c r="D3577" t="s">
        <v>3359</v>
      </c>
      <c r="E3577">
        <v>451.20000042021297</v>
      </c>
      <c r="F3577" t="str">
        <f t="shared" si="110"/>
        <v/>
      </c>
      <c r="G3577" t="str">
        <f t="shared" si="111"/>
        <v/>
      </c>
      <c r="H3577">
        <v>1972</v>
      </c>
      <c r="I3577"/>
      <c r="J3577" s="40">
        <v>0.37575000000000003</v>
      </c>
      <c r="K3577" s="11" t="b">
        <v>0</v>
      </c>
    </row>
    <row r="3578" spans="1:11" x14ac:dyDescent="0.2">
      <c r="A3578">
        <v>3669</v>
      </c>
      <c r="B3578" t="s">
        <v>18</v>
      </c>
      <c r="C3578" s="11" t="s">
        <v>60</v>
      </c>
      <c r="D3578" t="s">
        <v>3360</v>
      </c>
      <c r="E3578">
        <v>13.24</v>
      </c>
      <c r="F3578" t="str">
        <f t="shared" si="110"/>
        <v/>
      </c>
      <c r="G3578" t="str">
        <f t="shared" si="111"/>
        <v/>
      </c>
      <c r="H3578">
        <v>1947</v>
      </c>
      <c r="I3578"/>
      <c r="J3578" s="40" t="s">
        <v>85</v>
      </c>
      <c r="K3578" s="11" t="b">
        <v>0</v>
      </c>
    </row>
    <row r="3579" spans="1:11" x14ac:dyDescent="0.2">
      <c r="A3579">
        <v>3670</v>
      </c>
      <c r="B3579" t="s">
        <v>21</v>
      </c>
      <c r="C3579" s="11" t="s">
        <v>50</v>
      </c>
      <c r="D3579" t="s">
        <v>3361</v>
      </c>
      <c r="E3579">
        <v>10.14</v>
      </c>
      <c r="F3579" t="str">
        <f t="shared" si="110"/>
        <v/>
      </c>
      <c r="G3579" t="str">
        <f t="shared" si="111"/>
        <v/>
      </c>
      <c r="H3579">
        <v>2004</v>
      </c>
      <c r="I3579"/>
      <c r="J3579" s="40" t="s">
        <v>85</v>
      </c>
      <c r="K3579" s="11" t="b">
        <v>1</v>
      </c>
    </row>
    <row r="3580" spans="1:11" x14ac:dyDescent="0.2">
      <c r="A3580">
        <v>3671</v>
      </c>
      <c r="B3580" t="s">
        <v>18</v>
      </c>
      <c r="C3580" s="11" t="s">
        <v>41</v>
      </c>
      <c r="D3580" t="s">
        <v>3362</v>
      </c>
      <c r="E3580">
        <v>73.599999999999994</v>
      </c>
      <c r="F3580" t="str">
        <f t="shared" si="110"/>
        <v/>
      </c>
      <c r="G3580" t="str">
        <f t="shared" si="111"/>
        <v/>
      </c>
      <c r="H3580">
        <v>1966</v>
      </c>
      <c r="I3580"/>
      <c r="J3580" s="40" t="s">
        <v>85</v>
      </c>
      <c r="K3580" s="11" t="b">
        <v>0</v>
      </c>
    </row>
    <row r="3581" spans="1:11" x14ac:dyDescent="0.2">
      <c r="A3581">
        <v>3672</v>
      </c>
      <c r="B3581" t="s">
        <v>10</v>
      </c>
      <c r="C3581" s="11" t="s">
        <v>41</v>
      </c>
      <c r="D3581" t="s">
        <v>3363</v>
      </c>
      <c r="E3581">
        <v>330.4</v>
      </c>
      <c r="F3581">
        <f t="shared" si="110"/>
        <v>330.4</v>
      </c>
      <c r="G3581">
        <f t="shared" si="111"/>
        <v>2643.2</v>
      </c>
      <c r="H3581">
        <v>1967</v>
      </c>
      <c r="I3581"/>
      <c r="J3581" s="40" t="s">
        <v>85</v>
      </c>
      <c r="K3581" s="11" t="b">
        <v>0</v>
      </c>
    </row>
    <row r="3582" spans="1:11" x14ac:dyDescent="0.2">
      <c r="A3582">
        <v>3673</v>
      </c>
      <c r="B3582" t="s">
        <v>18</v>
      </c>
      <c r="C3582" s="11" t="s">
        <v>49</v>
      </c>
      <c r="D3582" t="s">
        <v>3364</v>
      </c>
      <c r="E3582">
        <v>12</v>
      </c>
      <c r="F3582" t="str">
        <f t="shared" si="110"/>
        <v/>
      </c>
      <c r="G3582" t="str">
        <f t="shared" si="111"/>
        <v/>
      </c>
      <c r="H3582">
        <v>1963</v>
      </c>
      <c r="I3582"/>
      <c r="J3582" s="40" t="s">
        <v>85</v>
      </c>
      <c r="K3582" s="11" t="b">
        <v>0</v>
      </c>
    </row>
    <row r="3583" spans="1:11" x14ac:dyDescent="0.2">
      <c r="A3583">
        <v>3674</v>
      </c>
      <c r="B3583" t="s">
        <v>18</v>
      </c>
      <c r="C3583" s="11" t="s">
        <v>37</v>
      </c>
      <c r="D3583" t="s">
        <v>3365</v>
      </c>
      <c r="E3583">
        <v>31</v>
      </c>
      <c r="F3583" t="str">
        <f t="shared" si="110"/>
        <v/>
      </c>
      <c r="G3583" t="str">
        <f t="shared" si="111"/>
        <v/>
      </c>
      <c r="H3583">
        <v>1988</v>
      </c>
      <c r="I3583"/>
      <c r="J3583" s="40" t="s">
        <v>85</v>
      </c>
      <c r="K3583" s="11" t="b">
        <v>0</v>
      </c>
    </row>
    <row r="3584" spans="1:11" x14ac:dyDescent="0.2">
      <c r="A3584">
        <v>3675</v>
      </c>
      <c r="B3584" t="s">
        <v>8</v>
      </c>
      <c r="C3584" s="11" t="s">
        <v>38</v>
      </c>
      <c r="D3584" t="s">
        <v>3366</v>
      </c>
      <c r="E3584">
        <v>15.974000007286699</v>
      </c>
      <c r="F3584" t="str">
        <f t="shared" si="110"/>
        <v/>
      </c>
      <c r="G3584" t="str">
        <f t="shared" si="111"/>
        <v/>
      </c>
      <c r="H3584">
        <v>1988</v>
      </c>
      <c r="I3584"/>
      <c r="J3584" s="40">
        <v>0.3458</v>
      </c>
      <c r="K3584" s="11" t="b">
        <v>1</v>
      </c>
    </row>
    <row r="3585" spans="1:11" x14ac:dyDescent="0.2">
      <c r="A3585">
        <v>3676</v>
      </c>
      <c r="B3585" t="s">
        <v>18</v>
      </c>
      <c r="C3585" s="11" t="s">
        <v>51</v>
      </c>
      <c r="D3585" t="s">
        <v>3367</v>
      </c>
      <c r="E3585">
        <v>88</v>
      </c>
      <c r="F3585" t="str">
        <f t="shared" si="110"/>
        <v/>
      </c>
      <c r="G3585" t="str">
        <f t="shared" si="111"/>
        <v/>
      </c>
      <c r="H3585">
        <v>1957</v>
      </c>
      <c r="I3585"/>
      <c r="J3585" s="40" t="s">
        <v>85</v>
      </c>
      <c r="K3585" s="11" t="b">
        <v>0</v>
      </c>
    </row>
    <row r="3586" spans="1:11" x14ac:dyDescent="0.2">
      <c r="A3586">
        <v>3677</v>
      </c>
      <c r="B3586" t="s">
        <v>18</v>
      </c>
      <c r="C3586" s="11" t="s">
        <v>35</v>
      </c>
      <c r="D3586" t="s">
        <v>3368</v>
      </c>
      <c r="E3586">
        <v>11.9</v>
      </c>
      <c r="F3586" t="str">
        <f t="shared" ref="F3586:F3649" si="112">IF(B3586="PSP",E3586,"")</f>
        <v/>
      </c>
      <c r="G3586" t="str">
        <f t="shared" ref="G3586:G3649" si="113">IF(B3586="PSP",E3586*8,"")</f>
        <v/>
      </c>
      <c r="H3586">
        <v>1980</v>
      </c>
      <c r="I3586"/>
      <c r="J3586" s="40" t="s">
        <v>85</v>
      </c>
      <c r="K3586" s="11" t="b">
        <v>0</v>
      </c>
    </row>
    <row r="3587" spans="1:11" x14ac:dyDescent="0.2">
      <c r="A3587">
        <v>3678</v>
      </c>
      <c r="B3587" t="s">
        <v>18</v>
      </c>
      <c r="C3587" s="11" t="s">
        <v>52</v>
      </c>
      <c r="D3587" t="s">
        <v>3369</v>
      </c>
      <c r="E3587">
        <v>20</v>
      </c>
      <c r="F3587" t="str">
        <f t="shared" si="112"/>
        <v/>
      </c>
      <c r="G3587" t="str">
        <f t="shared" si="113"/>
        <v/>
      </c>
      <c r="H3587">
        <v>1927</v>
      </c>
      <c r="I3587"/>
      <c r="J3587" s="40" t="s">
        <v>85</v>
      </c>
      <c r="K3587" s="11" t="b">
        <v>0</v>
      </c>
    </row>
    <row r="3588" spans="1:11" x14ac:dyDescent="0.2">
      <c r="A3588">
        <v>3679</v>
      </c>
      <c r="B3588" t="s">
        <v>7</v>
      </c>
      <c r="C3588" s="11" t="s">
        <v>57</v>
      </c>
      <c r="D3588" t="s">
        <v>3370</v>
      </c>
      <c r="E3588">
        <v>1164.09600108415</v>
      </c>
      <c r="F3588" t="str">
        <f t="shared" si="112"/>
        <v/>
      </c>
      <c r="G3588" t="str">
        <f t="shared" si="113"/>
        <v/>
      </c>
      <c r="H3588">
        <v>2007</v>
      </c>
      <c r="I3588"/>
      <c r="J3588" s="40">
        <v>0.57999999999999996</v>
      </c>
      <c r="K3588" s="11" t="b">
        <v>0</v>
      </c>
    </row>
    <row r="3589" spans="1:11" x14ac:dyDescent="0.2">
      <c r="A3589">
        <v>3680</v>
      </c>
      <c r="B3589" t="s">
        <v>18</v>
      </c>
      <c r="C3589" s="11" t="s">
        <v>57</v>
      </c>
      <c r="D3589" t="s">
        <v>3371</v>
      </c>
      <c r="E3589">
        <v>20.225000000000001</v>
      </c>
      <c r="F3589" t="str">
        <f t="shared" si="112"/>
        <v/>
      </c>
      <c r="G3589" t="str">
        <f t="shared" si="113"/>
        <v/>
      </c>
      <c r="H3589">
        <v>2009</v>
      </c>
      <c r="I3589"/>
      <c r="J3589" s="40" t="s">
        <v>85</v>
      </c>
      <c r="K3589" s="11" t="b">
        <v>0</v>
      </c>
    </row>
    <row r="3590" spans="1:11" x14ac:dyDescent="0.2">
      <c r="A3590">
        <v>3681</v>
      </c>
      <c r="B3590" t="s">
        <v>18</v>
      </c>
      <c r="C3590" s="11" t="s">
        <v>35</v>
      </c>
      <c r="D3590" t="s">
        <v>3372</v>
      </c>
      <c r="E3590">
        <v>172.6</v>
      </c>
      <c r="F3590" t="str">
        <f t="shared" si="112"/>
        <v/>
      </c>
      <c r="G3590" t="str">
        <f t="shared" si="113"/>
        <v/>
      </c>
      <c r="H3590">
        <v>1916</v>
      </c>
      <c r="I3590"/>
      <c r="J3590" s="40" t="s">
        <v>85</v>
      </c>
      <c r="K3590" s="11" t="b">
        <v>0</v>
      </c>
    </row>
    <row r="3591" spans="1:11" x14ac:dyDescent="0.2">
      <c r="A3591">
        <v>3682</v>
      </c>
      <c r="B3591" t="s">
        <v>18</v>
      </c>
      <c r="C3591" s="11" t="s">
        <v>44</v>
      </c>
      <c r="D3591" t="s">
        <v>3373</v>
      </c>
      <c r="E3591">
        <v>14.7</v>
      </c>
      <c r="F3591" t="str">
        <f t="shared" si="112"/>
        <v/>
      </c>
      <c r="G3591" t="str">
        <f t="shared" si="113"/>
        <v/>
      </c>
      <c r="H3591">
        <v>1963</v>
      </c>
      <c r="I3591"/>
      <c r="J3591" s="40" t="s">
        <v>85</v>
      </c>
      <c r="K3591" s="11" t="b">
        <v>0</v>
      </c>
    </row>
    <row r="3592" spans="1:11" x14ac:dyDescent="0.2">
      <c r="A3592">
        <v>3683</v>
      </c>
      <c r="B3592" t="s">
        <v>66</v>
      </c>
      <c r="C3592" s="11" t="s">
        <v>44</v>
      </c>
      <c r="D3592" t="s">
        <v>3374</v>
      </c>
      <c r="E3592">
        <v>43.2000000402331</v>
      </c>
      <c r="F3592" t="str">
        <f t="shared" si="112"/>
        <v/>
      </c>
      <c r="G3592" t="str">
        <f t="shared" si="113"/>
        <v/>
      </c>
      <c r="H3592">
        <v>1963</v>
      </c>
      <c r="I3592"/>
      <c r="J3592" s="40">
        <v>0.3470625</v>
      </c>
      <c r="K3592" s="11" t="b">
        <v>1</v>
      </c>
    </row>
    <row r="3593" spans="1:11" x14ac:dyDescent="0.2">
      <c r="A3593">
        <v>3684</v>
      </c>
      <c r="B3593" t="s">
        <v>65</v>
      </c>
      <c r="C3593" s="11" t="s">
        <v>44</v>
      </c>
      <c r="D3593" t="s">
        <v>3375</v>
      </c>
      <c r="E3593">
        <v>12</v>
      </c>
      <c r="F3593" t="str">
        <f t="shared" si="112"/>
        <v/>
      </c>
      <c r="G3593" t="str">
        <f t="shared" si="113"/>
        <v/>
      </c>
      <c r="H3593">
        <v>2007</v>
      </c>
      <c r="I3593"/>
      <c r="J3593" s="40" t="s">
        <v>85</v>
      </c>
      <c r="K3593" s="11" t="b">
        <v>1</v>
      </c>
    </row>
    <row r="3594" spans="1:11" x14ac:dyDescent="0.2">
      <c r="A3594">
        <v>3685</v>
      </c>
      <c r="B3594" t="s">
        <v>8</v>
      </c>
      <c r="C3594" s="11" t="s">
        <v>44</v>
      </c>
      <c r="D3594" t="s">
        <v>3376</v>
      </c>
      <c r="E3594">
        <v>24.500000011175899</v>
      </c>
      <c r="F3594" t="str">
        <f t="shared" si="112"/>
        <v/>
      </c>
      <c r="G3594" t="str">
        <f t="shared" si="113"/>
        <v/>
      </c>
      <c r="H3594">
        <v>2000</v>
      </c>
      <c r="I3594"/>
      <c r="J3594" s="40">
        <v>0.377</v>
      </c>
      <c r="K3594" s="11" t="b">
        <v>1</v>
      </c>
    </row>
    <row r="3595" spans="1:11" x14ac:dyDescent="0.2">
      <c r="A3595">
        <v>3686</v>
      </c>
      <c r="B3595" t="s">
        <v>4</v>
      </c>
      <c r="C3595" s="11" t="s">
        <v>44</v>
      </c>
      <c r="D3595" t="s">
        <v>3377</v>
      </c>
      <c r="E3595">
        <v>2623.8999979421501</v>
      </c>
      <c r="F3595" t="str">
        <f t="shared" si="112"/>
        <v/>
      </c>
      <c r="G3595" t="str">
        <f t="shared" si="113"/>
        <v/>
      </c>
      <c r="H3595">
        <v>1985</v>
      </c>
      <c r="I3595"/>
      <c r="J3595" s="40">
        <v>0.33</v>
      </c>
      <c r="K3595" s="11" t="b">
        <v>0</v>
      </c>
    </row>
    <row r="3596" spans="1:11" x14ac:dyDescent="0.2">
      <c r="A3596">
        <v>3687</v>
      </c>
      <c r="B3596" t="s">
        <v>18</v>
      </c>
      <c r="C3596" s="11" t="s">
        <v>44</v>
      </c>
      <c r="D3596" t="s">
        <v>3378</v>
      </c>
      <c r="E3596">
        <v>17.600000000000001</v>
      </c>
      <c r="F3596" t="str">
        <f t="shared" si="112"/>
        <v/>
      </c>
      <c r="G3596" t="str">
        <f t="shared" si="113"/>
        <v/>
      </c>
      <c r="H3596">
        <v>1966</v>
      </c>
      <c r="I3596"/>
      <c r="J3596" s="40" t="s">
        <v>85</v>
      </c>
      <c r="K3596" s="11" t="b">
        <v>0</v>
      </c>
    </row>
    <row r="3597" spans="1:11" x14ac:dyDescent="0.2">
      <c r="A3597">
        <v>3688</v>
      </c>
      <c r="B3597" t="s">
        <v>18</v>
      </c>
      <c r="C3597" s="11" t="s">
        <v>44</v>
      </c>
      <c r="D3597" t="s">
        <v>3379</v>
      </c>
      <c r="E3597">
        <v>150</v>
      </c>
      <c r="F3597" t="str">
        <f t="shared" si="112"/>
        <v/>
      </c>
      <c r="G3597" t="str">
        <f t="shared" si="113"/>
        <v/>
      </c>
      <c r="H3597">
        <v>1964</v>
      </c>
      <c r="I3597"/>
      <c r="J3597" s="40" t="s">
        <v>85</v>
      </c>
      <c r="K3597" s="11" t="b">
        <v>0</v>
      </c>
    </row>
    <row r="3598" spans="1:11" x14ac:dyDescent="0.2">
      <c r="A3598">
        <v>3689</v>
      </c>
      <c r="B3598" t="s">
        <v>18</v>
      </c>
      <c r="C3598" s="11" t="s">
        <v>44</v>
      </c>
      <c r="D3598" t="s">
        <v>3380</v>
      </c>
      <c r="E3598">
        <v>45.8</v>
      </c>
      <c r="F3598" t="str">
        <f t="shared" si="112"/>
        <v/>
      </c>
      <c r="G3598" t="str">
        <f t="shared" si="113"/>
        <v/>
      </c>
      <c r="H3598">
        <v>1954</v>
      </c>
      <c r="I3598"/>
      <c r="J3598" s="40" t="s">
        <v>85</v>
      </c>
      <c r="K3598" s="11" t="b">
        <v>0</v>
      </c>
    </row>
    <row r="3599" spans="1:11" x14ac:dyDescent="0.2">
      <c r="A3599">
        <v>3690</v>
      </c>
      <c r="B3599" t="s">
        <v>10</v>
      </c>
      <c r="C3599" s="11" t="s">
        <v>44</v>
      </c>
      <c r="D3599" t="s">
        <v>3381</v>
      </c>
      <c r="E3599">
        <v>50</v>
      </c>
      <c r="F3599">
        <f t="shared" si="112"/>
        <v>50</v>
      </c>
      <c r="G3599">
        <f t="shared" si="113"/>
        <v>400</v>
      </c>
      <c r="H3599">
        <v>1973</v>
      </c>
      <c r="I3599"/>
      <c r="J3599" s="40" t="s">
        <v>85</v>
      </c>
      <c r="K3599" s="11" t="b">
        <v>0</v>
      </c>
    </row>
    <row r="3600" spans="1:11" x14ac:dyDescent="0.2">
      <c r="A3600">
        <v>3691</v>
      </c>
      <c r="B3600" t="s">
        <v>18</v>
      </c>
      <c r="C3600" s="11" t="s">
        <v>44</v>
      </c>
      <c r="D3600" t="s">
        <v>3382</v>
      </c>
      <c r="E3600">
        <v>46</v>
      </c>
      <c r="F3600" t="str">
        <f t="shared" si="112"/>
        <v/>
      </c>
      <c r="G3600" t="str">
        <f t="shared" si="113"/>
        <v/>
      </c>
      <c r="H3600">
        <v>1990</v>
      </c>
      <c r="I3600"/>
      <c r="J3600" s="40" t="s">
        <v>85</v>
      </c>
      <c r="K3600" s="11" t="b">
        <v>0</v>
      </c>
    </row>
    <row r="3601" spans="1:11" x14ac:dyDescent="0.2">
      <c r="A3601">
        <v>3692</v>
      </c>
      <c r="B3601" t="s">
        <v>18</v>
      </c>
      <c r="C3601" s="11" t="s">
        <v>44</v>
      </c>
      <c r="D3601" t="s">
        <v>3383</v>
      </c>
      <c r="E3601">
        <v>141.1</v>
      </c>
      <c r="F3601" t="str">
        <f t="shared" si="112"/>
        <v/>
      </c>
      <c r="G3601" t="str">
        <f t="shared" si="113"/>
        <v/>
      </c>
      <c r="H3601">
        <v>1960</v>
      </c>
      <c r="I3601"/>
      <c r="J3601" s="40" t="s">
        <v>85</v>
      </c>
      <c r="K3601" s="11" t="b">
        <v>0</v>
      </c>
    </row>
    <row r="3602" spans="1:11" x14ac:dyDescent="0.2">
      <c r="A3602">
        <v>3693</v>
      </c>
      <c r="B3602" t="s">
        <v>18</v>
      </c>
      <c r="C3602" s="11" t="s">
        <v>44</v>
      </c>
      <c r="D3602" t="s">
        <v>3384</v>
      </c>
      <c r="E3602">
        <v>106.5</v>
      </c>
      <c r="F3602" t="str">
        <f t="shared" si="112"/>
        <v/>
      </c>
      <c r="G3602" t="str">
        <f t="shared" si="113"/>
        <v/>
      </c>
      <c r="H3602">
        <v>1941</v>
      </c>
      <c r="I3602"/>
      <c r="J3602" s="40" t="s">
        <v>85</v>
      </c>
      <c r="K3602" s="11" t="b">
        <v>0</v>
      </c>
    </row>
    <row r="3603" spans="1:11" x14ac:dyDescent="0.2">
      <c r="A3603">
        <v>3694</v>
      </c>
      <c r="B3603" t="s">
        <v>18</v>
      </c>
      <c r="C3603" s="11" t="s">
        <v>44</v>
      </c>
      <c r="D3603" t="s">
        <v>3385</v>
      </c>
      <c r="E3603">
        <v>90</v>
      </c>
      <c r="F3603" t="str">
        <f t="shared" si="112"/>
        <v/>
      </c>
      <c r="G3603" t="str">
        <f t="shared" si="113"/>
        <v/>
      </c>
      <c r="H3603">
        <v>1963</v>
      </c>
      <c r="I3603"/>
      <c r="J3603" s="40" t="s">
        <v>85</v>
      </c>
      <c r="K3603" s="11" t="b">
        <v>0</v>
      </c>
    </row>
    <row r="3604" spans="1:11" x14ac:dyDescent="0.2">
      <c r="A3604">
        <v>3695</v>
      </c>
      <c r="B3604" t="s">
        <v>18</v>
      </c>
      <c r="C3604" s="11" t="s">
        <v>44</v>
      </c>
      <c r="D3604" t="s">
        <v>3386</v>
      </c>
      <c r="E3604">
        <v>36.9</v>
      </c>
      <c r="F3604" t="str">
        <f t="shared" si="112"/>
        <v/>
      </c>
      <c r="G3604" t="str">
        <f t="shared" si="113"/>
        <v/>
      </c>
      <c r="H3604">
        <v>1945</v>
      </c>
      <c r="I3604"/>
      <c r="J3604" s="40" t="s">
        <v>85</v>
      </c>
      <c r="K3604" s="11" t="b">
        <v>0</v>
      </c>
    </row>
    <row r="3605" spans="1:11" x14ac:dyDescent="0.2">
      <c r="A3605">
        <v>3696</v>
      </c>
      <c r="B3605" t="s">
        <v>7</v>
      </c>
      <c r="C3605" s="11" t="s">
        <v>43</v>
      </c>
      <c r="D3605" t="s">
        <v>3387</v>
      </c>
      <c r="E3605">
        <v>345.60000032186502</v>
      </c>
      <c r="F3605" t="str">
        <f t="shared" si="112"/>
        <v/>
      </c>
      <c r="G3605" t="str">
        <f t="shared" si="113"/>
        <v/>
      </c>
      <c r="H3605">
        <v>2000</v>
      </c>
      <c r="I3605"/>
      <c r="J3605" s="40">
        <v>0.53333333333333333</v>
      </c>
      <c r="K3605" s="11" t="b">
        <v>0</v>
      </c>
    </row>
    <row r="3606" spans="1:11" x14ac:dyDescent="0.2">
      <c r="A3606">
        <v>3697</v>
      </c>
      <c r="B3606" t="s">
        <v>18</v>
      </c>
      <c r="C3606" s="11" t="s">
        <v>44</v>
      </c>
      <c r="D3606" t="s">
        <v>3388</v>
      </c>
      <c r="E3606">
        <v>114.6</v>
      </c>
      <c r="F3606" t="str">
        <f t="shared" si="112"/>
        <v/>
      </c>
      <c r="G3606" t="str">
        <f t="shared" si="113"/>
        <v/>
      </c>
      <c r="H3606">
        <v>1983</v>
      </c>
      <c r="I3606"/>
      <c r="J3606" s="40" t="s">
        <v>85</v>
      </c>
      <c r="K3606" s="11" t="b">
        <v>0</v>
      </c>
    </row>
    <row r="3607" spans="1:11" x14ac:dyDescent="0.2">
      <c r="A3607">
        <v>3698</v>
      </c>
      <c r="B3607" t="s">
        <v>18</v>
      </c>
      <c r="C3607" s="11" t="s">
        <v>44</v>
      </c>
      <c r="D3607" t="s">
        <v>3389</v>
      </c>
      <c r="E3607">
        <v>38.1</v>
      </c>
      <c r="F3607" t="str">
        <f t="shared" si="112"/>
        <v/>
      </c>
      <c r="G3607" t="str">
        <f t="shared" si="113"/>
        <v/>
      </c>
      <c r="H3607">
        <v>1958</v>
      </c>
      <c r="I3607"/>
      <c r="J3607" s="40" t="s">
        <v>85</v>
      </c>
      <c r="K3607" s="11" t="b">
        <v>0</v>
      </c>
    </row>
    <row r="3608" spans="1:11" x14ac:dyDescent="0.2">
      <c r="A3608">
        <v>3699</v>
      </c>
      <c r="B3608" t="s">
        <v>18</v>
      </c>
      <c r="C3608" s="11" t="s">
        <v>44</v>
      </c>
      <c r="D3608" t="s">
        <v>3390</v>
      </c>
      <c r="E3608">
        <v>21.4</v>
      </c>
      <c r="F3608" t="str">
        <f t="shared" si="112"/>
        <v/>
      </c>
      <c r="G3608" t="str">
        <f t="shared" si="113"/>
        <v/>
      </c>
      <c r="H3608">
        <v>1966</v>
      </c>
      <c r="I3608"/>
      <c r="J3608" s="40" t="s">
        <v>85</v>
      </c>
      <c r="K3608" s="11" t="b">
        <v>0</v>
      </c>
    </row>
    <row r="3609" spans="1:11" x14ac:dyDescent="0.2">
      <c r="A3609">
        <v>3700</v>
      </c>
      <c r="B3609" t="s">
        <v>18</v>
      </c>
      <c r="C3609" s="11" t="s">
        <v>44</v>
      </c>
      <c r="D3609" t="s">
        <v>3391</v>
      </c>
      <c r="E3609">
        <v>21</v>
      </c>
      <c r="F3609" t="str">
        <f t="shared" si="112"/>
        <v/>
      </c>
      <c r="G3609" t="str">
        <f t="shared" si="113"/>
        <v/>
      </c>
      <c r="H3609">
        <v>1972</v>
      </c>
      <c r="I3609"/>
      <c r="J3609" s="40" t="s">
        <v>85</v>
      </c>
      <c r="K3609" s="11" t="b">
        <v>0</v>
      </c>
    </row>
    <row r="3610" spans="1:11" x14ac:dyDescent="0.2">
      <c r="A3610">
        <v>3701</v>
      </c>
      <c r="B3610" t="s">
        <v>4</v>
      </c>
      <c r="C3610" s="11" t="s">
        <v>44</v>
      </c>
      <c r="D3610" t="s">
        <v>3392</v>
      </c>
      <c r="E3610">
        <v>1816.3999985754499</v>
      </c>
      <c r="F3610" t="str">
        <f t="shared" si="112"/>
        <v/>
      </c>
      <c r="G3610" t="str">
        <f t="shared" si="113"/>
        <v/>
      </c>
      <c r="H3610">
        <v>1981</v>
      </c>
      <c r="I3610"/>
      <c r="J3610" s="40">
        <v>0.33</v>
      </c>
      <c r="K3610" s="11" t="b">
        <v>0</v>
      </c>
    </row>
    <row r="3611" spans="1:11" x14ac:dyDescent="0.2">
      <c r="A3611">
        <v>3702</v>
      </c>
      <c r="B3611" t="s">
        <v>18</v>
      </c>
      <c r="C3611" s="11" t="s">
        <v>44</v>
      </c>
      <c r="D3611" t="s">
        <v>3393</v>
      </c>
      <c r="E3611">
        <v>12.4</v>
      </c>
      <c r="F3611" t="str">
        <f t="shared" si="112"/>
        <v/>
      </c>
      <c r="G3611" t="str">
        <f t="shared" si="113"/>
        <v/>
      </c>
      <c r="H3611">
        <v>1930</v>
      </c>
      <c r="I3611"/>
      <c r="J3611" s="40" t="s">
        <v>85</v>
      </c>
      <c r="K3611" s="11" t="b">
        <v>0</v>
      </c>
    </row>
    <row r="3612" spans="1:11" x14ac:dyDescent="0.2">
      <c r="A3612">
        <v>3703</v>
      </c>
      <c r="B3612" t="s">
        <v>18</v>
      </c>
      <c r="C3612" s="11" t="s">
        <v>44</v>
      </c>
      <c r="D3612" t="s">
        <v>3394</v>
      </c>
      <c r="E3612">
        <v>48.6</v>
      </c>
      <c r="F3612" t="str">
        <f t="shared" si="112"/>
        <v/>
      </c>
      <c r="G3612" t="str">
        <f t="shared" si="113"/>
        <v/>
      </c>
      <c r="H3612">
        <v>1958</v>
      </c>
      <c r="I3612"/>
      <c r="J3612" s="40" t="s">
        <v>85</v>
      </c>
      <c r="K3612" s="11" t="b">
        <v>0</v>
      </c>
    </row>
    <row r="3613" spans="1:11" x14ac:dyDescent="0.2">
      <c r="A3613">
        <v>3704</v>
      </c>
      <c r="B3613" t="s">
        <v>8</v>
      </c>
      <c r="C3613" s="11" t="s">
        <v>44</v>
      </c>
      <c r="D3613" t="s">
        <v>3395</v>
      </c>
      <c r="E3613">
        <v>122.500000055879</v>
      </c>
      <c r="F3613" t="str">
        <f t="shared" si="112"/>
        <v/>
      </c>
      <c r="G3613" t="str">
        <f t="shared" si="113"/>
        <v/>
      </c>
      <c r="H3613">
        <v>2002</v>
      </c>
      <c r="I3613"/>
      <c r="J3613" s="40">
        <v>0.38219999999999998</v>
      </c>
      <c r="K3613" s="11" t="b">
        <v>1</v>
      </c>
    </row>
    <row r="3614" spans="1:11" x14ac:dyDescent="0.2">
      <c r="A3614">
        <v>3705</v>
      </c>
      <c r="B3614" t="s">
        <v>18</v>
      </c>
      <c r="C3614" s="11" t="s">
        <v>44</v>
      </c>
      <c r="D3614" t="s">
        <v>3396</v>
      </c>
      <c r="E3614">
        <v>99</v>
      </c>
      <c r="F3614" t="str">
        <f t="shared" si="112"/>
        <v/>
      </c>
      <c r="G3614" t="str">
        <f t="shared" si="113"/>
        <v/>
      </c>
      <c r="H3614">
        <v>1955</v>
      </c>
      <c r="I3614"/>
      <c r="J3614" s="40" t="s">
        <v>85</v>
      </c>
      <c r="K3614" s="11" t="b">
        <v>0</v>
      </c>
    </row>
    <row r="3615" spans="1:11" x14ac:dyDescent="0.2">
      <c r="A3615">
        <v>3706</v>
      </c>
      <c r="B3615" t="s">
        <v>8</v>
      </c>
      <c r="C3615" s="11" t="s">
        <v>48</v>
      </c>
      <c r="D3615" t="s">
        <v>3397</v>
      </c>
      <c r="E3615">
        <v>11.7600000053644</v>
      </c>
      <c r="F3615" t="str">
        <f t="shared" si="112"/>
        <v/>
      </c>
      <c r="G3615" t="str">
        <f t="shared" si="113"/>
        <v/>
      </c>
      <c r="H3615">
        <v>2006</v>
      </c>
      <c r="I3615"/>
      <c r="J3615" s="40">
        <v>0.3926</v>
      </c>
      <c r="K3615" s="11" t="b">
        <v>1</v>
      </c>
    </row>
    <row r="3616" spans="1:11" x14ac:dyDescent="0.2">
      <c r="A3616">
        <v>3707</v>
      </c>
      <c r="B3616" t="s">
        <v>8</v>
      </c>
      <c r="C3616" s="11" t="s">
        <v>48</v>
      </c>
      <c r="D3616" t="s">
        <v>3398</v>
      </c>
      <c r="E3616">
        <v>120.540000054985</v>
      </c>
      <c r="F3616" t="str">
        <f t="shared" si="112"/>
        <v/>
      </c>
      <c r="G3616" t="str">
        <f t="shared" si="113"/>
        <v/>
      </c>
      <c r="H3616">
        <v>1998</v>
      </c>
      <c r="I3616"/>
      <c r="J3616" s="40">
        <v>0.37180000000000002</v>
      </c>
      <c r="K3616" s="11" t="b">
        <v>0</v>
      </c>
    </row>
    <row r="3617" spans="1:11" x14ac:dyDescent="0.2">
      <c r="A3617">
        <v>3708</v>
      </c>
      <c r="B3617" t="s">
        <v>18</v>
      </c>
      <c r="C3617" s="11" t="s">
        <v>56</v>
      </c>
      <c r="D3617" t="s">
        <v>3399</v>
      </c>
      <c r="E3617">
        <v>210</v>
      </c>
      <c r="F3617" t="str">
        <f t="shared" si="112"/>
        <v/>
      </c>
      <c r="G3617" t="str">
        <f t="shared" si="113"/>
        <v/>
      </c>
      <c r="H3617">
        <v>1982</v>
      </c>
      <c r="I3617"/>
      <c r="J3617" s="40" t="s">
        <v>85</v>
      </c>
      <c r="K3617" s="11" t="b">
        <v>0</v>
      </c>
    </row>
    <row r="3618" spans="1:11" x14ac:dyDescent="0.2">
      <c r="A3618">
        <v>3709</v>
      </c>
      <c r="B3618" t="s">
        <v>18</v>
      </c>
      <c r="C3618" s="11" t="s">
        <v>60</v>
      </c>
      <c r="D3618" t="s">
        <v>3400</v>
      </c>
      <c r="E3618">
        <v>42</v>
      </c>
      <c r="F3618" t="str">
        <f t="shared" si="112"/>
        <v/>
      </c>
      <c r="G3618" t="str">
        <f t="shared" si="113"/>
        <v/>
      </c>
      <c r="H3618">
        <v>1953</v>
      </c>
      <c r="I3618"/>
      <c r="J3618" s="40" t="s">
        <v>85</v>
      </c>
      <c r="K3618" s="11" t="b">
        <v>0</v>
      </c>
    </row>
    <row r="3619" spans="1:11" x14ac:dyDescent="0.2">
      <c r="A3619">
        <v>3710</v>
      </c>
      <c r="B3619" t="s">
        <v>18</v>
      </c>
      <c r="C3619" s="11" t="s">
        <v>57</v>
      </c>
      <c r="D3619" t="s">
        <v>3401</v>
      </c>
      <c r="E3619">
        <v>53.1</v>
      </c>
      <c r="F3619" t="str">
        <f t="shared" si="112"/>
        <v/>
      </c>
      <c r="G3619" t="str">
        <f t="shared" si="113"/>
        <v/>
      </c>
      <c r="H3619">
        <v>1973</v>
      </c>
      <c r="I3619"/>
      <c r="J3619" s="40" t="s">
        <v>85</v>
      </c>
      <c r="K3619" s="11" t="b">
        <v>0</v>
      </c>
    </row>
    <row r="3620" spans="1:11" x14ac:dyDescent="0.2">
      <c r="A3620">
        <v>3711</v>
      </c>
      <c r="B3620" t="s">
        <v>18</v>
      </c>
      <c r="C3620" s="11" t="s">
        <v>52</v>
      </c>
      <c r="D3620" t="s">
        <v>3402</v>
      </c>
      <c r="E3620">
        <v>16.2</v>
      </c>
      <c r="F3620" t="str">
        <f t="shared" si="112"/>
        <v/>
      </c>
      <c r="G3620" t="str">
        <f t="shared" si="113"/>
        <v/>
      </c>
      <c r="H3620">
        <v>1910</v>
      </c>
      <c r="I3620"/>
      <c r="J3620" s="40" t="s">
        <v>85</v>
      </c>
      <c r="K3620" s="11" t="b">
        <v>0</v>
      </c>
    </row>
    <row r="3621" spans="1:11" x14ac:dyDescent="0.2">
      <c r="A3621">
        <v>3712</v>
      </c>
      <c r="B3621" t="s">
        <v>18</v>
      </c>
      <c r="C3621" s="11" t="s">
        <v>57</v>
      </c>
      <c r="D3621" t="s">
        <v>3403</v>
      </c>
      <c r="E3621">
        <v>17.04</v>
      </c>
      <c r="F3621" t="str">
        <f t="shared" si="112"/>
        <v/>
      </c>
      <c r="G3621" t="str">
        <f t="shared" si="113"/>
        <v/>
      </c>
      <c r="H3621">
        <v>1952</v>
      </c>
      <c r="I3621"/>
      <c r="J3621" s="40" t="s">
        <v>85</v>
      </c>
      <c r="K3621" s="11" t="b">
        <v>0</v>
      </c>
    </row>
    <row r="3622" spans="1:11" x14ac:dyDescent="0.2">
      <c r="A3622">
        <v>3713</v>
      </c>
      <c r="B3622" t="s">
        <v>18</v>
      </c>
      <c r="C3622" s="11" t="s">
        <v>44</v>
      </c>
      <c r="D3622" t="s">
        <v>3404</v>
      </c>
      <c r="E3622">
        <v>87.2</v>
      </c>
      <c r="F3622" t="str">
        <f t="shared" si="112"/>
        <v/>
      </c>
      <c r="G3622" t="str">
        <f t="shared" si="113"/>
        <v/>
      </c>
      <c r="H3622">
        <v>1975</v>
      </c>
      <c r="I3622"/>
      <c r="J3622" s="40" t="s">
        <v>85</v>
      </c>
      <c r="K3622" s="11" t="b">
        <v>0</v>
      </c>
    </row>
    <row r="3623" spans="1:11" x14ac:dyDescent="0.2">
      <c r="A3623">
        <v>3714</v>
      </c>
      <c r="B3623" t="s">
        <v>18</v>
      </c>
      <c r="C3623" s="11" t="s">
        <v>57</v>
      </c>
      <c r="D3623" t="s">
        <v>3405</v>
      </c>
      <c r="E3623">
        <v>126</v>
      </c>
      <c r="F3623" t="str">
        <f t="shared" si="112"/>
        <v/>
      </c>
      <c r="G3623" t="str">
        <f t="shared" si="113"/>
        <v/>
      </c>
      <c r="H3623">
        <v>1953</v>
      </c>
      <c r="I3623"/>
      <c r="J3623" s="40" t="s">
        <v>85</v>
      </c>
      <c r="K3623" s="11" t="b">
        <v>0</v>
      </c>
    </row>
    <row r="3624" spans="1:11" x14ac:dyDescent="0.2">
      <c r="A3624">
        <v>3715</v>
      </c>
      <c r="B3624" t="s">
        <v>67</v>
      </c>
      <c r="C3624" s="11" t="s">
        <v>52</v>
      </c>
      <c r="D3624" t="s">
        <v>3406</v>
      </c>
      <c r="E3624">
        <v>76.800000071525602</v>
      </c>
      <c r="F3624" t="str">
        <f t="shared" si="112"/>
        <v/>
      </c>
      <c r="G3624" t="str">
        <f t="shared" si="113"/>
        <v/>
      </c>
      <c r="H3624">
        <v>1966</v>
      </c>
      <c r="I3624"/>
      <c r="J3624" s="40">
        <v>0.35662500000000003</v>
      </c>
      <c r="K3624" s="11" t="b">
        <v>0</v>
      </c>
    </row>
    <row r="3625" spans="1:11" x14ac:dyDescent="0.2">
      <c r="A3625">
        <v>3716</v>
      </c>
      <c r="B3625" t="s">
        <v>18</v>
      </c>
      <c r="C3625" s="11" t="s">
        <v>52</v>
      </c>
      <c r="D3625" t="s">
        <v>3407</v>
      </c>
      <c r="E3625">
        <v>40</v>
      </c>
      <c r="F3625" t="str">
        <f t="shared" si="112"/>
        <v/>
      </c>
      <c r="G3625" t="str">
        <f t="shared" si="113"/>
        <v/>
      </c>
      <c r="H3625">
        <v>1971</v>
      </c>
      <c r="I3625"/>
      <c r="J3625" s="40" t="s">
        <v>85</v>
      </c>
      <c r="K3625" s="11" t="b">
        <v>0</v>
      </c>
    </row>
    <row r="3626" spans="1:11" x14ac:dyDescent="0.2">
      <c r="A3626">
        <v>3717</v>
      </c>
      <c r="B3626" t="s">
        <v>18</v>
      </c>
      <c r="C3626" s="11" t="s">
        <v>37</v>
      </c>
      <c r="D3626" t="s">
        <v>3408</v>
      </c>
      <c r="E3626">
        <v>172</v>
      </c>
      <c r="F3626" t="str">
        <f t="shared" si="112"/>
        <v/>
      </c>
      <c r="G3626" t="str">
        <f t="shared" si="113"/>
        <v/>
      </c>
      <c r="H3626">
        <v>1964</v>
      </c>
      <c r="I3626"/>
      <c r="J3626" s="40" t="s">
        <v>85</v>
      </c>
      <c r="K3626" s="11" t="b">
        <v>0</v>
      </c>
    </row>
    <row r="3627" spans="1:11" x14ac:dyDescent="0.2">
      <c r="A3627">
        <v>3718</v>
      </c>
      <c r="B3627" t="s">
        <v>21</v>
      </c>
      <c r="C3627" s="11" t="s">
        <v>36</v>
      </c>
      <c r="D3627" t="s">
        <v>3409</v>
      </c>
      <c r="E3627">
        <v>14.73</v>
      </c>
      <c r="F3627" t="str">
        <f t="shared" si="112"/>
        <v/>
      </c>
      <c r="G3627" t="str">
        <f t="shared" si="113"/>
        <v/>
      </c>
      <c r="H3627">
        <v>2002</v>
      </c>
      <c r="I3627"/>
      <c r="J3627" s="40" t="s">
        <v>85</v>
      </c>
      <c r="K3627" s="11" t="b">
        <v>1</v>
      </c>
    </row>
    <row r="3628" spans="1:11" x14ac:dyDescent="0.2">
      <c r="A3628">
        <v>3719</v>
      </c>
      <c r="B3628" t="s">
        <v>6</v>
      </c>
      <c r="C3628" s="11" t="s">
        <v>36</v>
      </c>
      <c r="D3628" t="s">
        <v>3410</v>
      </c>
      <c r="E3628">
        <v>158.099999949336</v>
      </c>
      <c r="F3628" t="str">
        <f t="shared" si="112"/>
        <v/>
      </c>
      <c r="G3628" t="str">
        <f t="shared" si="113"/>
        <v/>
      </c>
      <c r="H3628">
        <v>1984</v>
      </c>
      <c r="I3628"/>
      <c r="J3628" s="40">
        <v>0.40399999999999997</v>
      </c>
      <c r="K3628" s="11" t="b">
        <v>1</v>
      </c>
    </row>
    <row r="3629" spans="1:11" x14ac:dyDescent="0.2">
      <c r="A3629">
        <v>3720</v>
      </c>
      <c r="B3629" t="s">
        <v>18</v>
      </c>
      <c r="C3629" s="11" t="s">
        <v>44</v>
      </c>
      <c r="D3629" t="s">
        <v>3411</v>
      </c>
      <c r="E3629">
        <v>91.8</v>
      </c>
      <c r="F3629" t="str">
        <f t="shared" si="112"/>
        <v/>
      </c>
      <c r="G3629" t="str">
        <f t="shared" si="113"/>
        <v/>
      </c>
      <c r="H3629">
        <v>1964</v>
      </c>
      <c r="I3629"/>
      <c r="J3629" s="40" t="s">
        <v>85</v>
      </c>
      <c r="K3629" s="11" t="b">
        <v>0</v>
      </c>
    </row>
    <row r="3630" spans="1:11" x14ac:dyDescent="0.2">
      <c r="A3630">
        <v>3721</v>
      </c>
      <c r="B3630" t="s">
        <v>18</v>
      </c>
      <c r="C3630" s="11" t="s">
        <v>52</v>
      </c>
      <c r="D3630" t="s">
        <v>3412</v>
      </c>
      <c r="E3630">
        <v>15.6</v>
      </c>
      <c r="F3630" t="str">
        <f t="shared" si="112"/>
        <v/>
      </c>
      <c r="G3630" t="str">
        <f t="shared" si="113"/>
        <v/>
      </c>
      <c r="H3630">
        <v>1930</v>
      </c>
      <c r="I3630"/>
      <c r="J3630" s="40" t="s">
        <v>85</v>
      </c>
      <c r="K3630" s="11" t="b">
        <v>0</v>
      </c>
    </row>
    <row r="3631" spans="1:11" x14ac:dyDescent="0.2">
      <c r="A3631">
        <v>3722</v>
      </c>
      <c r="B3631" t="s">
        <v>7</v>
      </c>
      <c r="C3631" s="11" t="s">
        <v>34</v>
      </c>
      <c r="D3631" t="s">
        <v>3413</v>
      </c>
      <c r="E3631">
        <v>1152.00000107288</v>
      </c>
      <c r="F3631" t="str">
        <f t="shared" si="112"/>
        <v/>
      </c>
      <c r="G3631" t="str">
        <f t="shared" si="113"/>
        <v/>
      </c>
      <c r="H3631">
        <v>2000</v>
      </c>
      <c r="I3631"/>
      <c r="J3631" s="40">
        <v>0.53333333333333333</v>
      </c>
      <c r="K3631" s="11" t="b">
        <v>0</v>
      </c>
    </row>
    <row r="3632" spans="1:11" x14ac:dyDescent="0.2">
      <c r="A3632">
        <v>3723</v>
      </c>
      <c r="B3632" t="s">
        <v>18</v>
      </c>
      <c r="C3632" s="11" t="s">
        <v>57</v>
      </c>
      <c r="D3632" t="s">
        <v>3414</v>
      </c>
      <c r="E3632">
        <v>124.2</v>
      </c>
      <c r="F3632" t="str">
        <f t="shared" si="112"/>
        <v/>
      </c>
      <c r="G3632" t="str">
        <f t="shared" si="113"/>
        <v/>
      </c>
      <c r="H3632">
        <v>1951</v>
      </c>
      <c r="I3632"/>
      <c r="J3632" s="40" t="s">
        <v>85</v>
      </c>
      <c r="K3632" s="11" t="b">
        <v>0</v>
      </c>
    </row>
    <row r="3633" spans="1:11" x14ac:dyDescent="0.2">
      <c r="A3633">
        <v>3724</v>
      </c>
      <c r="B3633" t="s">
        <v>18</v>
      </c>
      <c r="C3633" s="11" t="s">
        <v>57</v>
      </c>
      <c r="D3633" t="s">
        <v>3415</v>
      </c>
      <c r="E3633">
        <v>20.399999999999999</v>
      </c>
      <c r="F3633" t="str">
        <f t="shared" si="112"/>
        <v/>
      </c>
      <c r="G3633" t="str">
        <f t="shared" si="113"/>
        <v/>
      </c>
      <c r="H3633">
        <v>2003</v>
      </c>
      <c r="I3633"/>
      <c r="J3633" s="40" t="s">
        <v>85</v>
      </c>
      <c r="K3633" s="11" t="b">
        <v>0</v>
      </c>
    </row>
    <row r="3634" spans="1:11" x14ac:dyDescent="0.2">
      <c r="A3634">
        <v>3725</v>
      </c>
      <c r="B3634" t="s">
        <v>18</v>
      </c>
      <c r="C3634" s="11" t="s">
        <v>57</v>
      </c>
      <c r="D3634" t="s">
        <v>3416</v>
      </c>
      <c r="E3634">
        <v>34</v>
      </c>
      <c r="F3634" t="str">
        <f t="shared" si="112"/>
        <v/>
      </c>
      <c r="G3634" t="str">
        <f t="shared" si="113"/>
        <v/>
      </c>
      <c r="H3634">
        <v>1969</v>
      </c>
      <c r="I3634"/>
      <c r="J3634" s="40" t="s">
        <v>85</v>
      </c>
      <c r="K3634" s="11" t="b">
        <v>0</v>
      </c>
    </row>
    <row r="3635" spans="1:11" x14ac:dyDescent="0.2">
      <c r="A3635">
        <v>3726</v>
      </c>
      <c r="B3635" t="s">
        <v>7</v>
      </c>
      <c r="C3635" s="11" t="s">
        <v>50</v>
      </c>
      <c r="D3635" t="s">
        <v>3417</v>
      </c>
      <c r="E3635">
        <v>81.657600076049604</v>
      </c>
      <c r="F3635" t="str">
        <f t="shared" si="112"/>
        <v/>
      </c>
      <c r="G3635" t="str">
        <f t="shared" si="113"/>
        <v/>
      </c>
      <c r="H3635">
        <v>2001</v>
      </c>
      <c r="I3635"/>
      <c r="J3635" s="40">
        <v>0.54</v>
      </c>
      <c r="K3635" s="11" t="b">
        <v>0</v>
      </c>
    </row>
    <row r="3636" spans="1:11" x14ac:dyDescent="0.2">
      <c r="A3636">
        <v>3727</v>
      </c>
      <c r="B3636" t="s">
        <v>8</v>
      </c>
      <c r="C3636" s="11" t="s">
        <v>41</v>
      </c>
      <c r="D3636" t="s">
        <v>3418</v>
      </c>
      <c r="E3636">
        <v>15.558480007097099</v>
      </c>
      <c r="F3636" t="str">
        <f t="shared" si="112"/>
        <v/>
      </c>
      <c r="G3636" t="str">
        <f t="shared" si="113"/>
        <v/>
      </c>
      <c r="H3636">
        <v>1996</v>
      </c>
      <c r="I3636"/>
      <c r="J3636" s="40">
        <v>0.36659999999999998</v>
      </c>
      <c r="K3636" s="11" t="b">
        <v>1</v>
      </c>
    </row>
    <row r="3637" spans="1:11" x14ac:dyDescent="0.2">
      <c r="A3637">
        <v>3729</v>
      </c>
      <c r="B3637" t="s">
        <v>18</v>
      </c>
      <c r="C3637" s="11" t="s">
        <v>52</v>
      </c>
      <c r="D3637" t="s">
        <v>3419</v>
      </c>
      <c r="E3637">
        <v>36.200000000000003</v>
      </c>
      <c r="F3637" t="str">
        <f t="shared" si="112"/>
        <v/>
      </c>
      <c r="G3637" t="str">
        <f t="shared" si="113"/>
        <v/>
      </c>
      <c r="H3637">
        <v>1940</v>
      </c>
      <c r="I3637"/>
      <c r="J3637" s="40" t="s">
        <v>85</v>
      </c>
      <c r="K3637" s="11" t="b">
        <v>0</v>
      </c>
    </row>
    <row r="3638" spans="1:11" x14ac:dyDescent="0.2">
      <c r="A3638">
        <v>3730</v>
      </c>
      <c r="B3638" t="s">
        <v>67</v>
      </c>
      <c r="C3638" s="11" t="s">
        <v>57</v>
      </c>
      <c r="D3638" t="s">
        <v>3420</v>
      </c>
      <c r="E3638">
        <v>672.000000625849</v>
      </c>
      <c r="F3638" t="str">
        <f t="shared" si="112"/>
        <v/>
      </c>
      <c r="G3638" t="str">
        <f t="shared" si="113"/>
        <v/>
      </c>
      <c r="H3638">
        <v>1973</v>
      </c>
      <c r="I3638"/>
      <c r="J3638" s="40">
        <v>0.37893749999999998</v>
      </c>
      <c r="K3638" s="11" t="b">
        <v>0</v>
      </c>
    </row>
    <row r="3639" spans="1:11" x14ac:dyDescent="0.2">
      <c r="A3639">
        <v>3731</v>
      </c>
      <c r="B3639" t="s">
        <v>18</v>
      </c>
      <c r="C3639" s="11" t="s">
        <v>57</v>
      </c>
      <c r="D3639" t="s">
        <v>3421</v>
      </c>
      <c r="E3639">
        <v>65.28</v>
      </c>
      <c r="F3639" t="str">
        <f t="shared" si="112"/>
        <v/>
      </c>
      <c r="G3639" t="str">
        <f t="shared" si="113"/>
        <v/>
      </c>
      <c r="H3639">
        <v>1961</v>
      </c>
      <c r="I3639"/>
      <c r="J3639" s="40" t="s">
        <v>85</v>
      </c>
      <c r="K3639" s="11" t="b">
        <v>0</v>
      </c>
    </row>
    <row r="3640" spans="1:11" x14ac:dyDescent="0.2">
      <c r="A3640">
        <v>3732</v>
      </c>
      <c r="B3640" t="s">
        <v>18</v>
      </c>
      <c r="C3640" s="11" t="s">
        <v>52</v>
      </c>
      <c r="D3640" t="s">
        <v>3422</v>
      </c>
      <c r="E3640">
        <v>72</v>
      </c>
      <c r="F3640" t="str">
        <f t="shared" si="112"/>
        <v/>
      </c>
      <c r="G3640" t="str">
        <f t="shared" si="113"/>
        <v/>
      </c>
      <c r="H3640">
        <v>1952</v>
      </c>
      <c r="I3640"/>
      <c r="J3640" s="40" t="s">
        <v>85</v>
      </c>
      <c r="K3640" s="11" t="b">
        <v>0</v>
      </c>
    </row>
    <row r="3641" spans="1:11" x14ac:dyDescent="0.2">
      <c r="A3641">
        <v>3733</v>
      </c>
      <c r="B3641" t="s">
        <v>18</v>
      </c>
      <c r="C3641" s="11" t="s">
        <v>52</v>
      </c>
      <c r="D3641" t="s">
        <v>3423</v>
      </c>
      <c r="E3641">
        <v>34.24</v>
      </c>
      <c r="F3641" t="str">
        <f t="shared" si="112"/>
        <v/>
      </c>
      <c r="G3641" t="str">
        <f t="shared" si="113"/>
        <v/>
      </c>
      <c r="H3641">
        <v>1928</v>
      </c>
      <c r="I3641"/>
      <c r="J3641" s="40" t="s">
        <v>85</v>
      </c>
      <c r="K3641" s="11" t="b">
        <v>0</v>
      </c>
    </row>
    <row r="3642" spans="1:11" x14ac:dyDescent="0.2">
      <c r="A3642">
        <v>3734</v>
      </c>
      <c r="B3642" t="s">
        <v>18</v>
      </c>
      <c r="C3642" s="11" t="s">
        <v>57</v>
      </c>
      <c r="D3642" t="s">
        <v>3424</v>
      </c>
      <c r="E3642">
        <v>17.600000000000001</v>
      </c>
      <c r="F3642" t="str">
        <f t="shared" si="112"/>
        <v/>
      </c>
      <c r="G3642" t="str">
        <f t="shared" si="113"/>
        <v/>
      </c>
      <c r="H3642">
        <v>1970</v>
      </c>
      <c r="I3642"/>
      <c r="J3642" s="40" t="s">
        <v>85</v>
      </c>
      <c r="K3642" s="11" t="b">
        <v>0</v>
      </c>
    </row>
    <row r="3643" spans="1:11" x14ac:dyDescent="0.2">
      <c r="A3643">
        <v>3735</v>
      </c>
      <c r="B3643" t="s">
        <v>18</v>
      </c>
      <c r="C3643" s="11" t="s">
        <v>57</v>
      </c>
      <c r="D3643" t="s">
        <v>3425</v>
      </c>
      <c r="E3643">
        <v>11</v>
      </c>
      <c r="F3643" t="str">
        <f t="shared" si="112"/>
        <v/>
      </c>
      <c r="G3643" t="str">
        <f t="shared" si="113"/>
        <v/>
      </c>
      <c r="H3643">
        <v>1956</v>
      </c>
      <c r="I3643"/>
      <c r="J3643" s="40" t="s">
        <v>85</v>
      </c>
      <c r="K3643" s="11" t="b">
        <v>0</v>
      </c>
    </row>
    <row r="3644" spans="1:11" x14ac:dyDescent="0.2">
      <c r="A3644">
        <v>3736</v>
      </c>
      <c r="B3644" t="s">
        <v>18</v>
      </c>
      <c r="C3644" s="11" t="s">
        <v>57</v>
      </c>
      <c r="D3644" t="s">
        <v>3426</v>
      </c>
      <c r="E3644">
        <v>265.48</v>
      </c>
      <c r="F3644" t="str">
        <f t="shared" si="112"/>
        <v/>
      </c>
      <c r="G3644" t="str">
        <f t="shared" si="113"/>
        <v/>
      </c>
      <c r="H3644">
        <v>1955</v>
      </c>
      <c r="I3644"/>
      <c r="J3644" s="40" t="s">
        <v>85</v>
      </c>
      <c r="K3644" s="11" t="b">
        <v>0</v>
      </c>
    </row>
    <row r="3645" spans="1:11" x14ac:dyDescent="0.2">
      <c r="A3645">
        <v>3737</v>
      </c>
      <c r="B3645" t="s">
        <v>67</v>
      </c>
      <c r="C3645" s="11" t="s">
        <v>52</v>
      </c>
      <c r="D3645" t="s">
        <v>3427</v>
      </c>
      <c r="E3645">
        <v>1228.8000011444101</v>
      </c>
      <c r="F3645" t="str">
        <f t="shared" si="112"/>
        <v/>
      </c>
      <c r="G3645" t="str">
        <f t="shared" si="113"/>
        <v/>
      </c>
      <c r="H3645">
        <v>1971</v>
      </c>
      <c r="I3645"/>
      <c r="J3645" s="40">
        <v>0.37256250000000002</v>
      </c>
      <c r="K3645" s="11" t="b">
        <v>0</v>
      </c>
    </row>
    <row r="3646" spans="1:11" x14ac:dyDescent="0.2">
      <c r="A3646">
        <v>3738</v>
      </c>
      <c r="B3646" t="s">
        <v>18</v>
      </c>
      <c r="C3646" s="11" t="s">
        <v>52</v>
      </c>
      <c r="D3646" t="s">
        <v>3428</v>
      </c>
      <c r="E3646">
        <v>280.39999999999998</v>
      </c>
      <c r="F3646" t="str">
        <f t="shared" si="112"/>
        <v/>
      </c>
      <c r="G3646" t="str">
        <f t="shared" si="113"/>
        <v/>
      </c>
      <c r="H3646">
        <v>1973</v>
      </c>
      <c r="I3646"/>
      <c r="J3646" s="40" t="s">
        <v>85</v>
      </c>
      <c r="K3646" s="11" t="b">
        <v>0</v>
      </c>
    </row>
    <row r="3647" spans="1:11" x14ac:dyDescent="0.2">
      <c r="A3647">
        <v>3739</v>
      </c>
      <c r="B3647" t="s">
        <v>10</v>
      </c>
      <c r="C3647" s="11" t="s">
        <v>52</v>
      </c>
      <c r="D3647" t="s">
        <v>3428</v>
      </c>
      <c r="E3647">
        <v>280</v>
      </c>
      <c r="F3647">
        <f t="shared" si="112"/>
        <v>280</v>
      </c>
      <c r="G3647">
        <f t="shared" si="113"/>
        <v>2240</v>
      </c>
      <c r="H3647">
        <v>1974</v>
      </c>
      <c r="I3647"/>
      <c r="J3647" s="40" t="s">
        <v>85</v>
      </c>
      <c r="K3647" s="11" t="b">
        <v>0</v>
      </c>
    </row>
    <row r="3648" spans="1:11" x14ac:dyDescent="0.2">
      <c r="A3648">
        <v>3740</v>
      </c>
      <c r="B3648" t="s">
        <v>18</v>
      </c>
      <c r="C3648" s="11" t="s">
        <v>52</v>
      </c>
      <c r="D3648" t="s">
        <v>3429</v>
      </c>
      <c r="E3648">
        <v>135</v>
      </c>
      <c r="F3648" t="str">
        <f t="shared" si="112"/>
        <v/>
      </c>
      <c r="G3648" t="str">
        <f t="shared" si="113"/>
        <v/>
      </c>
      <c r="H3648">
        <v>1956</v>
      </c>
      <c r="I3648"/>
      <c r="J3648" s="40" t="s">
        <v>85</v>
      </c>
      <c r="K3648" s="11" t="b">
        <v>0</v>
      </c>
    </row>
    <row r="3649" spans="1:11" x14ac:dyDescent="0.2">
      <c r="A3649">
        <v>3741</v>
      </c>
      <c r="B3649" t="s">
        <v>18</v>
      </c>
      <c r="C3649" s="11" t="s">
        <v>52</v>
      </c>
      <c r="D3649" t="s">
        <v>3430</v>
      </c>
      <c r="E3649">
        <v>13.54</v>
      </c>
      <c r="F3649" t="str">
        <f t="shared" si="112"/>
        <v/>
      </c>
      <c r="G3649" t="str">
        <f t="shared" si="113"/>
        <v/>
      </c>
      <c r="H3649">
        <v>1988</v>
      </c>
      <c r="I3649"/>
      <c r="J3649" s="40" t="s">
        <v>85</v>
      </c>
      <c r="K3649" s="11" t="b">
        <v>0</v>
      </c>
    </row>
    <row r="3650" spans="1:11" x14ac:dyDescent="0.2">
      <c r="A3650">
        <v>3742</v>
      </c>
      <c r="B3650" t="s">
        <v>8</v>
      </c>
      <c r="C3650" s="11" t="s">
        <v>57</v>
      </c>
      <c r="D3650" t="s">
        <v>3431</v>
      </c>
      <c r="E3650">
        <v>16.1700000073761</v>
      </c>
      <c r="F3650" t="str">
        <f t="shared" ref="F3650:F3713" si="114">IF(B3650="PSP",E3650,"")</f>
        <v/>
      </c>
      <c r="G3650" t="str">
        <f t="shared" ref="G3650:G3713" si="115">IF(B3650="PSP",E3650*8,"")</f>
        <v/>
      </c>
      <c r="H3650">
        <v>2003</v>
      </c>
      <c r="I3650"/>
      <c r="J3650" s="40">
        <v>0.38480000000000003</v>
      </c>
      <c r="K3650" s="11" t="b">
        <v>1</v>
      </c>
    </row>
    <row r="3651" spans="1:11" x14ac:dyDescent="0.2">
      <c r="A3651">
        <v>3743</v>
      </c>
      <c r="B3651" t="s">
        <v>18</v>
      </c>
      <c r="C3651" s="11" t="s">
        <v>57</v>
      </c>
      <c r="D3651" t="s">
        <v>3432</v>
      </c>
      <c r="E3651">
        <v>33.44</v>
      </c>
      <c r="F3651" t="str">
        <f t="shared" si="114"/>
        <v/>
      </c>
      <c r="G3651" t="str">
        <f t="shared" si="115"/>
        <v/>
      </c>
      <c r="H3651">
        <v>1955</v>
      </c>
      <c r="I3651"/>
      <c r="J3651" s="40" t="s">
        <v>85</v>
      </c>
      <c r="K3651" s="11" t="b">
        <v>0</v>
      </c>
    </row>
    <row r="3652" spans="1:11" x14ac:dyDescent="0.2">
      <c r="A3652">
        <v>3744</v>
      </c>
      <c r="B3652" t="s">
        <v>18</v>
      </c>
      <c r="C3652" s="11" t="s">
        <v>57</v>
      </c>
      <c r="D3652" t="s">
        <v>3433</v>
      </c>
      <c r="E3652">
        <v>13.2</v>
      </c>
      <c r="F3652" t="str">
        <f t="shared" si="114"/>
        <v/>
      </c>
      <c r="G3652" t="str">
        <f t="shared" si="115"/>
        <v/>
      </c>
      <c r="H3652">
        <v>1963</v>
      </c>
      <c r="I3652"/>
      <c r="J3652" s="40" t="s">
        <v>85</v>
      </c>
      <c r="K3652" s="11" t="b">
        <v>0</v>
      </c>
    </row>
    <row r="3653" spans="1:11" x14ac:dyDescent="0.2">
      <c r="A3653">
        <v>3745</v>
      </c>
      <c r="B3653" t="s">
        <v>18</v>
      </c>
      <c r="C3653" s="11" t="s">
        <v>52</v>
      </c>
      <c r="D3653" t="s">
        <v>3434</v>
      </c>
      <c r="E3653">
        <v>22</v>
      </c>
      <c r="F3653" t="str">
        <f t="shared" si="114"/>
        <v/>
      </c>
      <c r="G3653" t="str">
        <f t="shared" si="115"/>
        <v/>
      </c>
      <c r="H3653">
        <v>1988</v>
      </c>
      <c r="I3653"/>
      <c r="J3653" s="40" t="s">
        <v>85</v>
      </c>
      <c r="K3653" s="11" t="b">
        <v>0</v>
      </c>
    </row>
    <row r="3654" spans="1:11" x14ac:dyDescent="0.2">
      <c r="A3654">
        <v>3746</v>
      </c>
      <c r="B3654" t="s">
        <v>8</v>
      </c>
      <c r="C3654" s="11" t="s">
        <v>57</v>
      </c>
      <c r="D3654" t="s">
        <v>3435</v>
      </c>
      <c r="E3654">
        <v>24.578400011211599</v>
      </c>
      <c r="F3654" t="str">
        <f t="shared" si="114"/>
        <v/>
      </c>
      <c r="G3654" t="str">
        <f t="shared" si="115"/>
        <v/>
      </c>
      <c r="H3654">
        <v>2001</v>
      </c>
      <c r="I3654"/>
      <c r="J3654" s="40">
        <v>0.37959999999999999</v>
      </c>
      <c r="K3654" s="11" t="b">
        <v>1</v>
      </c>
    </row>
    <row r="3655" spans="1:11" x14ac:dyDescent="0.2">
      <c r="A3655">
        <v>3747</v>
      </c>
      <c r="B3655" t="s">
        <v>68</v>
      </c>
      <c r="C3655" s="11" t="s">
        <v>52</v>
      </c>
      <c r="D3655" t="s">
        <v>3436</v>
      </c>
      <c r="E3655">
        <v>40</v>
      </c>
      <c r="F3655" t="str">
        <f t="shared" si="114"/>
        <v/>
      </c>
      <c r="G3655" t="str">
        <f t="shared" si="115"/>
        <v/>
      </c>
      <c r="H3655">
        <v>1985</v>
      </c>
      <c r="I3655"/>
      <c r="J3655" s="40" t="s">
        <v>85</v>
      </c>
      <c r="K3655" s="11" t="b">
        <v>0</v>
      </c>
    </row>
    <row r="3656" spans="1:11" x14ac:dyDescent="0.2">
      <c r="A3656">
        <v>3748</v>
      </c>
      <c r="B3656" t="s">
        <v>18</v>
      </c>
      <c r="C3656" s="11" t="s">
        <v>57</v>
      </c>
      <c r="D3656" t="s">
        <v>3437</v>
      </c>
      <c r="E3656">
        <v>14.64</v>
      </c>
      <c r="F3656" t="str">
        <f t="shared" si="114"/>
        <v/>
      </c>
      <c r="G3656" t="str">
        <f t="shared" si="115"/>
        <v/>
      </c>
      <c r="H3656">
        <v>1954</v>
      </c>
      <c r="I3656"/>
      <c r="J3656" s="40" t="s">
        <v>85</v>
      </c>
      <c r="K3656" s="11" t="b">
        <v>0</v>
      </c>
    </row>
    <row r="3657" spans="1:11" x14ac:dyDescent="0.2">
      <c r="A3657">
        <v>3749</v>
      </c>
      <c r="B3657" t="s">
        <v>18</v>
      </c>
      <c r="C3657" s="11" t="s">
        <v>57</v>
      </c>
      <c r="D3657" t="s">
        <v>3438</v>
      </c>
      <c r="E3657">
        <v>40</v>
      </c>
      <c r="F3657" t="str">
        <f t="shared" si="114"/>
        <v/>
      </c>
      <c r="G3657" t="str">
        <f t="shared" si="115"/>
        <v/>
      </c>
      <c r="H3657">
        <v>1959</v>
      </c>
      <c r="I3657"/>
      <c r="J3657" s="40" t="s">
        <v>85</v>
      </c>
      <c r="K3657" s="11" t="b">
        <v>0</v>
      </c>
    </row>
    <row r="3658" spans="1:11" x14ac:dyDescent="0.2">
      <c r="A3658">
        <v>3750</v>
      </c>
      <c r="B3658" t="s">
        <v>7</v>
      </c>
      <c r="C3658" s="11" t="s">
        <v>52</v>
      </c>
      <c r="D3658" t="s">
        <v>3439</v>
      </c>
      <c r="E3658">
        <v>127.680000118911</v>
      </c>
      <c r="F3658" t="str">
        <f t="shared" si="114"/>
        <v/>
      </c>
      <c r="G3658" t="str">
        <f t="shared" si="115"/>
        <v/>
      </c>
      <c r="H3658">
        <v>1996</v>
      </c>
      <c r="I3658"/>
      <c r="J3658" s="40">
        <v>0.5066666666666666</v>
      </c>
      <c r="K3658" s="11" t="b">
        <v>0</v>
      </c>
    </row>
    <row r="3659" spans="1:11" x14ac:dyDescent="0.2">
      <c r="A3659">
        <v>3751</v>
      </c>
      <c r="B3659" t="s">
        <v>7</v>
      </c>
      <c r="C3659" s="11" t="s">
        <v>57</v>
      </c>
      <c r="D3659" t="s">
        <v>3440</v>
      </c>
      <c r="E3659">
        <v>384.00000035762798</v>
      </c>
      <c r="F3659" t="str">
        <f t="shared" si="114"/>
        <v/>
      </c>
      <c r="G3659" t="str">
        <f t="shared" si="115"/>
        <v/>
      </c>
      <c r="H3659">
        <v>2002</v>
      </c>
      <c r="I3659"/>
      <c r="J3659" s="40">
        <v>0.54666666666666663</v>
      </c>
      <c r="K3659" s="11" t="b">
        <v>0</v>
      </c>
    </row>
    <row r="3660" spans="1:11" x14ac:dyDescent="0.2">
      <c r="A3660">
        <v>3752</v>
      </c>
      <c r="B3660" t="s">
        <v>7</v>
      </c>
      <c r="C3660" s="11" t="s">
        <v>57</v>
      </c>
      <c r="D3660" t="s">
        <v>3441</v>
      </c>
      <c r="E3660">
        <v>384.00000035762798</v>
      </c>
      <c r="F3660" t="str">
        <f t="shared" si="114"/>
        <v/>
      </c>
      <c r="G3660" t="str">
        <f t="shared" si="115"/>
        <v/>
      </c>
      <c r="H3660">
        <v>2002</v>
      </c>
      <c r="I3660"/>
      <c r="J3660" s="40">
        <v>0.54666666666666663</v>
      </c>
      <c r="K3660" s="11" t="b">
        <v>0</v>
      </c>
    </row>
    <row r="3661" spans="1:11" x14ac:dyDescent="0.2">
      <c r="A3661">
        <v>3753</v>
      </c>
      <c r="B3661" t="s">
        <v>8</v>
      </c>
      <c r="C3661" s="11" t="s">
        <v>57</v>
      </c>
      <c r="D3661" t="s">
        <v>3442</v>
      </c>
      <c r="E3661">
        <v>112.719600051418</v>
      </c>
      <c r="F3661" t="str">
        <f t="shared" si="114"/>
        <v/>
      </c>
      <c r="G3661" t="str">
        <f t="shared" si="115"/>
        <v/>
      </c>
      <c r="H3661">
        <v>1994</v>
      </c>
      <c r="I3661"/>
      <c r="J3661" s="40">
        <v>0.3614</v>
      </c>
      <c r="K3661" s="11" t="b">
        <v>1</v>
      </c>
    </row>
    <row r="3662" spans="1:11" x14ac:dyDescent="0.2">
      <c r="A3662">
        <v>3754</v>
      </c>
      <c r="B3662" t="s">
        <v>9</v>
      </c>
      <c r="C3662" s="11" t="s">
        <v>57</v>
      </c>
      <c r="D3662" t="s">
        <v>3443</v>
      </c>
      <c r="E3662">
        <v>24.8920000113547</v>
      </c>
      <c r="F3662" t="str">
        <f t="shared" si="114"/>
        <v/>
      </c>
      <c r="G3662" t="str">
        <f t="shared" si="115"/>
        <v/>
      </c>
      <c r="H3662">
        <v>1997</v>
      </c>
      <c r="I3662"/>
      <c r="J3662" s="40">
        <v>0.36920000000000003</v>
      </c>
      <c r="K3662" s="11" t="b">
        <v>1</v>
      </c>
    </row>
    <row r="3663" spans="1:11" x14ac:dyDescent="0.2">
      <c r="A3663">
        <v>3755</v>
      </c>
      <c r="B3663" t="s">
        <v>8</v>
      </c>
      <c r="C3663" s="11" t="s">
        <v>52</v>
      </c>
      <c r="D3663" t="s">
        <v>3444</v>
      </c>
      <c r="E3663">
        <v>11.1720000050962</v>
      </c>
      <c r="F3663" t="str">
        <f t="shared" si="114"/>
        <v/>
      </c>
      <c r="G3663" t="str">
        <f t="shared" si="115"/>
        <v/>
      </c>
      <c r="H3663">
        <v>1967</v>
      </c>
      <c r="I3663"/>
      <c r="J3663" s="40">
        <v>0.29120000000000001</v>
      </c>
      <c r="K3663" s="11" t="b">
        <v>0</v>
      </c>
    </row>
    <row r="3664" spans="1:11" x14ac:dyDescent="0.2">
      <c r="A3664">
        <v>3756</v>
      </c>
      <c r="B3664" t="s">
        <v>18</v>
      </c>
      <c r="C3664" s="11" t="s">
        <v>57</v>
      </c>
      <c r="D3664" t="s">
        <v>3445</v>
      </c>
      <c r="E3664">
        <v>17.600000000000001</v>
      </c>
      <c r="F3664" t="str">
        <f t="shared" si="114"/>
        <v/>
      </c>
      <c r="G3664" t="str">
        <f t="shared" si="115"/>
        <v/>
      </c>
      <c r="H3664">
        <v>1959</v>
      </c>
      <c r="I3664"/>
      <c r="J3664" s="40" t="s">
        <v>85</v>
      </c>
      <c r="K3664" s="11" t="b">
        <v>0</v>
      </c>
    </row>
    <row r="3665" spans="1:11" x14ac:dyDescent="0.2">
      <c r="A3665">
        <v>3757</v>
      </c>
      <c r="B3665" t="s">
        <v>18</v>
      </c>
      <c r="C3665" s="11" t="s">
        <v>52</v>
      </c>
      <c r="D3665" t="s">
        <v>3446</v>
      </c>
      <c r="E3665">
        <v>25.5</v>
      </c>
      <c r="F3665" t="str">
        <f t="shared" si="114"/>
        <v/>
      </c>
      <c r="G3665" t="str">
        <f t="shared" si="115"/>
        <v/>
      </c>
      <c r="H3665">
        <v>1929</v>
      </c>
      <c r="I3665"/>
      <c r="J3665" s="40" t="s">
        <v>85</v>
      </c>
      <c r="K3665" s="11" t="b">
        <v>0</v>
      </c>
    </row>
    <row r="3666" spans="1:11" x14ac:dyDescent="0.2">
      <c r="A3666">
        <v>3758</v>
      </c>
      <c r="B3666" t="s">
        <v>65</v>
      </c>
      <c r="C3666" s="11" t="s">
        <v>52</v>
      </c>
      <c r="D3666" t="s">
        <v>3447</v>
      </c>
      <c r="E3666">
        <v>12.5</v>
      </c>
      <c r="F3666" t="str">
        <f t="shared" si="114"/>
        <v/>
      </c>
      <c r="G3666" t="str">
        <f t="shared" si="115"/>
        <v/>
      </c>
      <c r="H3666">
        <v>2002</v>
      </c>
      <c r="I3666"/>
      <c r="J3666" s="40" t="s">
        <v>85</v>
      </c>
      <c r="K3666" s="11" t="b">
        <v>0</v>
      </c>
    </row>
    <row r="3667" spans="1:11" x14ac:dyDescent="0.2">
      <c r="A3667">
        <v>3759</v>
      </c>
      <c r="B3667" t="s">
        <v>18</v>
      </c>
      <c r="C3667" s="11" t="s">
        <v>58</v>
      </c>
      <c r="D3667" t="s">
        <v>3448</v>
      </c>
      <c r="E3667">
        <v>14.4</v>
      </c>
      <c r="F3667" t="str">
        <f t="shared" si="114"/>
        <v/>
      </c>
      <c r="G3667" t="str">
        <f t="shared" si="115"/>
        <v/>
      </c>
      <c r="H3667">
        <v>1970</v>
      </c>
      <c r="I3667"/>
      <c r="J3667" s="40" t="s">
        <v>85</v>
      </c>
      <c r="K3667" s="11" t="b">
        <v>0</v>
      </c>
    </row>
    <row r="3668" spans="1:11" x14ac:dyDescent="0.2">
      <c r="A3668">
        <v>3760</v>
      </c>
      <c r="B3668" t="s">
        <v>7</v>
      </c>
      <c r="C3668" s="11" t="s">
        <v>34</v>
      </c>
      <c r="D3668" t="s">
        <v>3449</v>
      </c>
      <c r="E3668">
        <v>54.720000050962</v>
      </c>
      <c r="F3668" t="str">
        <f t="shared" si="114"/>
        <v/>
      </c>
      <c r="G3668" t="str">
        <f t="shared" si="115"/>
        <v/>
      </c>
      <c r="H3668">
        <v>1999</v>
      </c>
      <c r="I3668"/>
      <c r="J3668" s="40">
        <v>0.52666666666666662</v>
      </c>
      <c r="K3668" s="11" t="b">
        <v>1</v>
      </c>
    </row>
    <row r="3669" spans="1:11" x14ac:dyDescent="0.2">
      <c r="A3669">
        <v>3761</v>
      </c>
      <c r="B3669" t="s">
        <v>8</v>
      </c>
      <c r="C3669" s="11" t="s">
        <v>41</v>
      </c>
      <c r="D3669" t="s">
        <v>3450</v>
      </c>
      <c r="E3669">
        <v>88.200000040233107</v>
      </c>
      <c r="F3669" t="str">
        <f t="shared" si="114"/>
        <v/>
      </c>
      <c r="G3669" t="str">
        <f t="shared" si="115"/>
        <v/>
      </c>
      <c r="H3669">
        <v>2005</v>
      </c>
      <c r="I3669"/>
      <c r="J3669" s="40">
        <v>0.39</v>
      </c>
      <c r="K3669" s="11" t="b">
        <v>1</v>
      </c>
    </row>
    <row r="3670" spans="1:11" x14ac:dyDescent="0.2">
      <c r="A3670">
        <v>3762</v>
      </c>
      <c r="B3670" t="s">
        <v>21</v>
      </c>
      <c r="C3670" s="11" t="s">
        <v>37</v>
      </c>
      <c r="D3670" t="s">
        <v>3451</v>
      </c>
      <c r="E3670">
        <v>66</v>
      </c>
      <c r="F3670" t="str">
        <f t="shared" si="114"/>
        <v/>
      </c>
      <c r="G3670" t="str">
        <f t="shared" si="115"/>
        <v/>
      </c>
      <c r="H3670">
        <v>1974</v>
      </c>
      <c r="I3670"/>
      <c r="J3670" s="40" t="s">
        <v>85</v>
      </c>
      <c r="K3670" s="11" t="b">
        <v>1</v>
      </c>
    </row>
    <row r="3671" spans="1:11" x14ac:dyDescent="0.2">
      <c r="A3671">
        <v>3763</v>
      </c>
      <c r="B3671" t="s">
        <v>8</v>
      </c>
      <c r="C3671" s="11" t="s">
        <v>34</v>
      </c>
      <c r="D3671" t="s">
        <v>3452</v>
      </c>
      <c r="E3671">
        <v>13.3280000060797</v>
      </c>
      <c r="F3671" t="str">
        <f t="shared" si="114"/>
        <v/>
      </c>
      <c r="G3671" t="str">
        <f t="shared" si="115"/>
        <v/>
      </c>
      <c r="H3671">
        <v>1993</v>
      </c>
      <c r="I3671"/>
      <c r="J3671" s="40">
        <v>0.35880000000000001</v>
      </c>
      <c r="K3671" s="11" t="b">
        <v>1</v>
      </c>
    </row>
    <row r="3672" spans="1:11" x14ac:dyDescent="0.2">
      <c r="A3672">
        <v>3764</v>
      </c>
      <c r="B3672" t="s">
        <v>18</v>
      </c>
      <c r="C3672" s="11" t="s">
        <v>51</v>
      </c>
      <c r="D3672" t="s">
        <v>3453</v>
      </c>
      <c r="E3672">
        <v>18</v>
      </c>
      <c r="F3672" t="str">
        <f t="shared" si="114"/>
        <v/>
      </c>
      <c r="G3672" t="str">
        <f t="shared" si="115"/>
        <v/>
      </c>
      <c r="H3672">
        <v>1963</v>
      </c>
      <c r="I3672"/>
      <c r="J3672" s="40" t="s">
        <v>85</v>
      </c>
      <c r="K3672" s="11" t="b">
        <v>0</v>
      </c>
    </row>
    <row r="3673" spans="1:11" x14ac:dyDescent="0.2">
      <c r="A3673">
        <v>3765</v>
      </c>
      <c r="B3673" t="s">
        <v>18</v>
      </c>
      <c r="C3673" s="11" t="s">
        <v>52</v>
      </c>
      <c r="D3673" t="s">
        <v>3454</v>
      </c>
      <c r="E3673">
        <v>14.4</v>
      </c>
      <c r="F3673" t="str">
        <f t="shared" si="114"/>
        <v/>
      </c>
      <c r="G3673" t="str">
        <f t="shared" si="115"/>
        <v/>
      </c>
      <c r="H3673">
        <v>1960</v>
      </c>
      <c r="I3673"/>
      <c r="J3673" s="40" t="s">
        <v>85</v>
      </c>
      <c r="K3673" s="11" t="b">
        <v>0</v>
      </c>
    </row>
    <row r="3674" spans="1:11" x14ac:dyDescent="0.2">
      <c r="A3674">
        <v>3766</v>
      </c>
      <c r="B3674" t="s">
        <v>21</v>
      </c>
      <c r="C3674" s="11" t="s">
        <v>57</v>
      </c>
      <c r="D3674" t="s">
        <v>3455</v>
      </c>
      <c r="E3674">
        <v>30</v>
      </c>
      <c r="F3674" t="str">
        <f t="shared" si="114"/>
        <v/>
      </c>
      <c r="G3674" t="str">
        <f t="shared" si="115"/>
        <v/>
      </c>
      <c r="H3674">
        <v>2002</v>
      </c>
      <c r="I3674"/>
      <c r="J3674" s="40" t="s">
        <v>85</v>
      </c>
      <c r="K3674" s="11" t="b">
        <v>0</v>
      </c>
    </row>
    <row r="3675" spans="1:11" x14ac:dyDescent="0.2">
      <c r="A3675">
        <v>3767</v>
      </c>
      <c r="B3675" t="s">
        <v>7</v>
      </c>
      <c r="C3675" s="11" t="s">
        <v>52</v>
      </c>
      <c r="D3675" t="s">
        <v>3456</v>
      </c>
      <c r="E3675">
        <v>999.36000093072698</v>
      </c>
      <c r="F3675" t="str">
        <f t="shared" si="114"/>
        <v/>
      </c>
      <c r="G3675" t="str">
        <f t="shared" si="115"/>
        <v/>
      </c>
      <c r="H3675">
        <v>2004</v>
      </c>
      <c r="I3675"/>
      <c r="J3675" s="40">
        <v>0.56000000000000005</v>
      </c>
      <c r="K3675" s="11" t="b">
        <v>0</v>
      </c>
    </row>
    <row r="3676" spans="1:11" x14ac:dyDescent="0.2">
      <c r="A3676">
        <v>3768</v>
      </c>
      <c r="B3676" t="s">
        <v>8</v>
      </c>
      <c r="C3676" s="11" t="s">
        <v>52</v>
      </c>
      <c r="D3676" t="s">
        <v>3456</v>
      </c>
      <c r="E3676">
        <v>52.675000024028101</v>
      </c>
      <c r="F3676" t="str">
        <f t="shared" si="114"/>
        <v/>
      </c>
      <c r="G3676" t="str">
        <f t="shared" si="115"/>
        <v/>
      </c>
      <c r="H3676">
        <v>1989</v>
      </c>
      <c r="I3676"/>
      <c r="J3676" s="40">
        <v>0.34840000000000004</v>
      </c>
      <c r="K3676" s="11" t="b">
        <v>1</v>
      </c>
    </row>
    <row r="3677" spans="1:11" x14ac:dyDescent="0.2">
      <c r="A3677">
        <v>3769</v>
      </c>
      <c r="B3677" t="s">
        <v>9</v>
      </c>
      <c r="C3677" s="11" t="s">
        <v>52</v>
      </c>
      <c r="D3677" t="s">
        <v>3456</v>
      </c>
      <c r="E3677">
        <v>18.620000008493701</v>
      </c>
      <c r="F3677" t="str">
        <f t="shared" si="114"/>
        <v/>
      </c>
      <c r="G3677" t="str">
        <f t="shared" si="115"/>
        <v/>
      </c>
      <c r="H3677">
        <v>1963</v>
      </c>
      <c r="I3677"/>
      <c r="J3677" s="40">
        <v>0.28079999999999999</v>
      </c>
      <c r="K3677" s="11" t="b">
        <v>1</v>
      </c>
    </row>
    <row r="3678" spans="1:11" x14ac:dyDescent="0.2">
      <c r="A3678">
        <v>3770</v>
      </c>
      <c r="B3678" t="s">
        <v>18</v>
      </c>
      <c r="C3678" s="11" t="s">
        <v>57</v>
      </c>
      <c r="D3678" t="s">
        <v>3457</v>
      </c>
      <c r="E3678">
        <v>30</v>
      </c>
      <c r="F3678" t="str">
        <f t="shared" si="114"/>
        <v/>
      </c>
      <c r="G3678" t="str">
        <f t="shared" si="115"/>
        <v/>
      </c>
      <c r="H3678">
        <v>1961</v>
      </c>
      <c r="I3678"/>
      <c r="J3678" s="40" t="s">
        <v>85</v>
      </c>
      <c r="K3678" s="11" t="b">
        <v>0</v>
      </c>
    </row>
    <row r="3679" spans="1:11" x14ac:dyDescent="0.2">
      <c r="A3679">
        <v>3771</v>
      </c>
      <c r="B3679" t="s">
        <v>18</v>
      </c>
      <c r="C3679" s="11" t="s">
        <v>57</v>
      </c>
      <c r="D3679" t="s">
        <v>3458</v>
      </c>
      <c r="E3679">
        <v>30.4</v>
      </c>
      <c r="F3679" t="str">
        <f t="shared" si="114"/>
        <v/>
      </c>
      <c r="G3679" t="str">
        <f t="shared" si="115"/>
        <v/>
      </c>
      <c r="H3679">
        <v>1962</v>
      </c>
      <c r="I3679"/>
      <c r="J3679" s="40" t="s">
        <v>85</v>
      </c>
      <c r="K3679" s="11" t="b">
        <v>0</v>
      </c>
    </row>
    <row r="3680" spans="1:11" x14ac:dyDescent="0.2">
      <c r="A3680">
        <v>3773</v>
      </c>
      <c r="B3680" t="s">
        <v>7</v>
      </c>
      <c r="C3680" s="11" t="s">
        <v>52</v>
      </c>
      <c r="D3680" t="s">
        <v>3459</v>
      </c>
      <c r="E3680">
        <v>374.400000348687</v>
      </c>
      <c r="F3680" t="str">
        <f t="shared" si="114"/>
        <v/>
      </c>
      <c r="G3680" t="str">
        <f t="shared" si="115"/>
        <v/>
      </c>
      <c r="H3680">
        <v>2006</v>
      </c>
      <c r="I3680"/>
      <c r="J3680" s="40">
        <v>0.57333333333333325</v>
      </c>
      <c r="K3680" s="11" t="b">
        <v>0</v>
      </c>
    </row>
    <row r="3681" spans="1:11" x14ac:dyDescent="0.2">
      <c r="A3681">
        <v>3776</v>
      </c>
      <c r="B3681" t="s">
        <v>18</v>
      </c>
      <c r="C3681" s="11" t="s">
        <v>60</v>
      </c>
      <c r="D3681" t="s">
        <v>3460</v>
      </c>
      <c r="E3681">
        <v>25.888000000000002</v>
      </c>
      <c r="F3681" t="str">
        <f t="shared" si="114"/>
        <v/>
      </c>
      <c r="G3681" t="str">
        <f t="shared" si="115"/>
        <v/>
      </c>
      <c r="H3681">
        <v>1943</v>
      </c>
      <c r="I3681"/>
      <c r="J3681" s="40" t="s">
        <v>85</v>
      </c>
      <c r="K3681" s="11" t="b">
        <v>0</v>
      </c>
    </row>
    <row r="3682" spans="1:11" x14ac:dyDescent="0.2">
      <c r="A3682">
        <v>3777</v>
      </c>
      <c r="B3682" t="s">
        <v>21</v>
      </c>
      <c r="C3682" s="11" t="s">
        <v>60</v>
      </c>
      <c r="D3682" t="s">
        <v>3461</v>
      </c>
      <c r="E3682">
        <v>10.75</v>
      </c>
      <c r="F3682" t="str">
        <f t="shared" si="114"/>
        <v/>
      </c>
      <c r="G3682" t="str">
        <f t="shared" si="115"/>
        <v/>
      </c>
      <c r="H3682">
        <v>2009</v>
      </c>
      <c r="I3682"/>
      <c r="J3682" s="40" t="s">
        <v>85</v>
      </c>
      <c r="K3682" s="11" t="b">
        <v>0</v>
      </c>
    </row>
    <row r="3683" spans="1:11" x14ac:dyDescent="0.2">
      <c r="A3683">
        <v>3778</v>
      </c>
      <c r="B3683" t="s">
        <v>9</v>
      </c>
      <c r="C3683" s="11" t="s">
        <v>60</v>
      </c>
      <c r="D3683" t="s">
        <v>3462</v>
      </c>
      <c r="E3683">
        <v>14.700000006705499</v>
      </c>
      <c r="F3683" t="str">
        <f t="shared" si="114"/>
        <v/>
      </c>
      <c r="G3683" t="str">
        <f t="shared" si="115"/>
        <v/>
      </c>
      <c r="H3683">
        <v>2001</v>
      </c>
      <c r="I3683"/>
      <c r="J3683" s="40">
        <v>0.37959999999999999</v>
      </c>
      <c r="K3683" s="11" t="b">
        <v>1</v>
      </c>
    </row>
    <row r="3684" spans="1:11" x14ac:dyDescent="0.2">
      <c r="A3684">
        <v>3779</v>
      </c>
      <c r="B3684" t="s">
        <v>18</v>
      </c>
      <c r="C3684" s="11" t="s">
        <v>57</v>
      </c>
      <c r="D3684" t="s">
        <v>3463</v>
      </c>
      <c r="E3684">
        <v>32.9</v>
      </c>
      <c r="F3684" t="str">
        <f t="shared" si="114"/>
        <v/>
      </c>
      <c r="G3684" t="str">
        <f t="shared" si="115"/>
        <v/>
      </c>
      <c r="H3684">
        <v>1958</v>
      </c>
      <c r="I3684"/>
      <c r="J3684" s="40" t="s">
        <v>85</v>
      </c>
      <c r="K3684" s="11" t="b">
        <v>0</v>
      </c>
    </row>
    <row r="3685" spans="1:11" x14ac:dyDescent="0.2">
      <c r="A3685">
        <v>3780</v>
      </c>
      <c r="B3685" t="s">
        <v>18</v>
      </c>
      <c r="C3685" s="11" t="s">
        <v>57</v>
      </c>
      <c r="D3685" t="s">
        <v>3464</v>
      </c>
      <c r="E3685">
        <v>19.8</v>
      </c>
      <c r="F3685" t="str">
        <f t="shared" si="114"/>
        <v/>
      </c>
      <c r="G3685" t="str">
        <f t="shared" si="115"/>
        <v/>
      </c>
      <c r="H3685">
        <v>1963</v>
      </c>
      <c r="I3685"/>
      <c r="J3685" s="40" t="s">
        <v>85</v>
      </c>
      <c r="K3685" s="11" t="b">
        <v>0</v>
      </c>
    </row>
    <row r="3686" spans="1:11" x14ac:dyDescent="0.2">
      <c r="A3686">
        <v>3781</v>
      </c>
      <c r="B3686" t="s">
        <v>18</v>
      </c>
      <c r="C3686" s="11" t="s">
        <v>57</v>
      </c>
      <c r="D3686" t="s">
        <v>3465</v>
      </c>
      <c r="E3686">
        <v>99</v>
      </c>
      <c r="F3686" t="str">
        <f t="shared" si="114"/>
        <v/>
      </c>
      <c r="G3686" t="str">
        <f t="shared" si="115"/>
        <v/>
      </c>
      <c r="H3686">
        <v>1988</v>
      </c>
      <c r="I3686"/>
      <c r="J3686" s="40" t="s">
        <v>85</v>
      </c>
      <c r="K3686" s="11" t="b">
        <v>0</v>
      </c>
    </row>
    <row r="3687" spans="1:11" x14ac:dyDescent="0.2">
      <c r="A3687">
        <v>3782</v>
      </c>
      <c r="B3687" t="s">
        <v>18</v>
      </c>
      <c r="C3687" s="11" t="s">
        <v>52</v>
      </c>
      <c r="D3687" t="s">
        <v>3466</v>
      </c>
      <c r="E3687">
        <v>58.4</v>
      </c>
      <c r="F3687" t="str">
        <f t="shared" si="114"/>
        <v/>
      </c>
      <c r="G3687" t="str">
        <f t="shared" si="115"/>
        <v/>
      </c>
      <c r="H3687">
        <v>1958</v>
      </c>
      <c r="I3687"/>
      <c r="J3687" s="40" t="s">
        <v>85</v>
      </c>
      <c r="K3687" s="11" t="b">
        <v>0</v>
      </c>
    </row>
    <row r="3688" spans="1:11" x14ac:dyDescent="0.2">
      <c r="A3688">
        <v>3783</v>
      </c>
      <c r="B3688" t="s">
        <v>21</v>
      </c>
      <c r="C3688" s="11" t="s">
        <v>52</v>
      </c>
      <c r="D3688" t="s">
        <v>3467</v>
      </c>
      <c r="E3688">
        <v>17.922000000000001</v>
      </c>
      <c r="F3688" t="str">
        <f t="shared" si="114"/>
        <v/>
      </c>
      <c r="G3688" t="str">
        <f t="shared" si="115"/>
        <v/>
      </c>
      <c r="H3688">
        <v>2008</v>
      </c>
      <c r="I3688"/>
      <c r="J3688" s="40" t="s">
        <v>85</v>
      </c>
      <c r="K3688" s="11" t="b">
        <v>0</v>
      </c>
    </row>
    <row r="3689" spans="1:11" x14ac:dyDescent="0.2">
      <c r="A3689">
        <v>3784</v>
      </c>
      <c r="B3689" t="s">
        <v>9</v>
      </c>
      <c r="C3689" s="11" t="s">
        <v>57</v>
      </c>
      <c r="D3689" t="s">
        <v>3468</v>
      </c>
      <c r="E3689">
        <v>24.500000011175899</v>
      </c>
      <c r="F3689" t="str">
        <f t="shared" si="114"/>
        <v/>
      </c>
      <c r="G3689" t="str">
        <f t="shared" si="115"/>
        <v/>
      </c>
      <c r="H3689">
        <v>1995</v>
      </c>
      <c r="I3689"/>
      <c r="J3689" s="40">
        <v>0.36399999999999999</v>
      </c>
      <c r="K3689" s="11" t="b">
        <v>0</v>
      </c>
    </row>
    <row r="3690" spans="1:11" x14ac:dyDescent="0.2">
      <c r="A3690">
        <v>3785</v>
      </c>
      <c r="B3690" t="s">
        <v>18</v>
      </c>
      <c r="C3690" s="11" t="s">
        <v>57</v>
      </c>
      <c r="D3690" t="s">
        <v>3469</v>
      </c>
      <c r="E3690">
        <v>51.2</v>
      </c>
      <c r="F3690" t="str">
        <f t="shared" si="114"/>
        <v/>
      </c>
      <c r="G3690" t="str">
        <f t="shared" si="115"/>
        <v/>
      </c>
      <c r="H3690">
        <v>1967</v>
      </c>
      <c r="I3690"/>
      <c r="J3690" s="40" t="s">
        <v>85</v>
      </c>
      <c r="K3690" s="11" t="b">
        <v>0</v>
      </c>
    </row>
    <row r="3691" spans="1:11" x14ac:dyDescent="0.2">
      <c r="A3691">
        <v>3786</v>
      </c>
      <c r="B3691" t="s">
        <v>18</v>
      </c>
      <c r="C3691" s="11" t="s">
        <v>57</v>
      </c>
      <c r="D3691" t="s">
        <v>3470</v>
      </c>
      <c r="E3691">
        <v>14.4</v>
      </c>
      <c r="F3691" t="str">
        <f t="shared" si="114"/>
        <v/>
      </c>
      <c r="G3691" t="str">
        <f t="shared" si="115"/>
        <v/>
      </c>
      <c r="H3691">
        <v>1968</v>
      </c>
      <c r="I3691"/>
      <c r="J3691" s="40" t="s">
        <v>85</v>
      </c>
      <c r="K3691" s="11" t="b">
        <v>0</v>
      </c>
    </row>
    <row r="3692" spans="1:11" x14ac:dyDescent="0.2">
      <c r="A3692">
        <v>3788</v>
      </c>
      <c r="B3692" t="s">
        <v>7</v>
      </c>
      <c r="C3692" s="11" t="s">
        <v>57</v>
      </c>
      <c r="D3692" t="s">
        <v>3471</v>
      </c>
      <c r="E3692">
        <v>384.00000035762798</v>
      </c>
      <c r="F3692" t="str">
        <f t="shared" si="114"/>
        <v/>
      </c>
      <c r="G3692" t="str">
        <f t="shared" si="115"/>
        <v/>
      </c>
      <c r="H3692">
        <v>2004</v>
      </c>
      <c r="I3692"/>
      <c r="J3692" s="40">
        <v>0.56000000000000005</v>
      </c>
      <c r="K3692" s="11" t="b">
        <v>0</v>
      </c>
    </row>
    <row r="3693" spans="1:11" x14ac:dyDescent="0.2">
      <c r="A3693">
        <v>3789</v>
      </c>
      <c r="B3693" t="s">
        <v>9</v>
      </c>
      <c r="C3693" s="11" t="s">
        <v>57</v>
      </c>
      <c r="D3693" t="s">
        <v>3471</v>
      </c>
      <c r="E3693">
        <v>16.954000007733701</v>
      </c>
      <c r="F3693" t="str">
        <f t="shared" si="114"/>
        <v/>
      </c>
      <c r="G3693" t="str">
        <f t="shared" si="115"/>
        <v/>
      </c>
      <c r="H3693">
        <v>1972</v>
      </c>
      <c r="I3693"/>
      <c r="J3693" s="40">
        <v>0.30420000000000003</v>
      </c>
      <c r="K3693" s="11" t="b">
        <v>0</v>
      </c>
    </row>
    <row r="3694" spans="1:11" x14ac:dyDescent="0.2">
      <c r="A3694">
        <v>3790</v>
      </c>
      <c r="B3694" t="s">
        <v>67</v>
      </c>
      <c r="C3694" s="11" t="s">
        <v>57</v>
      </c>
      <c r="D3694" t="s">
        <v>3471</v>
      </c>
      <c r="E3694">
        <v>882.17280082158697</v>
      </c>
      <c r="F3694" t="str">
        <f t="shared" si="114"/>
        <v/>
      </c>
      <c r="G3694" t="str">
        <f t="shared" si="115"/>
        <v/>
      </c>
      <c r="H3694">
        <v>1969</v>
      </c>
      <c r="I3694"/>
      <c r="J3694" s="40">
        <v>0.3661875</v>
      </c>
      <c r="K3694" s="11" t="b">
        <v>0</v>
      </c>
    </row>
    <row r="3695" spans="1:11" x14ac:dyDescent="0.2">
      <c r="A3695">
        <v>3791</v>
      </c>
      <c r="B3695" t="s">
        <v>18</v>
      </c>
      <c r="C3695" s="11" t="s">
        <v>51</v>
      </c>
      <c r="D3695" t="s">
        <v>3472</v>
      </c>
      <c r="E3695">
        <v>90</v>
      </c>
      <c r="F3695" t="str">
        <f t="shared" si="114"/>
        <v/>
      </c>
      <c r="G3695" t="str">
        <f t="shared" si="115"/>
        <v/>
      </c>
      <c r="H3695">
        <v>1978</v>
      </c>
      <c r="I3695"/>
      <c r="J3695" s="40" t="s">
        <v>85</v>
      </c>
      <c r="K3695" s="11" t="b">
        <v>0</v>
      </c>
    </row>
    <row r="3696" spans="1:11" x14ac:dyDescent="0.2">
      <c r="A3696">
        <v>3792</v>
      </c>
      <c r="B3696" t="s">
        <v>18</v>
      </c>
      <c r="C3696" s="11" t="s">
        <v>52</v>
      </c>
      <c r="D3696" t="s">
        <v>3473</v>
      </c>
      <c r="E3696">
        <v>23.8</v>
      </c>
      <c r="F3696" t="str">
        <f t="shared" si="114"/>
        <v/>
      </c>
      <c r="G3696" t="str">
        <f t="shared" si="115"/>
        <v/>
      </c>
      <c r="H3696">
        <v>1960</v>
      </c>
      <c r="I3696"/>
      <c r="J3696" s="40" t="s">
        <v>85</v>
      </c>
      <c r="K3696" s="11" t="b">
        <v>0</v>
      </c>
    </row>
    <row r="3697" spans="1:11" x14ac:dyDescent="0.2">
      <c r="A3697">
        <v>3794</v>
      </c>
      <c r="B3697" t="s">
        <v>7</v>
      </c>
      <c r="C3697" s="11" t="s">
        <v>52</v>
      </c>
      <c r="D3697" t="s">
        <v>3474</v>
      </c>
      <c r="E3697">
        <v>174.72000016272099</v>
      </c>
      <c r="F3697" t="str">
        <f t="shared" si="114"/>
        <v/>
      </c>
      <c r="G3697" t="str">
        <f t="shared" si="115"/>
        <v/>
      </c>
      <c r="H3697">
        <v>1998</v>
      </c>
      <c r="I3697"/>
      <c r="J3697" s="40">
        <v>0.52</v>
      </c>
      <c r="K3697" s="11" t="b">
        <v>0</v>
      </c>
    </row>
    <row r="3698" spans="1:11" x14ac:dyDescent="0.2">
      <c r="A3698">
        <v>3795</v>
      </c>
      <c r="B3698" t="s">
        <v>18</v>
      </c>
      <c r="C3698" s="11" t="s">
        <v>35</v>
      </c>
      <c r="D3698" t="s">
        <v>3475</v>
      </c>
      <c r="E3698">
        <v>76</v>
      </c>
      <c r="F3698" t="str">
        <f t="shared" si="114"/>
        <v/>
      </c>
      <c r="G3698" t="str">
        <f t="shared" si="115"/>
        <v/>
      </c>
      <c r="H3698">
        <v>1978</v>
      </c>
      <c r="I3698"/>
      <c r="J3698" s="40" t="s">
        <v>85</v>
      </c>
      <c r="K3698" s="11" t="b">
        <v>0</v>
      </c>
    </row>
    <row r="3699" spans="1:11" x14ac:dyDescent="0.2">
      <c r="A3699">
        <v>3796</v>
      </c>
      <c r="B3699" t="s">
        <v>6</v>
      </c>
      <c r="C3699" s="11" t="s">
        <v>44</v>
      </c>
      <c r="D3699" t="s">
        <v>3476</v>
      </c>
      <c r="E3699">
        <v>11.3459999963641</v>
      </c>
      <c r="F3699" t="str">
        <f t="shared" si="114"/>
        <v/>
      </c>
      <c r="G3699" t="str">
        <f t="shared" si="115"/>
        <v/>
      </c>
      <c r="H3699">
        <v>1952</v>
      </c>
      <c r="I3699"/>
      <c r="J3699" s="40">
        <v>0.30199999999999999</v>
      </c>
      <c r="K3699" s="11" t="b">
        <v>0</v>
      </c>
    </row>
    <row r="3700" spans="1:11" x14ac:dyDescent="0.2">
      <c r="A3700">
        <v>3797</v>
      </c>
      <c r="B3700" t="s">
        <v>18</v>
      </c>
      <c r="C3700" s="11" t="s">
        <v>44</v>
      </c>
      <c r="D3700" t="s">
        <v>3477</v>
      </c>
      <c r="E3700">
        <v>121.32</v>
      </c>
      <c r="F3700" t="str">
        <f t="shared" si="114"/>
        <v/>
      </c>
      <c r="G3700" t="str">
        <f t="shared" si="115"/>
        <v/>
      </c>
      <c r="H3700">
        <v>1931</v>
      </c>
      <c r="I3700"/>
      <c r="J3700" s="40" t="s">
        <v>85</v>
      </c>
      <c r="K3700" s="11" t="b">
        <v>0</v>
      </c>
    </row>
    <row r="3701" spans="1:11" x14ac:dyDescent="0.2">
      <c r="A3701">
        <v>3799</v>
      </c>
      <c r="B3701" t="s">
        <v>8</v>
      </c>
      <c r="C3701" s="11" t="s">
        <v>42</v>
      </c>
      <c r="D3701" t="s">
        <v>3478</v>
      </c>
      <c r="E3701">
        <v>28.8982400131822</v>
      </c>
      <c r="F3701" t="str">
        <f t="shared" si="114"/>
        <v/>
      </c>
      <c r="G3701" t="str">
        <f t="shared" si="115"/>
        <v/>
      </c>
      <c r="H3701">
        <v>1982</v>
      </c>
      <c r="I3701"/>
      <c r="J3701" s="40">
        <v>0.33020000000000005</v>
      </c>
      <c r="K3701" s="11" t="b">
        <v>1</v>
      </c>
    </row>
    <row r="3702" spans="1:11" x14ac:dyDescent="0.2">
      <c r="A3702">
        <v>3800</v>
      </c>
      <c r="B3702" t="s">
        <v>18</v>
      </c>
      <c r="C3702" s="11" t="s">
        <v>49</v>
      </c>
      <c r="D3702" t="s">
        <v>3479</v>
      </c>
      <c r="E3702">
        <v>42</v>
      </c>
      <c r="F3702" t="str">
        <f t="shared" si="114"/>
        <v/>
      </c>
      <c r="G3702" t="str">
        <f t="shared" si="115"/>
        <v/>
      </c>
      <c r="H3702">
        <v>1986</v>
      </c>
      <c r="I3702"/>
      <c r="J3702" s="40" t="s">
        <v>85</v>
      </c>
      <c r="K3702" s="11" t="b">
        <v>0</v>
      </c>
    </row>
    <row r="3703" spans="1:11" x14ac:dyDescent="0.2">
      <c r="A3703">
        <v>3801</v>
      </c>
      <c r="B3703" t="s">
        <v>18</v>
      </c>
      <c r="C3703" s="11" t="s">
        <v>51</v>
      </c>
      <c r="D3703" t="s">
        <v>3480</v>
      </c>
      <c r="E3703">
        <v>20</v>
      </c>
      <c r="F3703" t="str">
        <f t="shared" si="114"/>
        <v/>
      </c>
      <c r="G3703" t="str">
        <f t="shared" si="115"/>
        <v/>
      </c>
      <c r="H3703">
        <v>1951</v>
      </c>
      <c r="I3703"/>
      <c r="J3703" s="40" t="s">
        <v>85</v>
      </c>
      <c r="K3703" s="11" t="b">
        <v>0</v>
      </c>
    </row>
    <row r="3704" spans="1:11" x14ac:dyDescent="0.2">
      <c r="A3704">
        <v>3802</v>
      </c>
      <c r="B3704" t="s">
        <v>18</v>
      </c>
      <c r="C3704" s="11" t="s">
        <v>44</v>
      </c>
      <c r="D3704" t="s">
        <v>3481</v>
      </c>
      <c r="E3704">
        <v>10.1</v>
      </c>
      <c r="F3704" t="str">
        <f t="shared" si="114"/>
        <v/>
      </c>
      <c r="G3704" t="str">
        <f t="shared" si="115"/>
        <v/>
      </c>
      <c r="H3704">
        <v>1954</v>
      </c>
      <c r="I3704"/>
      <c r="J3704" s="40" t="s">
        <v>85</v>
      </c>
      <c r="K3704" s="11" t="b">
        <v>0</v>
      </c>
    </row>
    <row r="3705" spans="1:11" x14ac:dyDescent="0.2">
      <c r="A3705">
        <v>3803</v>
      </c>
      <c r="B3705" t="s">
        <v>68</v>
      </c>
      <c r="C3705" s="11" t="s">
        <v>52</v>
      </c>
      <c r="D3705" t="s">
        <v>3482</v>
      </c>
      <c r="E3705">
        <v>20</v>
      </c>
      <c r="F3705" t="str">
        <f t="shared" si="114"/>
        <v/>
      </c>
      <c r="G3705" t="str">
        <f t="shared" si="115"/>
        <v/>
      </c>
      <c r="H3705">
        <v>1996</v>
      </c>
      <c r="I3705"/>
      <c r="J3705" s="40" t="s">
        <v>85</v>
      </c>
      <c r="K3705" s="11" t="b">
        <v>0</v>
      </c>
    </row>
    <row r="3706" spans="1:11" x14ac:dyDescent="0.2">
      <c r="A3706">
        <v>3804</v>
      </c>
      <c r="B3706" t="s">
        <v>18</v>
      </c>
      <c r="C3706" s="11" t="s">
        <v>57</v>
      </c>
      <c r="D3706" t="s">
        <v>3483</v>
      </c>
      <c r="E3706">
        <v>18.7</v>
      </c>
      <c r="F3706" t="str">
        <f t="shared" si="114"/>
        <v/>
      </c>
      <c r="G3706" t="str">
        <f t="shared" si="115"/>
        <v/>
      </c>
      <c r="H3706">
        <v>1908</v>
      </c>
      <c r="I3706"/>
      <c r="J3706" s="40" t="s">
        <v>85</v>
      </c>
      <c r="K3706" s="11" t="b">
        <v>0</v>
      </c>
    </row>
    <row r="3707" spans="1:11" x14ac:dyDescent="0.2">
      <c r="A3707">
        <v>3805</v>
      </c>
      <c r="B3707" t="s">
        <v>18</v>
      </c>
      <c r="C3707" s="11" t="s">
        <v>52</v>
      </c>
      <c r="D3707" t="s">
        <v>3484</v>
      </c>
      <c r="E3707">
        <v>26.3</v>
      </c>
      <c r="F3707" t="str">
        <f t="shared" si="114"/>
        <v/>
      </c>
      <c r="G3707" t="str">
        <f t="shared" si="115"/>
        <v/>
      </c>
      <c r="H3707">
        <v>1999</v>
      </c>
      <c r="I3707"/>
      <c r="J3707" s="40" t="s">
        <v>85</v>
      </c>
      <c r="K3707" s="11" t="b">
        <v>0</v>
      </c>
    </row>
    <row r="3708" spans="1:11" x14ac:dyDescent="0.2">
      <c r="A3708">
        <v>3806</v>
      </c>
      <c r="B3708" t="s">
        <v>18</v>
      </c>
      <c r="C3708" s="11" t="s">
        <v>52</v>
      </c>
      <c r="D3708" t="s">
        <v>3485</v>
      </c>
      <c r="E3708">
        <v>38.6</v>
      </c>
      <c r="F3708" t="str">
        <f t="shared" si="114"/>
        <v/>
      </c>
      <c r="G3708" t="str">
        <f t="shared" si="115"/>
        <v/>
      </c>
      <c r="H3708">
        <v>1997</v>
      </c>
      <c r="I3708"/>
      <c r="J3708" s="40" t="s">
        <v>85</v>
      </c>
      <c r="K3708" s="11" t="b">
        <v>0</v>
      </c>
    </row>
    <row r="3709" spans="1:11" x14ac:dyDescent="0.2">
      <c r="A3709">
        <v>3807</v>
      </c>
      <c r="B3709" t="s">
        <v>18</v>
      </c>
      <c r="C3709" s="11" t="s">
        <v>57</v>
      </c>
      <c r="D3709" t="s">
        <v>3486</v>
      </c>
      <c r="E3709">
        <v>56</v>
      </c>
      <c r="F3709" t="str">
        <f t="shared" si="114"/>
        <v/>
      </c>
      <c r="G3709" t="str">
        <f t="shared" si="115"/>
        <v/>
      </c>
      <c r="H3709">
        <v>1963</v>
      </c>
      <c r="I3709"/>
      <c r="J3709" s="40" t="s">
        <v>85</v>
      </c>
      <c r="K3709" s="11" t="b">
        <v>0</v>
      </c>
    </row>
    <row r="3710" spans="1:11" x14ac:dyDescent="0.2">
      <c r="A3710">
        <v>3808</v>
      </c>
      <c r="B3710" t="s">
        <v>18</v>
      </c>
      <c r="C3710" s="11" t="s">
        <v>57</v>
      </c>
      <c r="D3710" t="s">
        <v>3487</v>
      </c>
      <c r="E3710">
        <v>496</v>
      </c>
      <c r="F3710" t="str">
        <f t="shared" si="114"/>
        <v/>
      </c>
      <c r="G3710" t="str">
        <f t="shared" si="115"/>
        <v/>
      </c>
      <c r="H3710">
        <v>1956</v>
      </c>
      <c r="I3710"/>
      <c r="J3710" s="40" t="s">
        <v>85</v>
      </c>
      <c r="K3710" s="11" t="b">
        <v>0</v>
      </c>
    </row>
    <row r="3711" spans="1:11" x14ac:dyDescent="0.2">
      <c r="A3711">
        <v>3809</v>
      </c>
      <c r="B3711" t="s">
        <v>18</v>
      </c>
      <c r="C3711" s="11" t="s">
        <v>35</v>
      </c>
      <c r="D3711" t="s">
        <v>3488</v>
      </c>
      <c r="E3711">
        <v>23</v>
      </c>
      <c r="F3711" t="str">
        <f t="shared" si="114"/>
        <v/>
      </c>
      <c r="G3711" t="str">
        <f t="shared" si="115"/>
        <v/>
      </c>
      <c r="H3711">
        <v>1979</v>
      </c>
      <c r="I3711"/>
      <c r="J3711" s="40" t="s">
        <v>85</v>
      </c>
      <c r="K3711" s="11" t="b">
        <v>0</v>
      </c>
    </row>
    <row r="3712" spans="1:11" x14ac:dyDescent="0.2">
      <c r="A3712">
        <v>3810</v>
      </c>
      <c r="B3712" t="s">
        <v>18</v>
      </c>
      <c r="C3712" s="11" t="s">
        <v>35</v>
      </c>
      <c r="D3712" t="s">
        <v>3489</v>
      </c>
      <c r="E3712">
        <v>47.8</v>
      </c>
      <c r="F3712" t="str">
        <f t="shared" si="114"/>
        <v/>
      </c>
      <c r="G3712" t="str">
        <f t="shared" si="115"/>
        <v/>
      </c>
      <c r="H3712">
        <v>1969</v>
      </c>
      <c r="I3712"/>
      <c r="J3712" s="40" t="s">
        <v>85</v>
      </c>
      <c r="K3712" s="11" t="b">
        <v>0</v>
      </c>
    </row>
    <row r="3713" spans="1:11" x14ac:dyDescent="0.2">
      <c r="A3713">
        <v>3811</v>
      </c>
      <c r="B3713" t="s">
        <v>18</v>
      </c>
      <c r="C3713" s="11" t="s">
        <v>44</v>
      </c>
      <c r="D3713" t="s">
        <v>3490</v>
      </c>
      <c r="E3713">
        <v>46.2</v>
      </c>
      <c r="F3713" t="str">
        <f t="shared" si="114"/>
        <v/>
      </c>
      <c r="G3713" t="str">
        <f t="shared" si="115"/>
        <v/>
      </c>
      <c r="H3713">
        <v>1986</v>
      </c>
      <c r="I3713"/>
      <c r="J3713" s="40" t="s">
        <v>85</v>
      </c>
      <c r="K3713" s="11" t="b">
        <v>0</v>
      </c>
    </row>
    <row r="3714" spans="1:11" x14ac:dyDescent="0.2">
      <c r="A3714">
        <v>3812</v>
      </c>
      <c r="B3714" t="s">
        <v>18</v>
      </c>
      <c r="C3714" s="11" t="s">
        <v>35</v>
      </c>
      <c r="D3714" t="s">
        <v>3491</v>
      </c>
      <c r="E3714">
        <v>320</v>
      </c>
      <c r="F3714" t="str">
        <f t="shared" ref="F3714:F3777" si="116">IF(B3714="PSP",E3714,"")</f>
        <v/>
      </c>
      <c r="G3714" t="str">
        <f t="shared" ref="G3714:G3777" si="117">IF(B3714="PSP",E3714*8,"")</f>
        <v/>
      </c>
      <c r="H3714">
        <v>1985</v>
      </c>
      <c r="I3714"/>
      <c r="J3714" s="40" t="s">
        <v>85</v>
      </c>
      <c r="K3714" s="11" t="b">
        <v>0</v>
      </c>
    </row>
    <row r="3715" spans="1:11" x14ac:dyDescent="0.2">
      <c r="A3715">
        <v>3813</v>
      </c>
      <c r="B3715" t="s">
        <v>10</v>
      </c>
      <c r="C3715" s="11" t="s">
        <v>35</v>
      </c>
      <c r="D3715" t="s">
        <v>3491</v>
      </c>
      <c r="E3715">
        <v>320</v>
      </c>
      <c r="F3715">
        <f t="shared" si="116"/>
        <v>320</v>
      </c>
      <c r="G3715">
        <f t="shared" si="117"/>
        <v>2560</v>
      </c>
      <c r="H3715">
        <v>1986</v>
      </c>
      <c r="I3715"/>
      <c r="J3715" s="40" t="s">
        <v>85</v>
      </c>
      <c r="K3715" s="11" t="b">
        <v>0</v>
      </c>
    </row>
    <row r="3716" spans="1:11" x14ac:dyDescent="0.2">
      <c r="A3716">
        <v>3814</v>
      </c>
      <c r="B3716" t="s">
        <v>65</v>
      </c>
      <c r="C3716" s="11" t="s">
        <v>44</v>
      </c>
      <c r="D3716" t="s">
        <v>3492</v>
      </c>
      <c r="E3716">
        <v>13</v>
      </c>
      <c r="F3716" t="str">
        <f t="shared" si="116"/>
        <v/>
      </c>
      <c r="G3716" t="str">
        <f t="shared" si="117"/>
        <v/>
      </c>
      <c r="H3716">
        <v>1999</v>
      </c>
      <c r="I3716"/>
      <c r="J3716" s="40" t="s">
        <v>85</v>
      </c>
      <c r="K3716" s="11" t="b">
        <v>0</v>
      </c>
    </row>
    <row r="3717" spans="1:11" x14ac:dyDescent="0.2">
      <c r="A3717">
        <v>3815</v>
      </c>
      <c r="B3717" t="s">
        <v>18</v>
      </c>
      <c r="C3717" s="11" t="s">
        <v>44</v>
      </c>
      <c r="D3717" t="s">
        <v>3493</v>
      </c>
      <c r="E3717">
        <v>26</v>
      </c>
      <c r="F3717" t="str">
        <f t="shared" si="116"/>
        <v/>
      </c>
      <c r="G3717" t="str">
        <f t="shared" si="117"/>
        <v/>
      </c>
      <c r="H3717">
        <v>1989</v>
      </c>
      <c r="I3717"/>
      <c r="J3717" s="40" t="s">
        <v>85</v>
      </c>
      <c r="K3717" s="11" t="b">
        <v>0</v>
      </c>
    </row>
    <row r="3718" spans="1:11" x14ac:dyDescent="0.2">
      <c r="A3718">
        <v>3816</v>
      </c>
      <c r="B3718" t="s">
        <v>18</v>
      </c>
      <c r="C3718" s="11" t="s">
        <v>44</v>
      </c>
      <c r="D3718" t="s">
        <v>3494</v>
      </c>
      <c r="E3718">
        <v>60</v>
      </c>
      <c r="F3718" t="str">
        <f t="shared" si="116"/>
        <v/>
      </c>
      <c r="G3718" t="str">
        <f t="shared" si="117"/>
        <v/>
      </c>
      <c r="H3718">
        <v>1973</v>
      </c>
      <c r="I3718"/>
      <c r="J3718" s="40" t="s">
        <v>85</v>
      </c>
      <c r="K3718" s="11" t="b">
        <v>0</v>
      </c>
    </row>
    <row r="3719" spans="1:11" x14ac:dyDescent="0.2">
      <c r="A3719">
        <v>3817</v>
      </c>
      <c r="B3719" t="s">
        <v>18</v>
      </c>
      <c r="C3719" s="11" t="s">
        <v>35</v>
      </c>
      <c r="D3719" t="s">
        <v>3495</v>
      </c>
      <c r="E3719">
        <v>57</v>
      </c>
      <c r="F3719" t="str">
        <f t="shared" si="116"/>
        <v/>
      </c>
      <c r="G3719" t="str">
        <f t="shared" si="117"/>
        <v/>
      </c>
      <c r="H3719">
        <v>1971</v>
      </c>
      <c r="I3719"/>
      <c r="J3719" s="40" t="s">
        <v>85</v>
      </c>
      <c r="K3719" s="11" t="b">
        <v>0</v>
      </c>
    </row>
    <row r="3720" spans="1:11" x14ac:dyDescent="0.2">
      <c r="A3720">
        <v>3818</v>
      </c>
      <c r="B3720" t="s">
        <v>67</v>
      </c>
      <c r="C3720" s="11" t="s">
        <v>36</v>
      </c>
      <c r="D3720" t="s">
        <v>3496</v>
      </c>
      <c r="E3720">
        <v>28.800000026822101</v>
      </c>
      <c r="F3720" t="str">
        <f t="shared" si="116"/>
        <v/>
      </c>
      <c r="G3720" t="str">
        <f t="shared" si="117"/>
        <v/>
      </c>
      <c r="H3720">
        <v>1974</v>
      </c>
      <c r="I3720"/>
      <c r="J3720" s="40">
        <v>0.38212499999999999</v>
      </c>
      <c r="K3720" s="11" t="b">
        <v>1</v>
      </c>
    </row>
    <row r="3721" spans="1:11" x14ac:dyDescent="0.2">
      <c r="A3721">
        <v>3819</v>
      </c>
      <c r="B3721" t="s">
        <v>65</v>
      </c>
      <c r="C3721" s="11" t="s">
        <v>37</v>
      </c>
      <c r="D3721" t="s">
        <v>3497</v>
      </c>
      <c r="E3721">
        <v>32</v>
      </c>
      <c r="F3721" t="str">
        <f t="shared" si="116"/>
        <v/>
      </c>
      <c r="G3721" t="str">
        <f t="shared" si="117"/>
        <v/>
      </c>
      <c r="H3721">
        <v>1994</v>
      </c>
      <c r="I3721"/>
      <c r="J3721" s="40" t="s">
        <v>85</v>
      </c>
      <c r="K3721" s="11" t="b">
        <v>1</v>
      </c>
    </row>
    <row r="3722" spans="1:11" x14ac:dyDescent="0.2">
      <c r="A3722">
        <v>3820</v>
      </c>
      <c r="B3722" t="s">
        <v>18</v>
      </c>
      <c r="C3722" s="11" t="s">
        <v>52</v>
      </c>
      <c r="D3722" t="s">
        <v>3498</v>
      </c>
      <c r="E3722">
        <v>13</v>
      </c>
      <c r="F3722" t="str">
        <f t="shared" si="116"/>
        <v/>
      </c>
      <c r="G3722" t="str">
        <f t="shared" si="117"/>
        <v/>
      </c>
      <c r="H3722">
        <v>1953</v>
      </c>
      <c r="I3722"/>
      <c r="J3722" s="40" t="s">
        <v>85</v>
      </c>
      <c r="K3722" s="11" t="b">
        <v>0</v>
      </c>
    </row>
    <row r="3723" spans="1:11" x14ac:dyDescent="0.2">
      <c r="A3723">
        <v>3821</v>
      </c>
      <c r="B3723" t="s">
        <v>21</v>
      </c>
      <c r="C3723" s="11" t="s">
        <v>36</v>
      </c>
      <c r="D3723" t="s">
        <v>3499</v>
      </c>
      <c r="E3723">
        <v>19.600000000000001</v>
      </c>
      <c r="F3723" t="str">
        <f t="shared" si="116"/>
        <v/>
      </c>
      <c r="G3723" t="str">
        <f t="shared" si="117"/>
        <v/>
      </c>
      <c r="H3723">
        <v>2003</v>
      </c>
      <c r="I3723"/>
      <c r="J3723" s="40" t="s">
        <v>85</v>
      </c>
      <c r="K3723" s="11" t="b">
        <v>1</v>
      </c>
    </row>
    <row r="3724" spans="1:11" x14ac:dyDescent="0.2">
      <c r="A3724">
        <v>3822</v>
      </c>
      <c r="B3724" t="s">
        <v>7</v>
      </c>
      <c r="C3724" s="11" t="s">
        <v>52</v>
      </c>
      <c r="D3724" t="s">
        <v>3500</v>
      </c>
      <c r="E3724">
        <v>768.00000071525596</v>
      </c>
      <c r="F3724" t="str">
        <f t="shared" si="116"/>
        <v/>
      </c>
      <c r="G3724" t="str">
        <f t="shared" si="117"/>
        <v/>
      </c>
      <c r="H3724">
        <v>2010</v>
      </c>
      <c r="I3724"/>
      <c r="J3724" s="40">
        <v>0.6</v>
      </c>
      <c r="K3724" s="11" t="b">
        <v>0</v>
      </c>
    </row>
    <row r="3725" spans="1:11" x14ac:dyDescent="0.2">
      <c r="A3725">
        <v>3823</v>
      </c>
      <c r="B3725" t="s">
        <v>65</v>
      </c>
      <c r="C3725" s="11" t="s">
        <v>52</v>
      </c>
      <c r="D3725" t="s">
        <v>3501</v>
      </c>
      <c r="E3725">
        <v>18</v>
      </c>
      <c r="F3725" t="str">
        <f t="shared" si="116"/>
        <v/>
      </c>
      <c r="G3725" t="str">
        <f t="shared" si="117"/>
        <v/>
      </c>
      <c r="H3725">
        <v>1999</v>
      </c>
      <c r="I3725"/>
      <c r="J3725" s="40" t="s">
        <v>85</v>
      </c>
      <c r="K3725" s="11" t="b">
        <v>0</v>
      </c>
    </row>
    <row r="3726" spans="1:11" x14ac:dyDescent="0.2">
      <c r="A3726">
        <v>3824</v>
      </c>
      <c r="B3726" t="s">
        <v>65</v>
      </c>
      <c r="C3726" s="11" t="s">
        <v>43</v>
      </c>
      <c r="D3726" t="s">
        <v>3502</v>
      </c>
      <c r="E3726">
        <v>33.4</v>
      </c>
      <c r="F3726" t="str">
        <f t="shared" si="116"/>
        <v/>
      </c>
      <c r="G3726" t="str">
        <f t="shared" si="117"/>
        <v/>
      </c>
      <c r="H3726">
        <v>1987</v>
      </c>
      <c r="I3726"/>
      <c r="J3726" s="40" t="s">
        <v>85</v>
      </c>
      <c r="K3726" s="11" t="b">
        <v>0</v>
      </c>
    </row>
    <row r="3727" spans="1:11" x14ac:dyDescent="0.2">
      <c r="A3727">
        <v>3825</v>
      </c>
      <c r="B3727" t="s">
        <v>18</v>
      </c>
      <c r="C3727" s="11" t="s">
        <v>51</v>
      </c>
      <c r="D3727" t="s">
        <v>3503</v>
      </c>
      <c r="E3727">
        <v>22.58</v>
      </c>
      <c r="F3727" t="str">
        <f t="shared" si="116"/>
        <v/>
      </c>
      <c r="G3727" t="str">
        <f t="shared" si="117"/>
        <v/>
      </c>
      <c r="H3727">
        <v>1963</v>
      </c>
      <c r="I3727"/>
      <c r="J3727" s="40" t="s">
        <v>85</v>
      </c>
      <c r="K3727" s="11" t="b">
        <v>0</v>
      </c>
    </row>
    <row r="3728" spans="1:11" x14ac:dyDescent="0.2">
      <c r="A3728">
        <v>3826</v>
      </c>
      <c r="B3728" t="s">
        <v>18</v>
      </c>
      <c r="C3728" s="11" t="s">
        <v>50</v>
      </c>
      <c r="D3728" t="s">
        <v>3504</v>
      </c>
      <c r="E3728">
        <v>100</v>
      </c>
      <c r="F3728" t="str">
        <f t="shared" si="116"/>
        <v/>
      </c>
      <c r="G3728" t="str">
        <f t="shared" si="117"/>
        <v/>
      </c>
      <c r="H3728">
        <v>1961</v>
      </c>
      <c r="I3728"/>
      <c r="J3728" s="40" t="s">
        <v>85</v>
      </c>
      <c r="K3728" s="11" t="b">
        <v>0</v>
      </c>
    </row>
    <row r="3729" spans="1:11" x14ac:dyDescent="0.2">
      <c r="A3729">
        <v>3827</v>
      </c>
      <c r="B3729" t="s">
        <v>18</v>
      </c>
      <c r="C3729" s="11" t="s">
        <v>41</v>
      </c>
      <c r="D3729" t="s">
        <v>3505</v>
      </c>
      <c r="E3729">
        <v>12.96</v>
      </c>
      <c r="F3729" t="str">
        <f t="shared" si="116"/>
        <v/>
      </c>
      <c r="G3729" t="str">
        <f t="shared" si="117"/>
        <v/>
      </c>
      <c r="H3729">
        <v>1980</v>
      </c>
      <c r="I3729"/>
      <c r="J3729" s="40" t="s">
        <v>85</v>
      </c>
      <c r="K3729" s="11" t="b">
        <v>0</v>
      </c>
    </row>
    <row r="3730" spans="1:11" x14ac:dyDescent="0.2">
      <c r="A3730">
        <v>3828</v>
      </c>
      <c r="B3730" t="s">
        <v>18</v>
      </c>
      <c r="C3730" s="11" t="s">
        <v>51</v>
      </c>
      <c r="D3730" t="s">
        <v>3506</v>
      </c>
      <c r="E3730">
        <v>52</v>
      </c>
      <c r="F3730" t="str">
        <f t="shared" si="116"/>
        <v/>
      </c>
      <c r="G3730" t="str">
        <f t="shared" si="117"/>
        <v/>
      </c>
      <c r="H3730">
        <v>1964</v>
      </c>
      <c r="I3730"/>
      <c r="J3730" s="40" t="s">
        <v>85</v>
      </c>
      <c r="K3730" s="11" t="b">
        <v>0</v>
      </c>
    </row>
    <row r="3731" spans="1:11" x14ac:dyDescent="0.2">
      <c r="A3731">
        <v>3829</v>
      </c>
      <c r="B3731" t="s">
        <v>5</v>
      </c>
      <c r="C3731" s="11" t="s">
        <v>41</v>
      </c>
      <c r="D3731" t="s">
        <v>3507</v>
      </c>
      <c r="E3731">
        <v>883.200001716614</v>
      </c>
      <c r="F3731" t="str">
        <f t="shared" si="116"/>
        <v/>
      </c>
      <c r="G3731" t="str">
        <f t="shared" si="117"/>
        <v/>
      </c>
      <c r="H3731">
        <v>1995</v>
      </c>
      <c r="I3731"/>
      <c r="J3731" s="40">
        <v>0.42499999999999999</v>
      </c>
      <c r="K3731" s="11" t="b">
        <v>1</v>
      </c>
    </row>
    <row r="3732" spans="1:11" x14ac:dyDescent="0.2">
      <c r="A3732">
        <v>3830</v>
      </c>
      <c r="B3732" t="s">
        <v>18</v>
      </c>
      <c r="C3732" s="11" t="s">
        <v>50</v>
      </c>
      <c r="D3732" t="s">
        <v>3508</v>
      </c>
      <c r="E3732">
        <v>38.799999999999997</v>
      </c>
      <c r="F3732" t="str">
        <f t="shared" si="116"/>
        <v/>
      </c>
      <c r="G3732" t="str">
        <f t="shared" si="117"/>
        <v/>
      </c>
      <c r="H3732">
        <v>1943</v>
      </c>
      <c r="I3732"/>
      <c r="J3732" s="40" t="s">
        <v>85</v>
      </c>
      <c r="K3732" s="11" t="b">
        <v>0</v>
      </c>
    </row>
    <row r="3733" spans="1:11" x14ac:dyDescent="0.2">
      <c r="A3733">
        <v>3831</v>
      </c>
      <c r="B3733" t="s">
        <v>6</v>
      </c>
      <c r="C3733" s="11" t="s">
        <v>41</v>
      </c>
      <c r="D3733" t="s">
        <v>3509</v>
      </c>
      <c r="E3733">
        <v>2064.5999993383898</v>
      </c>
      <c r="F3733" t="str">
        <f t="shared" si="116"/>
        <v/>
      </c>
      <c r="G3733" t="str">
        <f t="shared" si="117"/>
        <v/>
      </c>
      <c r="H3733">
        <v>1968</v>
      </c>
      <c r="I3733"/>
      <c r="J3733" s="40">
        <v>0.35299999999999998</v>
      </c>
      <c r="K3733" s="11" t="b">
        <v>0</v>
      </c>
    </row>
    <row r="3734" spans="1:11" x14ac:dyDescent="0.2">
      <c r="A3734">
        <v>3832</v>
      </c>
      <c r="B3734" t="s">
        <v>18</v>
      </c>
      <c r="C3734" s="11" t="s">
        <v>50</v>
      </c>
      <c r="D3734" t="s">
        <v>3510</v>
      </c>
      <c r="E3734">
        <v>29.8</v>
      </c>
      <c r="F3734" t="str">
        <f t="shared" si="116"/>
        <v/>
      </c>
      <c r="G3734" t="str">
        <f t="shared" si="117"/>
        <v/>
      </c>
      <c r="H3734">
        <v>1972</v>
      </c>
      <c r="I3734"/>
      <c r="J3734" s="40" t="s">
        <v>85</v>
      </c>
      <c r="K3734" s="11" t="b">
        <v>0</v>
      </c>
    </row>
    <row r="3735" spans="1:11" x14ac:dyDescent="0.2">
      <c r="A3735">
        <v>3833</v>
      </c>
      <c r="B3735" t="s">
        <v>66</v>
      </c>
      <c r="C3735" s="11" t="s">
        <v>41</v>
      </c>
      <c r="D3735" t="s">
        <v>3511</v>
      </c>
      <c r="E3735">
        <v>105.600000098348</v>
      </c>
      <c r="F3735" t="str">
        <f t="shared" si="116"/>
        <v/>
      </c>
      <c r="G3735" t="str">
        <f t="shared" si="117"/>
        <v/>
      </c>
      <c r="H3735">
        <v>1965</v>
      </c>
      <c r="I3735"/>
      <c r="J3735" s="40">
        <v>0.35343750000000002</v>
      </c>
      <c r="K3735" s="11" t="b">
        <v>1</v>
      </c>
    </row>
    <row r="3736" spans="1:11" x14ac:dyDescent="0.2">
      <c r="A3736">
        <v>3834</v>
      </c>
      <c r="B3736" t="s">
        <v>18</v>
      </c>
      <c r="C3736" s="11" t="s">
        <v>41</v>
      </c>
      <c r="D3736" t="s">
        <v>3511</v>
      </c>
      <c r="E3736">
        <v>24.4</v>
      </c>
      <c r="F3736" t="str">
        <f t="shared" si="116"/>
        <v/>
      </c>
      <c r="G3736" t="str">
        <f t="shared" si="117"/>
        <v/>
      </c>
      <c r="H3736">
        <v>1959</v>
      </c>
      <c r="I3736"/>
      <c r="J3736" s="40" t="s">
        <v>85</v>
      </c>
      <c r="K3736" s="11" t="b">
        <v>0</v>
      </c>
    </row>
    <row r="3737" spans="1:11" x14ac:dyDescent="0.2">
      <c r="A3737">
        <v>3835</v>
      </c>
      <c r="B3737" t="s">
        <v>21</v>
      </c>
      <c r="C3737" s="11" t="s">
        <v>41</v>
      </c>
      <c r="D3737" t="s">
        <v>3512</v>
      </c>
      <c r="E3737">
        <v>11.2</v>
      </c>
      <c r="F3737" t="str">
        <f t="shared" si="116"/>
        <v/>
      </c>
      <c r="G3737" t="str">
        <f t="shared" si="117"/>
        <v/>
      </c>
      <c r="H3737">
        <v>2001</v>
      </c>
      <c r="I3737"/>
      <c r="J3737" s="40" t="s">
        <v>85</v>
      </c>
      <c r="K3737" s="11" t="b">
        <v>1</v>
      </c>
    </row>
    <row r="3738" spans="1:11" x14ac:dyDescent="0.2">
      <c r="A3738">
        <v>3836</v>
      </c>
      <c r="B3738" t="s">
        <v>18</v>
      </c>
      <c r="C3738" s="11" t="s">
        <v>50</v>
      </c>
      <c r="D3738" t="s">
        <v>3513</v>
      </c>
      <c r="E3738">
        <v>78.900000000000006</v>
      </c>
      <c r="F3738" t="str">
        <f t="shared" si="116"/>
        <v/>
      </c>
      <c r="G3738" t="str">
        <f t="shared" si="117"/>
        <v/>
      </c>
      <c r="H3738">
        <v>1943</v>
      </c>
      <c r="I3738"/>
      <c r="J3738" s="40" t="s">
        <v>85</v>
      </c>
      <c r="K3738" s="11" t="b">
        <v>0</v>
      </c>
    </row>
    <row r="3739" spans="1:11" x14ac:dyDescent="0.2">
      <c r="A3739">
        <v>3837</v>
      </c>
      <c r="B3739" t="s">
        <v>18</v>
      </c>
      <c r="C3739" s="11" t="s">
        <v>41</v>
      </c>
      <c r="D3739" t="s">
        <v>3514</v>
      </c>
      <c r="E3739">
        <v>12.96</v>
      </c>
      <c r="F3739" t="str">
        <f t="shared" si="116"/>
        <v/>
      </c>
      <c r="G3739" t="str">
        <f t="shared" si="117"/>
        <v/>
      </c>
      <c r="H3739">
        <v>1980</v>
      </c>
      <c r="I3739"/>
      <c r="J3739" s="40" t="s">
        <v>85</v>
      </c>
      <c r="K3739" s="11" t="b">
        <v>0</v>
      </c>
    </row>
    <row r="3740" spans="1:11" x14ac:dyDescent="0.2">
      <c r="A3740">
        <v>3838</v>
      </c>
      <c r="B3740" t="s">
        <v>18</v>
      </c>
      <c r="C3740" s="11" t="s">
        <v>41</v>
      </c>
      <c r="D3740" t="s">
        <v>3515</v>
      </c>
      <c r="E3740">
        <v>14.35</v>
      </c>
      <c r="F3740" t="str">
        <f t="shared" si="116"/>
        <v/>
      </c>
      <c r="G3740" t="str">
        <f t="shared" si="117"/>
        <v/>
      </c>
      <c r="H3740">
        <v>1942</v>
      </c>
      <c r="I3740"/>
      <c r="J3740" s="40" t="s">
        <v>85</v>
      </c>
      <c r="K3740" s="11" t="b">
        <v>0</v>
      </c>
    </row>
    <row r="3741" spans="1:11" x14ac:dyDescent="0.2">
      <c r="A3741">
        <v>3839</v>
      </c>
      <c r="B3741" t="s">
        <v>18</v>
      </c>
      <c r="C3741" s="11" t="s">
        <v>50</v>
      </c>
      <c r="D3741" t="s">
        <v>3516</v>
      </c>
      <c r="E3741">
        <v>120</v>
      </c>
      <c r="F3741" t="str">
        <f t="shared" si="116"/>
        <v/>
      </c>
      <c r="G3741" t="str">
        <f t="shared" si="117"/>
        <v/>
      </c>
      <c r="H3741">
        <v>1958</v>
      </c>
      <c r="I3741"/>
      <c r="J3741" s="40" t="s">
        <v>85</v>
      </c>
      <c r="K3741" s="11" t="b">
        <v>0</v>
      </c>
    </row>
    <row r="3742" spans="1:11" x14ac:dyDescent="0.2">
      <c r="A3742">
        <v>3840</v>
      </c>
      <c r="B3742" t="s">
        <v>5</v>
      </c>
      <c r="C3742" s="11" t="s">
        <v>41</v>
      </c>
      <c r="D3742" t="s">
        <v>3517</v>
      </c>
      <c r="E3742">
        <v>1472.00000286102</v>
      </c>
      <c r="F3742" t="str">
        <f t="shared" si="116"/>
        <v/>
      </c>
      <c r="G3742" t="str">
        <f t="shared" si="117"/>
        <v/>
      </c>
      <c r="H3742">
        <v>1997</v>
      </c>
      <c r="I3742"/>
      <c r="J3742" s="40">
        <v>0.43099999999999999</v>
      </c>
      <c r="K3742" s="11" t="b">
        <v>1</v>
      </c>
    </row>
    <row r="3743" spans="1:11" x14ac:dyDescent="0.2">
      <c r="A3743">
        <v>3841</v>
      </c>
      <c r="B3743" t="s">
        <v>5</v>
      </c>
      <c r="C3743" s="11" t="s">
        <v>41</v>
      </c>
      <c r="D3743" t="s">
        <v>3518</v>
      </c>
      <c r="E3743">
        <v>27.600000053644202</v>
      </c>
      <c r="F3743" t="str">
        <f t="shared" si="116"/>
        <v/>
      </c>
      <c r="G3743" t="str">
        <f t="shared" si="117"/>
        <v/>
      </c>
      <c r="H3743">
        <v>2008</v>
      </c>
      <c r="I3743"/>
      <c r="J3743" s="40">
        <v>0.46399999999999997</v>
      </c>
      <c r="K3743" s="11" t="b">
        <v>0</v>
      </c>
    </row>
    <row r="3744" spans="1:11" x14ac:dyDescent="0.2">
      <c r="A3744">
        <v>3842</v>
      </c>
      <c r="B3744" t="s">
        <v>66</v>
      </c>
      <c r="C3744" s="11" t="s">
        <v>41</v>
      </c>
      <c r="D3744" t="s">
        <v>3519</v>
      </c>
      <c r="E3744">
        <v>36.609600034095401</v>
      </c>
      <c r="F3744" t="str">
        <f t="shared" si="116"/>
        <v/>
      </c>
      <c r="G3744" t="str">
        <f t="shared" si="117"/>
        <v/>
      </c>
      <c r="H3744">
        <v>1992</v>
      </c>
      <c r="I3744"/>
      <c r="J3744" s="40">
        <v>0.4395</v>
      </c>
      <c r="K3744" s="11" t="b">
        <v>1</v>
      </c>
    </row>
    <row r="3745" spans="1:11" x14ac:dyDescent="0.2">
      <c r="A3745">
        <v>3843</v>
      </c>
      <c r="B3745" t="s">
        <v>8</v>
      </c>
      <c r="C3745" s="11" t="s">
        <v>41</v>
      </c>
      <c r="D3745" t="s">
        <v>3519</v>
      </c>
      <c r="E3745">
        <v>75.146400034278599</v>
      </c>
      <c r="F3745" t="str">
        <f t="shared" si="116"/>
        <v/>
      </c>
      <c r="G3745" t="str">
        <f t="shared" si="117"/>
        <v/>
      </c>
      <c r="H3745">
        <v>1994</v>
      </c>
      <c r="I3745"/>
      <c r="J3745" s="40">
        <v>0.3614</v>
      </c>
      <c r="K3745" s="11" t="b">
        <v>1</v>
      </c>
    </row>
    <row r="3746" spans="1:11" x14ac:dyDescent="0.2">
      <c r="A3746">
        <v>3844</v>
      </c>
      <c r="B3746" t="s">
        <v>67</v>
      </c>
      <c r="C3746" s="11" t="s">
        <v>50</v>
      </c>
      <c r="D3746" t="s">
        <v>3520</v>
      </c>
      <c r="E3746">
        <v>164.54400015324401</v>
      </c>
      <c r="F3746" t="str">
        <f t="shared" si="116"/>
        <v/>
      </c>
      <c r="G3746" t="str">
        <f t="shared" si="117"/>
        <v/>
      </c>
      <c r="H3746">
        <v>1960</v>
      </c>
      <c r="I3746"/>
      <c r="J3746" s="40">
        <v>0.33750000000000002</v>
      </c>
      <c r="K3746" s="11" t="b">
        <v>1</v>
      </c>
    </row>
    <row r="3747" spans="1:11" x14ac:dyDescent="0.2">
      <c r="A3747">
        <v>3845</v>
      </c>
      <c r="B3747" t="s">
        <v>67</v>
      </c>
      <c r="C3747" s="11" t="s">
        <v>50</v>
      </c>
      <c r="D3747" t="s">
        <v>3520</v>
      </c>
      <c r="E3747">
        <v>27.648000025749202</v>
      </c>
      <c r="F3747" t="str">
        <f t="shared" si="116"/>
        <v/>
      </c>
      <c r="G3747" t="str">
        <f t="shared" si="117"/>
        <v/>
      </c>
      <c r="H3747">
        <v>1960</v>
      </c>
      <c r="I3747"/>
      <c r="J3747" s="40">
        <v>0.33750000000000002</v>
      </c>
      <c r="K3747" s="11" t="b">
        <v>0</v>
      </c>
    </row>
    <row r="3748" spans="1:11" x14ac:dyDescent="0.2">
      <c r="A3748">
        <v>3846</v>
      </c>
      <c r="B3748" t="s">
        <v>21</v>
      </c>
      <c r="C3748" s="11" t="s">
        <v>41</v>
      </c>
      <c r="D3748" t="s">
        <v>3521</v>
      </c>
      <c r="E3748">
        <v>12.4</v>
      </c>
      <c r="F3748" t="str">
        <f t="shared" si="116"/>
        <v/>
      </c>
      <c r="G3748" t="str">
        <f t="shared" si="117"/>
        <v/>
      </c>
      <c r="H3748">
        <v>1993</v>
      </c>
      <c r="I3748"/>
      <c r="J3748" s="40" t="s">
        <v>85</v>
      </c>
      <c r="K3748" s="11" t="b">
        <v>1</v>
      </c>
    </row>
    <row r="3749" spans="1:11" x14ac:dyDescent="0.2">
      <c r="A3749">
        <v>3847</v>
      </c>
      <c r="B3749" t="s">
        <v>21</v>
      </c>
      <c r="C3749" s="11" t="s">
        <v>41</v>
      </c>
      <c r="D3749" t="s">
        <v>3522</v>
      </c>
      <c r="E3749">
        <v>30.975000000000001</v>
      </c>
      <c r="F3749" t="str">
        <f t="shared" si="116"/>
        <v/>
      </c>
      <c r="G3749" t="str">
        <f t="shared" si="117"/>
        <v/>
      </c>
      <c r="H3749">
        <v>2010</v>
      </c>
      <c r="I3749"/>
      <c r="J3749" s="40" t="s">
        <v>85</v>
      </c>
      <c r="K3749" s="11" t="b">
        <v>1</v>
      </c>
    </row>
    <row r="3750" spans="1:11" x14ac:dyDescent="0.2">
      <c r="A3750">
        <v>3848</v>
      </c>
      <c r="B3750" t="s">
        <v>67</v>
      </c>
      <c r="C3750" s="11" t="s">
        <v>41</v>
      </c>
      <c r="D3750" t="s">
        <v>3523</v>
      </c>
      <c r="E3750">
        <v>287.040000267327</v>
      </c>
      <c r="F3750" t="str">
        <f t="shared" si="116"/>
        <v/>
      </c>
      <c r="G3750" t="str">
        <f t="shared" si="117"/>
        <v/>
      </c>
      <c r="H3750">
        <v>1998</v>
      </c>
      <c r="I3750"/>
      <c r="J3750" s="40">
        <v>0.45862499999999995</v>
      </c>
      <c r="K3750" s="11" t="b">
        <v>1</v>
      </c>
    </row>
    <row r="3751" spans="1:11" x14ac:dyDescent="0.2">
      <c r="A3751">
        <v>3849</v>
      </c>
      <c r="B3751" t="s">
        <v>6</v>
      </c>
      <c r="C3751" s="11" t="s">
        <v>41</v>
      </c>
      <c r="D3751" t="s">
        <v>3524</v>
      </c>
      <c r="E3751">
        <v>26.969999991357302</v>
      </c>
      <c r="F3751" t="str">
        <f t="shared" si="116"/>
        <v/>
      </c>
      <c r="G3751" t="str">
        <f t="shared" si="117"/>
        <v/>
      </c>
      <c r="H3751">
        <v>1990</v>
      </c>
      <c r="I3751"/>
      <c r="J3751" s="40">
        <v>0.42312499999999997</v>
      </c>
      <c r="K3751" s="11" t="b">
        <v>1</v>
      </c>
    </row>
    <row r="3752" spans="1:11" x14ac:dyDescent="0.2">
      <c r="A3752">
        <v>3850</v>
      </c>
      <c r="B3752" t="s">
        <v>9</v>
      </c>
      <c r="C3752" s="11" t="s">
        <v>41</v>
      </c>
      <c r="D3752" t="s">
        <v>3524</v>
      </c>
      <c r="E3752">
        <v>21.560000009834798</v>
      </c>
      <c r="F3752" t="str">
        <f t="shared" si="116"/>
        <v/>
      </c>
      <c r="G3752" t="str">
        <f t="shared" si="117"/>
        <v/>
      </c>
      <c r="H3752">
        <v>1990</v>
      </c>
      <c r="I3752"/>
      <c r="J3752" s="40">
        <v>0.35100000000000003</v>
      </c>
      <c r="K3752" s="11" t="b">
        <v>0</v>
      </c>
    </row>
    <row r="3753" spans="1:11" x14ac:dyDescent="0.2">
      <c r="A3753">
        <v>3851</v>
      </c>
      <c r="B3753" t="s">
        <v>7</v>
      </c>
      <c r="C3753" s="11" t="s">
        <v>41</v>
      </c>
      <c r="D3753" t="s">
        <v>3525</v>
      </c>
      <c r="E3753">
        <v>66.816000062227204</v>
      </c>
      <c r="F3753" t="str">
        <f t="shared" si="116"/>
        <v/>
      </c>
      <c r="G3753" t="str">
        <f t="shared" si="117"/>
        <v/>
      </c>
      <c r="H3753">
        <v>1994</v>
      </c>
      <c r="I3753"/>
      <c r="J3753" s="40">
        <v>0.49333333333333335</v>
      </c>
      <c r="K3753" s="11" t="b">
        <v>0</v>
      </c>
    </row>
    <row r="3754" spans="1:11" x14ac:dyDescent="0.2">
      <c r="A3754">
        <v>3852</v>
      </c>
      <c r="B3754" t="s">
        <v>8</v>
      </c>
      <c r="C3754" s="11" t="s">
        <v>34</v>
      </c>
      <c r="D3754" t="s">
        <v>3526</v>
      </c>
      <c r="E3754">
        <v>11.7600000053644</v>
      </c>
      <c r="F3754" t="str">
        <f t="shared" si="116"/>
        <v/>
      </c>
      <c r="G3754" t="str">
        <f t="shared" si="117"/>
        <v/>
      </c>
      <c r="H3754">
        <v>1994</v>
      </c>
      <c r="I3754"/>
      <c r="J3754" s="40">
        <v>0.3614</v>
      </c>
      <c r="K3754" s="11" t="b">
        <v>1</v>
      </c>
    </row>
    <row r="3755" spans="1:11" x14ac:dyDescent="0.2">
      <c r="A3755">
        <v>3853</v>
      </c>
      <c r="B3755" t="s">
        <v>67</v>
      </c>
      <c r="C3755" s="11" t="s">
        <v>34</v>
      </c>
      <c r="D3755" t="s">
        <v>3527</v>
      </c>
      <c r="E3755">
        <v>48.960000045597603</v>
      </c>
      <c r="F3755" t="str">
        <f t="shared" si="116"/>
        <v/>
      </c>
      <c r="G3755" t="str">
        <f t="shared" si="117"/>
        <v/>
      </c>
      <c r="H3755">
        <v>1975</v>
      </c>
      <c r="I3755"/>
      <c r="J3755" s="40">
        <v>0.3853125</v>
      </c>
      <c r="K3755" s="11" t="b">
        <v>1</v>
      </c>
    </row>
    <row r="3756" spans="1:11" x14ac:dyDescent="0.2">
      <c r="A3756">
        <v>3854</v>
      </c>
      <c r="B3756" t="s">
        <v>7</v>
      </c>
      <c r="C3756" s="11" t="s">
        <v>34</v>
      </c>
      <c r="D3756" t="s">
        <v>3528</v>
      </c>
      <c r="E3756">
        <v>1100.1600010246</v>
      </c>
      <c r="F3756" t="str">
        <f t="shared" si="116"/>
        <v/>
      </c>
      <c r="G3756" t="str">
        <f t="shared" si="117"/>
        <v/>
      </c>
      <c r="H3756">
        <v>1998</v>
      </c>
      <c r="I3756"/>
      <c r="J3756" s="40">
        <v>0.52</v>
      </c>
      <c r="K3756" s="11" t="b">
        <v>0</v>
      </c>
    </row>
    <row r="3757" spans="1:11" x14ac:dyDescent="0.2">
      <c r="A3757">
        <v>3855</v>
      </c>
      <c r="B3757" t="s">
        <v>7</v>
      </c>
      <c r="C3757" s="11" t="s">
        <v>34</v>
      </c>
      <c r="D3757" t="s">
        <v>3529</v>
      </c>
      <c r="E3757">
        <v>72.000000067055197</v>
      </c>
      <c r="F3757" t="str">
        <f t="shared" si="116"/>
        <v/>
      </c>
      <c r="G3757" t="str">
        <f t="shared" si="117"/>
        <v/>
      </c>
      <c r="H3757">
        <v>1997</v>
      </c>
      <c r="I3757"/>
      <c r="J3757" s="40">
        <v>0.51333333333333331</v>
      </c>
      <c r="K3757" s="11" t="b">
        <v>0</v>
      </c>
    </row>
    <row r="3758" spans="1:11" x14ac:dyDescent="0.2">
      <c r="A3758">
        <v>3856</v>
      </c>
      <c r="B3758" t="s">
        <v>7</v>
      </c>
      <c r="C3758" s="11" t="s">
        <v>34</v>
      </c>
      <c r="D3758" t="s">
        <v>3530</v>
      </c>
      <c r="E3758">
        <v>55.680000051855998</v>
      </c>
      <c r="F3758" t="str">
        <f t="shared" si="116"/>
        <v/>
      </c>
      <c r="G3758" t="str">
        <f t="shared" si="117"/>
        <v/>
      </c>
      <c r="H3758">
        <v>1998</v>
      </c>
      <c r="I3758"/>
      <c r="J3758" s="40">
        <v>0.52</v>
      </c>
      <c r="K3758" s="11" t="b">
        <v>0</v>
      </c>
    </row>
    <row r="3759" spans="1:11" x14ac:dyDescent="0.2">
      <c r="A3759">
        <v>3857</v>
      </c>
      <c r="B3759" t="s">
        <v>8</v>
      </c>
      <c r="C3759" s="11" t="s">
        <v>34</v>
      </c>
      <c r="D3759" t="s">
        <v>3531</v>
      </c>
      <c r="E3759">
        <v>49.000000022351699</v>
      </c>
      <c r="F3759" t="str">
        <f t="shared" si="116"/>
        <v/>
      </c>
      <c r="G3759" t="str">
        <f t="shared" si="117"/>
        <v/>
      </c>
      <c r="H3759">
        <v>1997</v>
      </c>
      <c r="I3759"/>
      <c r="J3759" s="40">
        <v>0.36920000000000003</v>
      </c>
      <c r="K3759" s="11" t="b">
        <v>0</v>
      </c>
    </row>
    <row r="3760" spans="1:11" x14ac:dyDescent="0.2">
      <c r="A3760">
        <v>3858</v>
      </c>
      <c r="B3760" t="s">
        <v>66</v>
      </c>
      <c r="C3760" s="11" t="s">
        <v>34</v>
      </c>
      <c r="D3760" t="s">
        <v>3532</v>
      </c>
      <c r="E3760">
        <v>25.920000024139899</v>
      </c>
      <c r="F3760" t="str">
        <f t="shared" si="116"/>
        <v/>
      </c>
      <c r="G3760" t="str">
        <f t="shared" si="117"/>
        <v/>
      </c>
      <c r="H3760">
        <v>1976</v>
      </c>
      <c r="I3760"/>
      <c r="J3760" s="40">
        <v>0.38850000000000001</v>
      </c>
      <c r="K3760" s="11" t="b">
        <v>1</v>
      </c>
    </row>
    <row r="3761" spans="1:11" x14ac:dyDescent="0.2">
      <c r="A3761">
        <v>3859</v>
      </c>
      <c r="B3761" t="s">
        <v>65</v>
      </c>
      <c r="C3761" s="11" t="s">
        <v>44</v>
      </c>
      <c r="D3761" t="s">
        <v>3533</v>
      </c>
      <c r="E3761">
        <v>11.7</v>
      </c>
      <c r="F3761" t="str">
        <f t="shared" si="116"/>
        <v/>
      </c>
      <c r="G3761" t="str">
        <f t="shared" si="117"/>
        <v/>
      </c>
      <c r="H3761">
        <v>1991</v>
      </c>
      <c r="I3761"/>
      <c r="J3761" s="40" t="s">
        <v>85</v>
      </c>
      <c r="K3761" s="11" t="b">
        <v>1</v>
      </c>
    </row>
    <row r="3762" spans="1:11" x14ac:dyDescent="0.2">
      <c r="A3762">
        <v>3860</v>
      </c>
      <c r="B3762" t="s">
        <v>18</v>
      </c>
      <c r="C3762" s="11" t="s">
        <v>51</v>
      </c>
      <c r="D3762" t="s">
        <v>3534</v>
      </c>
      <c r="E3762">
        <v>150.75</v>
      </c>
      <c r="F3762" t="str">
        <f t="shared" si="116"/>
        <v/>
      </c>
      <c r="G3762" t="str">
        <f t="shared" si="117"/>
        <v/>
      </c>
      <c r="H3762">
        <v>1968</v>
      </c>
      <c r="I3762"/>
      <c r="J3762" s="40" t="s">
        <v>85</v>
      </c>
      <c r="K3762" s="11" t="b">
        <v>0</v>
      </c>
    </row>
    <row r="3763" spans="1:11" x14ac:dyDescent="0.2">
      <c r="A3763">
        <v>3861</v>
      </c>
      <c r="B3763" t="s">
        <v>7</v>
      </c>
      <c r="C3763" s="11" t="s">
        <v>52</v>
      </c>
      <c r="D3763" t="s">
        <v>3535</v>
      </c>
      <c r="E3763">
        <v>748.800000697374</v>
      </c>
      <c r="F3763" t="str">
        <f t="shared" si="116"/>
        <v/>
      </c>
      <c r="G3763" t="str">
        <f t="shared" si="117"/>
        <v/>
      </c>
      <c r="H3763">
        <v>2010</v>
      </c>
      <c r="I3763"/>
      <c r="J3763" s="40">
        <v>0.6</v>
      </c>
      <c r="K3763" s="11" t="b">
        <v>1</v>
      </c>
    </row>
    <row r="3764" spans="1:11" x14ac:dyDescent="0.2">
      <c r="A3764">
        <v>3862</v>
      </c>
      <c r="B3764" t="s">
        <v>21</v>
      </c>
      <c r="C3764" s="11" t="s">
        <v>36</v>
      </c>
      <c r="D3764" t="s">
        <v>3536</v>
      </c>
      <c r="E3764">
        <v>125</v>
      </c>
      <c r="F3764" t="str">
        <f t="shared" si="116"/>
        <v/>
      </c>
      <c r="G3764" t="str">
        <f t="shared" si="117"/>
        <v/>
      </c>
      <c r="H3764">
        <v>1990</v>
      </c>
      <c r="I3764"/>
      <c r="J3764" s="40" t="s">
        <v>85</v>
      </c>
      <c r="K3764" s="11" t="b">
        <v>1</v>
      </c>
    </row>
    <row r="3765" spans="1:11" x14ac:dyDescent="0.2">
      <c r="A3765">
        <v>3863</v>
      </c>
      <c r="B3765" t="s">
        <v>9</v>
      </c>
      <c r="C3765" s="11" t="s">
        <v>36</v>
      </c>
      <c r="D3765" t="s">
        <v>3536</v>
      </c>
      <c r="E3765">
        <v>11.270000005140901</v>
      </c>
      <c r="F3765" t="str">
        <f t="shared" si="116"/>
        <v/>
      </c>
      <c r="G3765" t="str">
        <f t="shared" si="117"/>
        <v/>
      </c>
      <c r="H3765">
        <v>1969</v>
      </c>
      <c r="I3765"/>
      <c r="J3765" s="40">
        <v>0.2964</v>
      </c>
      <c r="K3765" s="11" t="b">
        <v>0</v>
      </c>
    </row>
    <row r="3766" spans="1:11" x14ac:dyDescent="0.2">
      <c r="A3766">
        <v>3864</v>
      </c>
      <c r="B3766" t="s">
        <v>18</v>
      </c>
      <c r="C3766" s="11" t="s">
        <v>57</v>
      </c>
      <c r="D3766" t="s">
        <v>3537</v>
      </c>
      <c r="E3766">
        <v>37.01</v>
      </c>
      <c r="F3766" t="str">
        <f t="shared" si="116"/>
        <v/>
      </c>
      <c r="G3766" t="str">
        <f t="shared" si="117"/>
        <v/>
      </c>
      <c r="H3766">
        <v>1996</v>
      </c>
      <c r="I3766"/>
      <c r="J3766" s="40" t="s">
        <v>85</v>
      </c>
      <c r="K3766" s="11" t="b">
        <v>0</v>
      </c>
    </row>
    <row r="3767" spans="1:11" x14ac:dyDescent="0.2">
      <c r="A3767">
        <v>3865</v>
      </c>
      <c r="B3767" t="s">
        <v>18</v>
      </c>
      <c r="C3767" s="11" t="s">
        <v>36</v>
      </c>
      <c r="D3767" t="s">
        <v>3538</v>
      </c>
      <c r="E3767">
        <v>136</v>
      </c>
      <c r="F3767" t="str">
        <f t="shared" si="116"/>
        <v/>
      </c>
      <c r="G3767" t="str">
        <f t="shared" si="117"/>
        <v/>
      </c>
      <c r="H3767">
        <v>1963</v>
      </c>
      <c r="I3767"/>
      <c r="J3767" s="40" t="s">
        <v>85</v>
      </c>
      <c r="K3767" s="11" t="b">
        <v>0</v>
      </c>
    </row>
    <row r="3768" spans="1:11" x14ac:dyDescent="0.2">
      <c r="A3768">
        <v>3866</v>
      </c>
      <c r="B3768" t="s">
        <v>18</v>
      </c>
      <c r="C3768" s="11" t="s">
        <v>36</v>
      </c>
      <c r="D3768" t="s">
        <v>3539</v>
      </c>
      <c r="E3768">
        <v>31</v>
      </c>
      <c r="F3768" t="str">
        <f t="shared" si="116"/>
        <v/>
      </c>
      <c r="G3768" t="str">
        <f t="shared" si="117"/>
        <v/>
      </c>
      <c r="H3768">
        <v>1961</v>
      </c>
      <c r="I3768"/>
      <c r="J3768" s="40" t="s">
        <v>85</v>
      </c>
      <c r="K3768" s="11" t="b">
        <v>0</v>
      </c>
    </row>
    <row r="3769" spans="1:11" x14ac:dyDescent="0.2">
      <c r="A3769">
        <v>3867</v>
      </c>
      <c r="B3769" t="s">
        <v>18</v>
      </c>
      <c r="C3769" s="11" t="s">
        <v>37</v>
      </c>
      <c r="D3769" t="s">
        <v>3540</v>
      </c>
      <c r="E3769">
        <v>225</v>
      </c>
      <c r="F3769" t="str">
        <f t="shared" si="116"/>
        <v/>
      </c>
      <c r="G3769" t="str">
        <f t="shared" si="117"/>
        <v/>
      </c>
      <c r="H3769">
        <v>1970</v>
      </c>
      <c r="I3769"/>
      <c r="J3769" s="40" t="s">
        <v>85</v>
      </c>
      <c r="K3769" s="11" t="b">
        <v>0</v>
      </c>
    </row>
    <row r="3770" spans="1:11" x14ac:dyDescent="0.2">
      <c r="A3770">
        <v>3868</v>
      </c>
      <c r="B3770" t="s">
        <v>7</v>
      </c>
      <c r="C3770" s="11" t="s">
        <v>34</v>
      </c>
      <c r="D3770" t="s">
        <v>3541</v>
      </c>
      <c r="E3770">
        <v>166.521600155085</v>
      </c>
      <c r="F3770" t="str">
        <f t="shared" si="116"/>
        <v/>
      </c>
      <c r="G3770" t="str">
        <f t="shared" si="117"/>
        <v/>
      </c>
      <c r="H3770">
        <v>1994</v>
      </c>
      <c r="I3770"/>
      <c r="J3770" s="40">
        <v>0.49333333333333335</v>
      </c>
      <c r="K3770" s="11" t="b">
        <v>0</v>
      </c>
    </row>
    <row r="3771" spans="1:11" x14ac:dyDescent="0.2">
      <c r="A3771">
        <v>3869</v>
      </c>
      <c r="B3771" t="s">
        <v>18</v>
      </c>
      <c r="C3771" s="11" t="s">
        <v>37</v>
      </c>
      <c r="D3771" t="s">
        <v>3542</v>
      </c>
      <c r="E3771">
        <v>61</v>
      </c>
      <c r="F3771" t="str">
        <f t="shared" si="116"/>
        <v/>
      </c>
      <c r="G3771" t="str">
        <f t="shared" si="117"/>
        <v/>
      </c>
      <c r="H3771">
        <v>1978</v>
      </c>
      <c r="I3771"/>
      <c r="J3771" s="40" t="s">
        <v>85</v>
      </c>
      <c r="K3771" s="11" t="b">
        <v>0</v>
      </c>
    </row>
    <row r="3772" spans="1:11" x14ac:dyDescent="0.2">
      <c r="A3772">
        <v>3870</v>
      </c>
      <c r="B3772" t="s">
        <v>68</v>
      </c>
      <c r="C3772" s="11" t="s">
        <v>52</v>
      </c>
      <c r="D3772" t="s">
        <v>3543</v>
      </c>
      <c r="E3772">
        <v>20</v>
      </c>
      <c r="F3772" t="str">
        <f t="shared" si="116"/>
        <v/>
      </c>
      <c r="G3772" t="str">
        <f t="shared" si="117"/>
        <v/>
      </c>
      <c r="H3772">
        <v>1999</v>
      </c>
      <c r="I3772"/>
      <c r="J3772" s="40" t="s">
        <v>85</v>
      </c>
      <c r="K3772" s="11" t="b">
        <v>0</v>
      </c>
    </row>
    <row r="3773" spans="1:11" x14ac:dyDescent="0.2">
      <c r="A3773">
        <v>3871</v>
      </c>
      <c r="B3773" t="s">
        <v>6</v>
      </c>
      <c r="C3773" s="11" t="s">
        <v>40</v>
      </c>
      <c r="D3773" t="s">
        <v>3544</v>
      </c>
      <c r="E3773">
        <v>80.909999974071994</v>
      </c>
      <c r="F3773" t="str">
        <f t="shared" si="116"/>
        <v/>
      </c>
      <c r="G3773" t="str">
        <f t="shared" si="117"/>
        <v/>
      </c>
      <c r="H3773">
        <v>1955</v>
      </c>
      <c r="I3773"/>
      <c r="J3773" s="40">
        <v>0.31156250000000002</v>
      </c>
      <c r="K3773" s="11" t="b">
        <v>0</v>
      </c>
    </row>
    <row r="3774" spans="1:11" x14ac:dyDescent="0.2">
      <c r="A3774">
        <v>3872</v>
      </c>
      <c r="B3774" t="s">
        <v>9</v>
      </c>
      <c r="C3774" s="11" t="s">
        <v>47</v>
      </c>
      <c r="D3774" t="s">
        <v>3545</v>
      </c>
      <c r="E3774">
        <v>12.740000005811501</v>
      </c>
      <c r="F3774" t="str">
        <f t="shared" si="116"/>
        <v/>
      </c>
      <c r="G3774" t="str">
        <f t="shared" si="117"/>
        <v/>
      </c>
      <c r="H3774">
        <v>2003</v>
      </c>
      <c r="I3774"/>
      <c r="J3774" s="40">
        <v>0.38480000000000003</v>
      </c>
      <c r="K3774" s="11" t="b">
        <v>1</v>
      </c>
    </row>
    <row r="3775" spans="1:11" x14ac:dyDescent="0.2">
      <c r="A3775">
        <v>3873</v>
      </c>
      <c r="B3775" t="s">
        <v>18</v>
      </c>
      <c r="C3775" s="11" t="s">
        <v>55</v>
      </c>
      <c r="D3775" t="s">
        <v>3546</v>
      </c>
      <c r="E3775">
        <v>216.655</v>
      </c>
      <c r="F3775" t="str">
        <f t="shared" si="116"/>
        <v/>
      </c>
      <c r="G3775" t="str">
        <f t="shared" si="117"/>
        <v/>
      </c>
      <c r="H3775">
        <v>1965</v>
      </c>
      <c r="I3775"/>
      <c r="J3775" s="40" t="s">
        <v>85</v>
      </c>
      <c r="K3775" s="11" t="b">
        <v>0</v>
      </c>
    </row>
    <row r="3776" spans="1:11" x14ac:dyDescent="0.2">
      <c r="A3776">
        <v>3874</v>
      </c>
      <c r="B3776" t="s">
        <v>18</v>
      </c>
      <c r="C3776" s="11" t="s">
        <v>57</v>
      </c>
      <c r="D3776" t="s">
        <v>3547</v>
      </c>
      <c r="E3776">
        <v>18</v>
      </c>
      <c r="F3776" t="str">
        <f t="shared" si="116"/>
        <v/>
      </c>
      <c r="G3776" t="str">
        <f t="shared" si="117"/>
        <v/>
      </c>
      <c r="H3776">
        <v>1952</v>
      </c>
      <c r="I3776"/>
      <c r="J3776" s="40" t="s">
        <v>85</v>
      </c>
      <c r="K3776" s="11" t="b">
        <v>0</v>
      </c>
    </row>
    <row r="3777" spans="1:11" x14ac:dyDescent="0.2">
      <c r="A3777">
        <v>3875</v>
      </c>
      <c r="B3777" t="s">
        <v>7</v>
      </c>
      <c r="C3777" s="11" t="s">
        <v>43</v>
      </c>
      <c r="D3777" t="s">
        <v>3548</v>
      </c>
      <c r="E3777">
        <v>446.400000415742</v>
      </c>
      <c r="F3777" t="str">
        <f t="shared" si="116"/>
        <v/>
      </c>
      <c r="G3777" t="str">
        <f t="shared" si="117"/>
        <v/>
      </c>
      <c r="H3777">
        <v>1994</v>
      </c>
      <c r="I3777"/>
      <c r="J3777" s="40">
        <v>0.49333333333333335</v>
      </c>
      <c r="K3777" s="11" t="b">
        <v>0</v>
      </c>
    </row>
    <row r="3778" spans="1:11" x14ac:dyDescent="0.2">
      <c r="A3778">
        <v>3876</v>
      </c>
      <c r="B3778" t="s">
        <v>8</v>
      </c>
      <c r="C3778" s="11" t="s">
        <v>43</v>
      </c>
      <c r="D3778" t="s">
        <v>3549</v>
      </c>
      <c r="E3778">
        <v>98.000000044703498</v>
      </c>
      <c r="F3778" t="str">
        <f t="shared" ref="F3778:F3841" si="118">IF(B3778="PSP",E3778,"")</f>
        <v/>
      </c>
      <c r="G3778" t="str">
        <f t="shared" ref="G3778:G3841" si="119">IF(B3778="PSP",E3778*8,"")</f>
        <v/>
      </c>
      <c r="H3778">
        <v>2003</v>
      </c>
      <c r="I3778"/>
      <c r="J3778" s="40">
        <v>0.38480000000000003</v>
      </c>
      <c r="K3778" s="11" t="b">
        <v>1</v>
      </c>
    </row>
    <row r="3779" spans="1:11" x14ac:dyDescent="0.2">
      <c r="A3779">
        <v>3877</v>
      </c>
      <c r="B3779" t="s">
        <v>7</v>
      </c>
      <c r="C3779" s="11" t="s">
        <v>52</v>
      </c>
      <c r="D3779" t="s">
        <v>3550</v>
      </c>
      <c r="E3779">
        <v>92.160000085830703</v>
      </c>
      <c r="F3779" t="str">
        <f t="shared" si="118"/>
        <v/>
      </c>
      <c r="G3779" t="str">
        <f t="shared" si="119"/>
        <v/>
      </c>
      <c r="H3779">
        <v>1998</v>
      </c>
      <c r="I3779"/>
      <c r="J3779" s="40">
        <v>0.52</v>
      </c>
      <c r="K3779" s="11" t="b">
        <v>0</v>
      </c>
    </row>
    <row r="3780" spans="1:11" x14ac:dyDescent="0.2">
      <c r="A3780">
        <v>3878</v>
      </c>
      <c r="B3780" t="s">
        <v>7</v>
      </c>
      <c r="C3780" s="11" t="s">
        <v>52</v>
      </c>
      <c r="D3780" t="s">
        <v>3551</v>
      </c>
      <c r="E3780">
        <v>92.160000085830703</v>
      </c>
      <c r="F3780" t="str">
        <f t="shared" si="118"/>
        <v/>
      </c>
      <c r="G3780" t="str">
        <f t="shared" si="119"/>
        <v/>
      </c>
      <c r="H3780">
        <v>1996</v>
      </c>
      <c r="I3780"/>
      <c r="J3780" s="40">
        <v>0.5066666666666666</v>
      </c>
      <c r="K3780" s="11" t="b">
        <v>0</v>
      </c>
    </row>
    <row r="3781" spans="1:11" x14ac:dyDescent="0.2">
      <c r="A3781">
        <v>3879</v>
      </c>
      <c r="B3781" t="s">
        <v>7</v>
      </c>
      <c r="C3781" s="11" t="s">
        <v>52</v>
      </c>
      <c r="D3781" t="s">
        <v>3552</v>
      </c>
      <c r="E3781">
        <v>46.080000042915302</v>
      </c>
      <c r="F3781" t="str">
        <f t="shared" si="118"/>
        <v/>
      </c>
      <c r="G3781" t="str">
        <f t="shared" si="119"/>
        <v/>
      </c>
      <c r="H3781">
        <v>1998</v>
      </c>
      <c r="I3781"/>
      <c r="J3781" s="40">
        <v>0.52</v>
      </c>
      <c r="K3781" s="11" t="b">
        <v>0</v>
      </c>
    </row>
    <row r="3782" spans="1:11" x14ac:dyDescent="0.2">
      <c r="A3782">
        <v>3880</v>
      </c>
      <c r="B3782" t="s">
        <v>7</v>
      </c>
      <c r="C3782" s="11" t="s">
        <v>52</v>
      </c>
      <c r="D3782" t="s">
        <v>3553</v>
      </c>
      <c r="E3782">
        <v>46.080000042915302</v>
      </c>
      <c r="F3782" t="str">
        <f t="shared" si="118"/>
        <v/>
      </c>
      <c r="G3782" t="str">
        <f t="shared" si="119"/>
        <v/>
      </c>
      <c r="H3782">
        <v>1998</v>
      </c>
      <c r="I3782"/>
      <c r="J3782" s="40">
        <v>0.52</v>
      </c>
      <c r="K3782" s="11" t="b">
        <v>0</v>
      </c>
    </row>
    <row r="3783" spans="1:11" x14ac:dyDescent="0.2">
      <c r="A3783">
        <v>3881</v>
      </c>
      <c r="B3783" t="s">
        <v>7</v>
      </c>
      <c r="C3783" s="11" t="s">
        <v>52</v>
      </c>
      <c r="D3783" t="s">
        <v>3554</v>
      </c>
      <c r="E3783">
        <v>92.160000085830703</v>
      </c>
      <c r="F3783" t="str">
        <f t="shared" si="118"/>
        <v/>
      </c>
      <c r="G3783" t="str">
        <f t="shared" si="119"/>
        <v/>
      </c>
      <c r="H3783">
        <v>1998</v>
      </c>
      <c r="I3783"/>
      <c r="J3783" s="40">
        <v>0.52</v>
      </c>
      <c r="K3783" s="11" t="b">
        <v>0</v>
      </c>
    </row>
    <row r="3784" spans="1:11" x14ac:dyDescent="0.2">
      <c r="A3784">
        <v>3882</v>
      </c>
      <c r="B3784" t="s">
        <v>7</v>
      </c>
      <c r="C3784" s="11" t="s">
        <v>52</v>
      </c>
      <c r="D3784" t="s">
        <v>3555</v>
      </c>
      <c r="E3784">
        <v>844.80000078678097</v>
      </c>
      <c r="F3784" t="str">
        <f t="shared" si="118"/>
        <v/>
      </c>
      <c r="G3784" t="str">
        <f t="shared" si="119"/>
        <v/>
      </c>
      <c r="H3784">
        <v>2003</v>
      </c>
      <c r="I3784"/>
      <c r="J3784" s="40">
        <v>0.55333333333333334</v>
      </c>
      <c r="K3784" s="11" t="b">
        <v>0</v>
      </c>
    </row>
    <row r="3785" spans="1:11" x14ac:dyDescent="0.2">
      <c r="A3785">
        <v>3883</v>
      </c>
      <c r="B3785" t="s">
        <v>66</v>
      </c>
      <c r="C3785" s="11" t="s">
        <v>52</v>
      </c>
      <c r="D3785" t="s">
        <v>3555</v>
      </c>
      <c r="E3785">
        <v>614.40000057220504</v>
      </c>
      <c r="F3785" t="str">
        <f t="shared" si="118"/>
        <v/>
      </c>
      <c r="G3785" t="str">
        <f t="shared" si="119"/>
        <v/>
      </c>
      <c r="H3785">
        <v>1982</v>
      </c>
      <c r="I3785"/>
      <c r="J3785" s="40">
        <v>0.40762500000000002</v>
      </c>
      <c r="K3785" s="11" t="b">
        <v>0</v>
      </c>
    </row>
    <row r="3786" spans="1:11" x14ac:dyDescent="0.2">
      <c r="A3786">
        <v>3884</v>
      </c>
      <c r="B3786" t="s">
        <v>18</v>
      </c>
      <c r="C3786" s="11" t="s">
        <v>57</v>
      </c>
      <c r="D3786" t="s">
        <v>3556</v>
      </c>
      <c r="E3786">
        <v>44.6</v>
      </c>
      <c r="F3786" t="str">
        <f t="shared" si="118"/>
        <v/>
      </c>
      <c r="G3786" t="str">
        <f t="shared" si="119"/>
        <v/>
      </c>
      <c r="H3786">
        <v>1989</v>
      </c>
      <c r="I3786"/>
      <c r="J3786" s="40" t="s">
        <v>85</v>
      </c>
      <c r="K3786" s="11" t="b">
        <v>0</v>
      </c>
    </row>
    <row r="3787" spans="1:11" x14ac:dyDescent="0.2">
      <c r="A3787">
        <v>3885</v>
      </c>
      <c r="B3787" t="s">
        <v>18</v>
      </c>
      <c r="C3787" s="11" t="s">
        <v>44</v>
      </c>
      <c r="D3787" t="s">
        <v>3557</v>
      </c>
      <c r="E3787">
        <v>384</v>
      </c>
      <c r="F3787" t="str">
        <f t="shared" si="118"/>
        <v/>
      </c>
      <c r="G3787" t="str">
        <f t="shared" si="119"/>
        <v/>
      </c>
      <c r="H3787">
        <v>1958</v>
      </c>
      <c r="I3787"/>
      <c r="J3787" s="40" t="s">
        <v>85</v>
      </c>
      <c r="K3787" s="11" t="b">
        <v>0</v>
      </c>
    </row>
    <row r="3788" spans="1:11" x14ac:dyDescent="0.2">
      <c r="A3788">
        <v>3886</v>
      </c>
      <c r="B3788" t="s">
        <v>18</v>
      </c>
      <c r="C3788" s="11" t="s">
        <v>41</v>
      </c>
      <c r="D3788" t="s">
        <v>3558</v>
      </c>
      <c r="E3788">
        <v>12.1</v>
      </c>
      <c r="F3788" t="str">
        <f t="shared" si="118"/>
        <v/>
      </c>
      <c r="G3788" t="str">
        <f t="shared" si="119"/>
        <v/>
      </c>
      <c r="H3788">
        <v>1985</v>
      </c>
      <c r="I3788"/>
      <c r="J3788" s="40" t="s">
        <v>85</v>
      </c>
      <c r="K3788" s="11" t="b">
        <v>0</v>
      </c>
    </row>
    <row r="3789" spans="1:11" x14ac:dyDescent="0.2">
      <c r="A3789">
        <v>3887</v>
      </c>
      <c r="B3789" t="s">
        <v>7</v>
      </c>
      <c r="C3789" s="11" t="s">
        <v>52</v>
      </c>
      <c r="D3789" t="s">
        <v>3559</v>
      </c>
      <c r="E3789">
        <v>220.800000205636</v>
      </c>
      <c r="F3789" t="str">
        <f t="shared" si="118"/>
        <v/>
      </c>
      <c r="G3789" t="str">
        <f t="shared" si="119"/>
        <v/>
      </c>
      <c r="H3789">
        <v>2000</v>
      </c>
      <c r="I3789"/>
      <c r="J3789" s="40">
        <v>0.53333333333333333</v>
      </c>
      <c r="K3789" s="11" t="b">
        <v>0</v>
      </c>
    </row>
    <row r="3790" spans="1:11" x14ac:dyDescent="0.2">
      <c r="A3790">
        <v>3888</v>
      </c>
      <c r="B3790" t="s">
        <v>8</v>
      </c>
      <c r="C3790" s="11" t="s">
        <v>52</v>
      </c>
      <c r="D3790" t="s">
        <v>3560</v>
      </c>
      <c r="E3790">
        <v>29.6940000135452</v>
      </c>
      <c r="F3790" t="str">
        <f t="shared" si="118"/>
        <v/>
      </c>
      <c r="G3790" t="str">
        <f t="shared" si="119"/>
        <v/>
      </c>
      <c r="H3790">
        <v>1962</v>
      </c>
      <c r="I3790"/>
      <c r="J3790" s="40">
        <v>0.2782</v>
      </c>
      <c r="K3790" s="11" t="b">
        <v>0</v>
      </c>
    </row>
    <row r="3791" spans="1:11" x14ac:dyDescent="0.2">
      <c r="A3791">
        <v>3889</v>
      </c>
      <c r="B3791" t="s">
        <v>68</v>
      </c>
      <c r="C3791" s="11" t="s">
        <v>52</v>
      </c>
      <c r="D3791" t="s">
        <v>3561</v>
      </c>
      <c r="E3791">
        <v>20</v>
      </c>
      <c r="F3791" t="str">
        <f t="shared" si="118"/>
        <v/>
      </c>
      <c r="G3791" t="str">
        <f t="shared" si="119"/>
        <v/>
      </c>
      <c r="H3791">
        <v>2002</v>
      </c>
      <c r="I3791"/>
      <c r="J3791" s="40" t="s">
        <v>85</v>
      </c>
      <c r="K3791" s="11" t="b">
        <v>0</v>
      </c>
    </row>
    <row r="3792" spans="1:11" x14ac:dyDescent="0.2">
      <c r="A3792">
        <v>3890</v>
      </c>
      <c r="B3792" t="s">
        <v>7</v>
      </c>
      <c r="C3792" s="11" t="s">
        <v>52</v>
      </c>
      <c r="D3792" t="s">
        <v>3562</v>
      </c>
      <c r="E3792">
        <v>109.056000101566</v>
      </c>
      <c r="F3792" t="str">
        <f t="shared" si="118"/>
        <v/>
      </c>
      <c r="G3792" t="str">
        <f t="shared" si="119"/>
        <v/>
      </c>
      <c r="H3792">
        <v>1994</v>
      </c>
      <c r="I3792"/>
      <c r="J3792" s="40">
        <v>0.49333333333333335</v>
      </c>
      <c r="K3792" s="11" t="b">
        <v>0</v>
      </c>
    </row>
    <row r="3793" spans="1:11" x14ac:dyDescent="0.2">
      <c r="A3793">
        <v>3891</v>
      </c>
      <c r="B3793" t="s">
        <v>18</v>
      </c>
      <c r="C3793" s="11" t="s">
        <v>58</v>
      </c>
      <c r="D3793" t="s">
        <v>3563</v>
      </c>
      <c r="E3793">
        <v>240</v>
      </c>
      <c r="F3793" t="str">
        <f t="shared" si="118"/>
        <v/>
      </c>
      <c r="G3793" t="str">
        <f t="shared" si="119"/>
        <v/>
      </c>
      <c r="H3793">
        <v>1974</v>
      </c>
      <c r="I3793"/>
      <c r="J3793" s="40" t="s">
        <v>85</v>
      </c>
      <c r="K3793" s="11" t="b">
        <v>0</v>
      </c>
    </row>
    <row r="3794" spans="1:11" x14ac:dyDescent="0.2">
      <c r="A3794">
        <v>3892</v>
      </c>
      <c r="B3794" t="s">
        <v>18</v>
      </c>
      <c r="C3794" s="11" t="s">
        <v>57</v>
      </c>
      <c r="D3794" t="s">
        <v>3564</v>
      </c>
      <c r="E3794">
        <v>36</v>
      </c>
      <c r="F3794" t="str">
        <f t="shared" si="118"/>
        <v/>
      </c>
      <c r="G3794" t="str">
        <f t="shared" si="119"/>
        <v/>
      </c>
      <c r="H3794">
        <v>1964</v>
      </c>
      <c r="I3794"/>
      <c r="J3794" s="40" t="s">
        <v>85</v>
      </c>
      <c r="K3794" s="11" t="b">
        <v>0</v>
      </c>
    </row>
    <row r="3795" spans="1:11" x14ac:dyDescent="0.2">
      <c r="A3795">
        <v>3893</v>
      </c>
      <c r="B3795" t="s">
        <v>65</v>
      </c>
      <c r="C3795" s="11" t="s">
        <v>44</v>
      </c>
      <c r="D3795" t="s">
        <v>3565</v>
      </c>
      <c r="E3795">
        <v>10.9</v>
      </c>
      <c r="F3795" t="str">
        <f t="shared" si="118"/>
        <v/>
      </c>
      <c r="G3795" t="str">
        <f t="shared" si="119"/>
        <v/>
      </c>
      <c r="H3795">
        <v>1998</v>
      </c>
      <c r="I3795"/>
      <c r="J3795" s="40" t="s">
        <v>85</v>
      </c>
      <c r="K3795" s="11" t="b">
        <v>0</v>
      </c>
    </row>
    <row r="3796" spans="1:11" x14ac:dyDescent="0.2">
      <c r="A3796">
        <v>3894</v>
      </c>
      <c r="B3796" t="s">
        <v>7</v>
      </c>
      <c r="C3796" s="11" t="s">
        <v>52</v>
      </c>
      <c r="D3796" t="s">
        <v>3566</v>
      </c>
      <c r="E3796">
        <v>48.000000044703498</v>
      </c>
      <c r="F3796" t="str">
        <f t="shared" si="118"/>
        <v/>
      </c>
      <c r="G3796" t="str">
        <f t="shared" si="119"/>
        <v/>
      </c>
      <c r="H3796">
        <v>1995</v>
      </c>
      <c r="I3796"/>
      <c r="J3796" s="40">
        <v>0.5</v>
      </c>
      <c r="K3796" s="11" t="b">
        <v>0</v>
      </c>
    </row>
    <row r="3797" spans="1:11" x14ac:dyDescent="0.2">
      <c r="A3797">
        <v>3895</v>
      </c>
      <c r="B3797" t="s">
        <v>67</v>
      </c>
      <c r="C3797" s="11" t="s">
        <v>60</v>
      </c>
      <c r="D3797" t="s">
        <v>3567</v>
      </c>
      <c r="E3797">
        <v>960.00000089407001</v>
      </c>
      <c r="F3797" t="str">
        <f t="shared" si="118"/>
        <v/>
      </c>
      <c r="G3797" t="str">
        <f t="shared" si="119"/>
        <v/>
      </c>
      <c r="H3797">
        <v>1979</v>
      </c>
      <c r="I3797"/>
      <c r="J3797" s="40">
        <v>0.39806249999999999</v>
      </c>
      <c r="K3797" s="11" t="b">
        <v>0</v>
      </c>
    </row>
    <row r="3798" spans="1:11" x14ac:dyDescent="0.2">
      <c r="A3798">
        <v>3896</v>
      </c>
      <c r="B3798" t="s">
        <v>7</v>
      </c>
      <c r="C3798" s="11" t="s">
        <v>34</v>
      </c>
      <c r="D3798" t="s">
        <v>3568</v>
      </c>
      <c r="E3798">
        <v>800.64000074565399</v>
      </c>
      <c r="F3798" t="str">
        <f t="shared" si="118"/>
        <v/>
      </c>
      <c r="G3798" t="str">
        <f t="shared" si="119"/>
        <v/>
      </c>
      <c r="H3798">
        <v>2010</v>
      </c>
      <c r="I3798"/>
      <c r="J3798" s="40">
        <v>0.6</v>
      </c>
      <c r="K3798" s="11" t="b">
        <v>0</v>
      </c>
    </row>
    <row r="3799" spans="1:11" x14ac:dyDescent="0.2">
      <c r="A3799">
        <v>3897</v>
      </c>
      <c r="B3799" t="s">
        <v>8</v>
      </c>
      <c r="C3799" s="11" t="s">
        <v>44</v>
      </c>
      <c r="D3799" t="s">
        <v>3569</v>
      </c>
      <c r="E3799">
        <v>13.230000006035</v>
      </c>
      <c r="F3799" t="str">
        <f t="shared" si="118"/>
        <v/>
      </c>
      <c r="G3799" t="str">
        <f t="shared" si="119"/>
        <v/>
      </c>
      <c r="H3799">
        <v>2000</v>
      </c>
      <c r="I3799"/>
      <c r="J3799" s="40">
        <v>0.377</v>
      </c>
      <c r="K3799" s="11" t="b">
        <v>1</v>
      </c>
    </row>
    <row r="3800" spans="1:11" x14ac:dyDescent="0.2">
      <c r="A3800">
        <v>3898</v>
      </c>
      <c r="B3800" t="s">
        <v>10</v>
      </c>
      <c r="C3800" s="11" t="s">
        <v>63</v>
      </c>
      <c r="D3800" t="s">
        <v>3570</v>
      </c>
      <c r="E3800">
        <v>315</v>
      </c>
      <c r="F3800">
        <f t="shared" si="118"/>
        <v>315</v>
      </c>
      <c r="G3800">
        <f t="shared" si="119"/>
        <v>2520</v>
      </c>
      <c r="H3800">
        <v>1985</v>
      </c>
      <c r="I3800"/>
      <c r="J3800" s="40" t="s">
        <v>85</v>
      </c>
      <c r="K3800" s="11" t="b">
        <v>0</v>
      </c>
    </row>
    <row r="3801" spans="1:11" x14ac:dyDescent="0.2">
      <c r="A3801">
        <v>3899</v>
      </c>
      <c r="B3801" t="s">
        <v>6</v>
      </c>
      <c r="C3801" s="11" t="s">
        <v>41</v>
      </c>
      <c r="D3801" t="s">
        <v>3571</v>
      </c>
      <c r="E3801">
        <v>31.6199999898672</v>
      </c>
      <c r="F3801" t="str">
        <f t="shared" si="118"/>
        <v/>
      </c>
      <c r="G3801" t="str">
        <f t="shared" si="119"/>
        <v/>
      </c>
      <c r="H3801">
        <v>1982</v>
      </c>
      <c r="I3801"/>
      <c r="J3801" s="40">
        <v>0.39762500000000001</v>
      </c>
      <c r="K3801" s="11" t="b">
        <v>1</v>
      </c>
    </row>
    <row r="3802" spans="1:11" x14ac:dyDescent="0.2">
      <c r="A3802">
        <v>3900</v>
      </c>
      <c r="B3802" t="s">
        <v>6</v>
      </c>
      <c r="C3802" s="11" t="s">
        <v>41</v>
      </c>
      <c r="D3802" t="s">
        <v>3571</v>
      </c>
      <c r="E3802">
        <v>83.699999973177896</v>
      </c>
      <c r="F3802" t="str">
        <f t="shared" si="118"/>
        <v/>
      </c>
      <c r="G3802" t="str">
        <f t="shared" si="119"/>
        <v/>
      </c>
      <c r="H3802">
        <v>1956</v>
      </c>
      <c r="I3802"/>
      <c r="J3802" s="40">
        <v>0.31475000000000003</v>
      </c>
      <c r="K3802" s="11" t="b">
        <v>0</v>
      </c>
    </row>
    <row r="3803" spans="1:11" x14ac:dyDescent="0.2">
      <c r="A3803">
        <v>3901</v>
      </c>
      <c r="B3803" t="s">
        <v>65</v>
      </c>
      <c r="C3803" s="11" t="s">
        <v>34</v>
      </c>
      <c r="D3803" t="s">
        <v>3572</v>
      </c>
      <c r="E3803">
        <v>20</v>
      </c>
      <c r="F3803" t="str">
        <f t="shared" si="118"/>
        <v/>
      </c>
      <c r="G3803" t="str">
        <f t="shared" si="119"/>
        <v/>
      </c>
      <c r="H3803">
        <v>2006</v>
      </c>
      <c r="I3803"/>
      <c r="J3803" s="40" t="s">
        <v>85</v>
      </c>
      <c r="K3803" s="11" t="b">
        <v>1</v>
      </c>
    </row>
    <row r="3804" spans="1:11" x14ac:dyDescent="0.2">
      <c r="A3804">
        <v>3902</v>
      </c>
      <c r="B3804" t="s">
        <v>66</v>
      </c>
      <c r="C3804" s="11" t="s">
        <v>42</v>
      </c>
      <c r="D3804" t="s">
        <v>3573</v>
      </c>
      <c r="E3804">
        <v>11.212800010442701</v>
      </c>
      <c r="F3804" t="str">
        <f t="shared" si="118"/>
        <v/>
      </c>
      <c r="G3804" t="str">
        <f t="shared" si="119"/>
        <v/>
      </c>
      <c r="H3804">
        <v>1992</v>
      </c>
      <c r="I3804"/>
      <c r="J3804" s="40">
        <v>0.4395</v>
      </c>
      <c r="K3804" s="11" t="b">
        <v>1</v>
      </c>
    </row>
    <row r="3805" spans="1:11" x14ac:dyDescent="0.2">
      <c r="A3805">
        <v>3903</v>
      </c>
      <c r="B3805" t="s">
        <v>18</v>
      </c>
      <c r="C3805" s="11" t="s">
        <v>34</v>
      </c>
      <c r="D3805" t="s">
        <v>3574</v>
      </c>
      <c r="E3805">
        <v>24</v>
      </c>
      <c r="F3805" t="str">
        <f t="shared" si="118"/>
        <v/>
      </c>
      <c r="G3805" t="str">
        <f t="shared" si="119"/>
        <v/>
      </c>
      <c r="H3805">
        <v>1957</v>
      </c>
      <c r="I3805"/>
      <c r="J3805" s="40" t="s">
        <v>85</v>
      </c>
      <c r="K3805" s="11" t="b">
        <v>0</v>
      </c>
    </row>
    <row r="3806" spans="1:11" x14ac:dyDescent="0.2">
      <c r="A3806">
        <v>3904</v>
      </c>
      <c r="B3806" t="s">
        <v>18</v>
      </c>
      <c r="C3806" s="11" t="s">
        <v>62</v>
      </c>
      <c r="D3806" t="s">
        <v>3575</v>
      </c>
      <c r="E3806">
        <v>24</v>
      </c>
      <c r="F3806" t="str">
        <f t="shared" si="118"/>
        <v/>
      </c>
      <c r="G3806" t="str">
        <f t="shared" si="119"/>
        <v/>
      </c>
      <c r="H3806">
        <v>1963</v>
      </c>
      <c r="I3806"/>
      <c r="J3806" s="40" t="s">
        <v>85</v>
      </c>
      <c r="K3806" s="11" t="b">
        <v>0</v>
      </c>
    </row>
    <row r="3807" spans="1:11" x14ac:dyDescent="0.2">
      <c r="A3807">
        <v>3905</v>
      </c>
      <c r="B3807" t="s">
        <v>21</v>
      </c>
      <c r="C3807" s="11" t="s">
        <v>34</v>
      </c>
      <c r="D3807" t="s">
        <v>3576</v>
      </c>
      <c r="E3807">
        <v>25</v>
      </c>
      <c r="F3807" t="str">
        <f t="shared" si="118"/>
        <v/>
      </c>
      <c r="G3807" t="str">
        <f t="shared" si="119"/>
        <v/>
      </c>
      <c r="H3807">
        <v>2006</v>
      </c>
      <c r="I3807"/>
      <c r="J3807" s="40" t="s">
        <v>85</v>
      </c>
      <c r="K3807" s="11" t="b">
        <v>1</v>
      </c>
    </row>
    <row r="3808" spans="1:11" x14ac:dyDescent="0.2">
      <c r="A3808">
        <v>3906</v>
      </c>
      <c r="B3808" t="s">
        <v>6</v>
      </c>
      <c r="C3808" s="11" t="s">
        <v>40</v>
      </c>
      <c r="D3808" t="s">
        <v>3577</v>
      </c>
      <c r="E3808">
        <v>39.524999987333999</v>
      </c>
      <c r="F3808" t="str">
        <f t="shared" si="118"/>
        <v/>
      </c>
      <c r="G3808" t="str">
        <f t="shared" si="119"/>
        <v/>
      </c>
      <c r="H3808">
        <v>1962</v>
      </c>
      <c r="I3808"/>
      <c r="J3808" s="40">
        <v>0.33387500000000003</v>
      </c>
      <c r="K3808" s="11" t="b">
        <v>1</v>
      </c>
    </row>
    <row r="3809" spans="1:11" x14ac:dyDescent="0.2">
      <c r="A3809">
        <v>3907</v>
      </c>
      <c r="B3809" t="s">
        <v>65</v>
      </c>
      <c r="C3809" s="11" t="s">
        <v>34</v>
      </c>
      <c r="D3809" t="s">
        <v>3578</v>
      </c>
      <c r="E3809">
        <v>12.5</v>
      </c>
      <c r="F3809" t="str">
        <f t="shared" si="118"/>
        <v/>
      </c>
      <c r="G3809" t="str">
        <f t="shared" si="119"/>
        <v/>
      </c>
      <c r="H3809">
        <v>1997</v>
      </c>
      <c r="I3809"/>
      <c r="J3809" s="40" t="s">
        <v>85</v>
      </c>
      <c r="K3809" s="11" t="b">
        <v>0</v>
      </c>
    </row>
    <row r="3810" spans="1:11" x14ac:dyDescent="0.2">
      <c r="A3810">
        <v>3908</v>
      </c>
      <c r="B3810" t="s">
        <v>65</v>
      </c>
      <c r="C3810" s="11" t="s">
        <v>46</v>
      </c>
      <c r="D3810" t="s">
        <v>3579</v>
      </c>
      <c r="E3810">
        <v>15.3</v>
      </c>
      <c r="F3810" t="str">
        <f t="shared" si="118"/>
        <v/>
      </c>
      <c r="G3810" t="str">
        <f t="shared" si="119"/>
        <v/>
      </c>
      <c r="H3810">
        <v>2010</v>
      </c>
      <c r="I3810"/>
      <c r="J3810" s="40" t="s">
        <v>85</v>
      </c>
      <c r="K3810" s="11" t="b">
        <v>1</v>
      </c>
    </row>
    <row r="3811" spans="1:11" x14ac:dyDescent="0.2">
      <c r="A3811">
        <v>3909</v>
      </c>
      <c r="B3811" t="s">
        <v>18</v>
      </c>
      <c r="C3811" s="11" t="s">
        <v>51</v>
      </c>
      <c r="D3811" t="s">
        <v>3580</v>
      </c>
      <c r="E3811">
        <v>51.52</v>
      </c>
      <c r="F3811" t="str">
        <f t="shared" si="118"/>
        <v/>
      </c>
      <c r="G3811" t="str">
        <f t="shared" si="119"/>
        <v/>
      </c>
      <c r="H3811">
        <v>1926</v>
      </c>
      <c r="I3811"/>
      <c r="J3811" s="40" t="s">
        <v>85</v>
      </c>
      <c r="K3811" s="11" t="b">
        <v>0</v>
      </c>
    </row>
    <row r="3812" spans="1:11" x14ac:dyDescent="0.2">
      <c r="A3812">
        <v>3910</v>
      </c>
      <c r="B3812" t="s">
        <v>8</v>
      </c>
      <c r="C3812" s="11" t="s">
        <v>40</v>
      </c>
      <c r="D3812" t="s">
        <v>3581</v>
      </c>
      <c r="E3812">
        <v>14.308000006526701</v>
      </c>
      <c r="F3812" t="str">
        <f t="shared" si="118"/>
        <v/>
      </c>
      <c r="G3812" t="str">
        <f t="shared" si="119"/>
        <v/>
      </c>
      <c r="H3812">
        <v>2002</v>
      </c>
      <c r="I3812"/>
      <c r="J3812" s="40">
        <v>0.38219999999999998</v>
      </c>
      <c r="K3812" s="11" t="b">
        <v>1</v>
      </c>
    </row>
    <row r="3813" spans="1:11" x14ac:dyDescent="0.2">
      <c r="A3813">
        <v>3911</v>
      </c>
      <c r="B3813" t="s">
        <v>66</v>
      </c>
      <c r="C3813" s="11" t="s">
        <v>50</v>
      </c>
      <c r="D3813" t="s">
        <v>3582</v>
      </c>
      <c r="E3813">
        <v>13.920000012964</v>
      </c>
      <c r="F3813" t="str">
        <f t="shared" si="118"/>
        <v/>
      </c>
      <c r="G3813" t="str">
        <f t="shared" si="119"/>
        <v/>
      </c>
      <c r="H3813">
        <v>1964</v>
      </c>
      <c r="I3813"/>
      <c r="J3813" s="40">
        <v>0.35025000000000001</v>
      </c>
      <c r="K3813" s="11" t="b">
        <v>0</v>
      </c>
    </row>
    <row r="3814" spans="1:11" x14ac:dyDescent="0.2">
      <c r="A3814">
        <v>3912</v>
      </c>
      <c r="B3814" t="s">
        <v>21</v>
      </c>
      <c r="C3814" s="11" t="s">
        <v>41</v>
      </c>
      <c r="D3814" t="s">
        <v>3583</v>
      </c>
      <c r="E3814">
        <v>16.809999999999999</v>
      </c>
      <c r="F3814" t="str">
        <f t="shared" si="118"/>
        <v/>
      </c>
      <c r="G3814" t="str">
        <f t="shared" si="119"/>
        <v/>
      </c>
      <c r="H3814">
        <v>2006</v>
      </c>
      <c r="I3814"/>
      <c r="J3814" s="40" t="s">
        <v>85</v>
      </c>
      <c r="K3814" s="11" t="b">
        <v>1</v>
      </c>
    </row>
    <row r="3815" spans="1:11" x14ac:dyDescent="0.2">
      <c r="A3815">
        <v>3913</v>
      </c>
      <c r="B3815" t="s">
        <v>6</v>
      </c>
      <c r="C3815" s="11" t="s">
        <v>40</v>
      </c>
      <c r="D3815" t="s">
        <v>3584</v>
      </c>
      <c r="E3815">
        <v>421.28999986499502</v>
      </c>
      <c r="F3815" t="str">
        <f t="shared" si="118"/>
        <v/>
      </c>
      <c r="G3815" t="str">
        <f t="shared" si="119"/>
        <v/>
      </c>
      <c r="H3815">
        <v>1975</v>
      </c>
      <c r="I3815"/>
      <c r="J3815" s="40">
        <v>0.37531249999999999</v>
      </c>
      <c r="K3815" s="11" t="b">
        <v>1</v>
      </c>
    </row>
    <row r="3816" spans="1:11" x14ac:dyDescent="0.2">
      <c r="A3816">
        <v>3914</v>
      </c>
      <c r="B3816" t="s">
        <v>6</v>
      </c>
      <c r="C3816" s="11" t="s">
        <v>40</v>
      </c>
      <c r="D3816" t="s">
        <v>3585</v>
      </c>
      <c r="E3816">
        <v>738.41999976337001</v>
      </c>
      <c r="F3816" t="str">
        <f t="shared" si="118"/>
        <v/>
      </c>
      <c r="G3816" t="str">
        <f t="shared" si="119"/>
        <v/>
      </c>
      <c r="H3816">
        <v>1969</v>
      </c>
      <c r="I3816"/>
      <c r="J3816" s="40">
        <v>0.35618749999999999</v>
      </c>
      <c r="K3816" s="11" t="b">
        <v>1</v>
      </c>
    </row>
    <row r="3817" spans="1:11" x14ac:dyDescent="0.2">
      <c r="A3817">
        <v>3915</v>
      </c>
      <c r="B3817" t="s">
        <v>18</v>
      </c>
      <c r="C3817" s="11" t="s">
        <v>52</v>
      </c>
      <c r="D3817" t="s">
        <v>3586</v>
      </c>
      <c r="E3817">
        <v>42</v>
      </c>
      <c r="F3817" t="str">
        <f t="shared" si="118"/>
        <v/>
      </c>
      <c r="G3817" t="str">
        <f t="shared" si="119"/>
        <v/>
      </c>
      <c r="H3817">
        <v>1951</v>
      </c>
      <c r="I3817"/>
      <c r="J3817" s="40" t="s">
        <v>85</v>
      </c>
      <c r="K3817" s="11" t="b">
        <v>0</v>
      </c>
    </row>
    <row r="3818" spans="1:11" x14ac:dyDescent="0.2">
      <c r="A3818">
        <v>3916</v>
      </c>
      <c r="B3818" t="s">
        <v>7</v>
      </c>
      <c r="C3818" s="11" t="s">
        <v>36</v>
      </c>
      <c r="D3818" t="s">
        <v>3587</v>
      </c>
      <c r="E3818">
        <v>11.1360000103712</v>
      </c>
      <c r="F3818" t="str">
        <f t="shared" si="118"/>
        <v/>
      </c>
      <c r="G3818" t="str">
        <f t="shared" si="119"/>
        <v/>
      </c>
      <c r="H3818">
        <v>1983</v>
      </c>
      <c r="I3818"/>
      <c r="J3818" s="40">
        <v>0.42</v>
      </c>
      <c r="K3818" s="11" t="b">
        <v>1</v>
      </c>
    </row>
    <row r="3819" spans="1:11" x14ac:dyDescent="0.2">
      <c r="A3819">
        <v>3917</v>
      </c>
      <c r="B3819" t="s">
        <v>7</v>
      </c>
      <c r="C3819" s="11" t="s">
        <v>36</v>
      </c>
      <c r="D3819" t="s">
        <v>3587</v>
      </c>
      <c r="E3819">
        <v>13.3440000124276</v>
      </c>
      <c r="F3819" t="str">
        <f t="shared" si="118"/>
        <v/>
      </c>
      <c r="G3819" t="str">
        <f t="shared" si="119"/>
        <v/>
      </c>
      <c r="H3819">
        <v>1969</v>
      </c>
      <c r="I3819"/>
      <c r="J3819" s="40">
        <v>0.32666666666666666</v>
      </c>
      <c r="K3819" s="11" t="b">
        <v>0</v>
      </c>
    </row>
    <row r="3820" spans="1:11" x14ac:dyDescent="0.2">
      <c r="A3820">
        <v>3918</v>
      </c>
      <c r="B3820" t="s">
        <v>18</v>
      </c>
      <c r="C3820" s="11" t="s">
        <v>37</v>
      </c>
      <c r="D3820" t="s">
        <v>3588</v>
      </c>
      <c r="E3820">
        <v>50</v>
      </c>
      <c r="F3820" t="str">
        <f t="shared" si="118"/>
        <v/>
      </c>
      <c r="G3820" t="str">
        <f t="shared" si="119"/>
        <v/>
      </c>
      <c r="H3820">
        <v>1990</v>
      </c>
      <c r="I3820"/>
      <c r="J3820" s="40" t="s">
        <v>85</v>
      </c>
      <c r="K3820" s="11" t="b">
        <v>0</v>
      </c>
    </row>
    <row r="3821" spans="1:11" x14ac:dyDescent="0.2">
      <c r="A3821">
        <v>3919</v>
      </c>
      <c r="B3821" t="s">
        <v>18</v>
      </c>
      <c r="C3821" s="11" t="s">
        <v>37</v>
      </c>
      <c r="D3821" t="s">
        <v>3589</v>
      </c>
      <c r="E3821">
        <v>12</v>
      </c>
      <c r="F3821" t="str">
        <f t="shared" si="118"/>
        <v/>
      </c>
      <c r="G3821" t="str">
        <f t="shared" si="119"/>
        <v/>
      </c>
      <c r="H3821">
        <v>1976</v>
      </c>
      <c r="I3821"/>
      <c r="J3821" s="40" t="s">
        <v>85</v>
      </c>
      <c r="K3821" s="11" t="b">
        <v>0</v>
      </c>
    </row>
    <row r="3822" spans="1:11" x14ac:dyDescent="0.2">
      <c r="A3822">
        <v>3920</v>
      </c>
      <c r="B3822" t="s">
        <v>18</v>
      </c>
      <c r="C3822" s="11" t="s">
        <v>35</v>
      </c>
      <c r="D3822" t="s">
        <v>3590</v>
      </c>
      <c r="E3822">
        <v>60</v>
      </c>
      <c r="F3822" t="str">
        <f t="shared" si="118"/>
        <v/>
      </c>
      <c r="G3822" t="str">
        <f t="shared" si="119"/>
        <v/>
      </c>
      <c r="H3822">
        <v>1982</v>
      </c>
      <c r="I3822"/>
      <c r="J3822" s="40" t="s">
        <v>85</v>
      </c>
      <c r="K3822" s="11" t="b">
        <v>0</v>
      </c>
    </row>
    <row r="3823" spans="1:11" x14ac:dyDescent="0.2">
      <c r="A3823">
        <v>3921</v>
      </c>
      <c r="B3823" t="s">
        <v>65</v>
      </c>
      <c r="C3823" s="11" t="s">
        <v>52</v>
      </c>
      <c r="D3823" t="s">
        <v>3591</v>
      </c>
      <c r="E3823">
        <v>14</v>
      </c>
      <c r="F3823" t="str">
        <f t="shared" si="118"/>
        <v/>
      </c>
      <c r="G3823" t="str">
        <f t="shared" si="119"/>
        <v/>
      </c>
      <c r="H3823">
        <v>2006</v>
      </c>
      <c r="I3823"/>
      <c r="J3823" s="40" t="s">
        <v>85</v>
      </c>
      <c r="K3823" s="11" t="b">
        <v>0</v>
      </c>
    </row>
    <row r="3824" spans="1:11" x14ac:dyDescent="0.2">
      <c r="A3824">
        <v>3922</v>
      </c>
      <c r="B3824" t="s">
        <v>7</v>
      </c>
      <c r="C3824" s="11" t="s">
        <v>38</v>
      </c>
      <c r="D3824" t="s">
        <v>3592</v>
      </c>
      <c r="E3824">
        <v>104.64000009745401</v>
      </c>
      <c r="F3824" t="str">
        <f t="shared" si="118"/>
        <v/>
      </c>
      <c r="G3824" t="str">
        <f t="shared" si="119"/>
        <v/>
      </c>
      <c r="H3824">
        <v>1995</v>
      </c>
      <c r="I3824"/>
      <c r="J3824" s="40">
        <v>0.5</v>
      </c>
      <c r="K3824" s="11" t="b">
        <v>0</v>
      </c>
    </row>
    <row r="3825" spans="1:11" x14ac:dyDescent="0.2">
      <c r="A3825">
        <v>3923</v>
      </c>
      <c r="B3825" t="s">
        <v>18</v>
      </c>
      <c r="C3825" s="11" t="s">
        <v>37</v>
      </c>
      <c r="D3825" t="s">
        <v>3593</v>
      </c>
      <c r="E3825">
        <v>11.7</v>
      </c>
      <c r="F3825" t="str">
        <f t="shared" si="118"/>
        <v/>
      </c>
      <c r="G3825" t="str">
        <f t="shared" si="119"/>
        <v/>
      </c>
      <c r="H3825">
        <v>1987</v>
      </c>
      <c r="I3825"/>
      <c r="J3825" s="40" t="s">
        <v>85</v>
      </c>
      <c r="K3825" s="11" t="b">
        <v>0</v>
      </c>
    </row>
    <row r="3826" spans="1:11" x14ac:dyDescent="0.2">
      <c r="A3826">
        <v>3924</v>
      </c>
      <c r="B3826" t="s">
        <v>6</v>
      </c>
      <c r="C3826" s="11" t="s">
        <v>45</v>
      </c>
      <c r="D3826" t="s">
        <v>3594</v>
      </c>
      <c r="E3826">
        <v>54.404999982565599</v>
      </c>
      <c r="F3826" t="str">
        <f t="shared" si="118"/>
        <v/>
      </c>
      <c r="G3826" t="str">
        <f t="shared" si="119"/>
        <v/>
      </c>
      <c r="H3826">
        <v>1999</v>
      </c>
      <c r="I3826"/>
      <c r="J3826" s="40">
        <v>0.45181250000000001</v>
      </c>
      <c r="K3826" s="11" t="b">
        <v>1</v>
      </c>
    </row>
    <row r="3827" spans="1:11" x14ac:dyDescent="0.2">
      <c r="A3827">
        <v>3925</v>
      </c>
      <c r="B3827" t="s">
        <v>18</v>
      </c>
      <c r="C3827" s="11" t="s">
        <v>51</v>
      </c>
      <c r="D3827" t="s">
        <v>3595</v>
      </c>
      <c r="E3827">
        <v>25</v>
      </c>
      <c r="F3827" t="str">
        <f t="shared" si="118"/>
        <v/>
      </c>
      <c r="G3827" t="str">
        <f t="shared" si="119"/>
        <v/>
      </c>
      <c r="H3827">
        <v>1996</v>
      </c>
      <c r="I3827"/>
      <c r="J3827" s="40" t="s">
        <v>85</v>
      </c>
      <c r="K3827" s="11" t="b">
        <v>0</v>
      </c>
    </row>
    <row r="3828" spans="1:11" x14ac:dyDescent="0.2">
      <c r="A3828">
        <v>3926</v>
      </c>
      <c r="B3828" t="s">
        <v>18</v>
      </c>
      <c r="C3828" s="11" t="s">
        <v>51</v>
      </c>
      <c r="D3828" t="s">
        <v>3596</v>
      </c>
      <c r="E3828">
        <v>230</v>
      </c>
      <c r="F3828" t="str">
        <f t="shared" si="118"/>
        <v/>
      </c>
      <c r="G3828" t="str">
        <f t="shared" si="119"/>
        <v/>
      </c>
      <c r="H3828">
        <v>1961</v>
      </c>
      <c r="I3828"/>
      <c r="J3828" s="40" t="s">
        <v>85</v>
      </c>
      <c r="K3828" s="11" t="b">
        <v>0</v>
      </c>
    </row>
    <row r="3829" spans="1:11" x14ac:dyDescent="0.2">
      <c r="A3829">
        <v>3927</v>
      </c>
      <c r="B3829" t="s">
        <v>18</v>
      </c>
      <c r="C3829" s="11" t="s">
        <v>57</v>
      </c>
      <c r="D3829" t="s">
        <v>3597</v>
      </c>
      <c r="E3829">
        <v>63</v>
      </c>
      <c r="F3829" t="str">
        <f t="shared" si="118"/>
        <v/>
      </c>
      <c r="G3829" t="str">
        <f t="shared" si="119"/>
        <v/>
      </c>
      <c r="H3829">
        <v>1959</v>
      </c>
      <c r="I3829"/>
      <c r="J3829" s="40" t="s">
        <v>85</v>
      </c>
      <c r="K3829" s="11" t="b">
        <v>0</v>
      </c>
    </row>
    <row r="3830" spans="1:11" x14ac:dyDescent="0.2">
      <c r="A3830">
        <v>3928</v>
      </c>
      <c r="B3830" t="s">
        <v>18</v>
      </c>
      <c r="C3830" s="11" t="s">
        <v>50</v>
      </c>
      <c r="D3830" t="s">
        <v>3598</v>
      </c>
      <c r="E3830">
        <v>501.7</v>
      </c>
      <c r="F3830" t="str">
        <f t="shared" si="118"/>
        <v/>
      </c>
      <c r="G3830" t="str">
        <f t="shared" si="119"/>
        <v/>
      </c>
      <c r="H3830">
        <v>1980</v>
      </c>
      <c r="I3830"/>
      <c r="J3830" s="40" t="s">
        <v>85</v>
      </c>
      <c r="K3830" s="11" t="b">
        <v>0</v>
      </c>
    </row>
    <row r="3831" spans="1:11" x14ac:dyDescent="0.2">
      <c r="A3831">
        <v>3929</v>
      </c>
      <c r="B3831" t="s">
        <v>18</v>
      </c>
      <c r="C3831" s="11" t="s">
        <v>35</v>
      </c>
      <c r="D3831" t="s">
        <v>3599</v>
      </c>
      <c r="E3831">
        <v>1120</v>
      </c>
      <c r="F3831" t="str">
        <f t="shared" si="118"/>
        <v/>
      </c>
      <c r="G3831" t="str">
        <f t="shared" si="119"/>
        <v/>
      </c>
      <c r="H3831">
        <v>1977</v>
      </c>
      <c r="I3831"/>
      <c r="J3831" s="40" t="s">
        <v>85</v>
      </c>
      <c r="K3831" s="11" t="b">
        <v>0</v>
      </c>
    </row>
    <row r="3832" spans="1:11" x14ac:dyDescent="0.2">
      <c r="A3832">
        <v>3930</v>
      </c>
      <c r="B3832" t="s">
        <v>7</v>
      </c>
      <c r="C3832" s="11" t="s">
        <v>52</v>
      </c>
      <c r="D3832" t="s">
        <v>3600</v>
      </c>
      <c r="E3832">
        <v>773.18400072008399</v>
      </c>
      <c r="F3832" t="str">
        <f t="shared" si="118"/>
        <v/>
      </c>
      <c r="G3832" t="str">
        <f t="shared" si="119"/>
        <v/>
      </c>
      <c r="H3832">
        <v>2007</v>
      </c>
      <c r="I3832"/>
      <c r="J3832" s="40">
        <v>0.57999999999999996</v>
      </c>
      <c r="K3832" s="11" t="b">
        <v>0</v>
      </c>
    </row>
    <row r="3833" spans="1:11" x14ac:dyDescent="0.2">
      <c r="A3833">
        <v>3931</v>
      </c>
      <c r="B3833" t="s">
        <v>18</v>
      </c>
      <c r="C3833" s="11" t="s">
        <v>49</v>
      </c>
      <c r="D3833" t="s">
        <v>3601</v>
      </c>
      <c r="E3833">
        <v>11.7</v>
      </c>
      <c r="F3833" t="str">
        <f t="shared" si="118"/>
        <v/>
      </c>
      <c r="G3833" t="str">
        <f t="shared" si="119"/>
        <v/>
      </c>
      <c r="H3833">
        <v>1990</v>
      </c>
      <c r="I3833"/>
      <c r="J3833" s="40" t="s">
        <v>85</v>
      </c>
      <c r="K3833" s="11" t="b">
        <v>0</v>
      </c>
    </row>
    <row r="3834" spans="1:11" x14ac:dyDescent="0.2">
      <c r="A3834">
        <v>3932</v>
      </c>
      <c r="B3834" t="s">
        <v>7</v>
      </c>
      <c r="C3834" s="11" t="s">
        <v>50</v>
      </c>
      <c r="D3834" t="s">
        <v>3602</v>
      </c>
      <c r="E3834">
        <v>787.20000073313702</v>
      </c>
      <c r="F3834" t="str">
        <f t="shared" si="118"/>
        <v/>
      </c>
      <c r="G3834" t="str">
        <f t="shared" si="119"/>
        <v/>
      </c>
      <c r="H3834">
        <v>2009</v>
      </c>
      <c r="I3834"/>
      <c r="J3834" s="40">
        <v>0.59333333333333327</v>
      </c>
      <c r="K3834" s="11" t="b">
        <v>1</v>
      </c>
    </row>
    <row r="3835" spans="1:11" x14ac:dyDescent="0.2">
      <c r="A3835">
        <v>3933</v>
      </c>
      <c r="B3835" t="s">
        <v>8</v>
      </c>
      <c r="C3835" s="11" t="s">
        <v>50</v>
      </c>
      <c r="D3835" t="s">
        <v>3602</v>
      </c>
      <c r="E3835">
        <v>144.06000006571401</v>
      </c>
      <c r="F3835" t="str">
        <f t="shared" si="118"/>
        <v/>
      </c>
      <c r="G3835" t="str">
        <f t="shared" si="119"/>
        <v/>
      </c>
      <c r="H3835">
        <v>1977</v>
      </c>
      <c r="I3835"/>
      <c r="J3835" s="40">
        <v>0.31719999999999998</v>
      </c>
      <c r="K3835" s="11" t="b">
        <v>0</v>
      </c>
    </row>
    <row r="3836" spans="1:11" x14ac:dyDescent="0.2">
      <c r="A3836">
        <v>3934</v>
      </c>
      <c r="B3836" t="s">
        <v>67</v>
      </c>
      <c r="C3836" s="11" t="s">
        <v>50</v>
      </c>
      <c r="D3836" t="s">
        <v>3602</v>
      </c>
      <c r="E3836">
        <v>340.80000031739502</v>
      </c>
      <c r="F3836" t="str">
        <f t="shared" si="118"/>
        <v/>
      </c>
      <c r="G3836" t="str">
        <f t="shared" si="119"/>
        <v/>
      </c>
      <c r="H3836">
        <v>1992</v>
      </c>
      <c r="I3836"/>
      <c r="J3836" s="40">
        <v>0.4395</v>
      </c>
      <c r="K3836" s="11" t="b">
        <v>1</v>
      </c>
    </row>
    <row r="3837" spans="1:11" x14ac:dyDescent="0.2">
      <c r="A3837">
        <v>3935</v>
      </c>
      <c r="B3837" t="s">
        <v>21</v>
      </c>
      <c r="C3837" s="11" t="s">
        <v>50</v>
      </c>
      <c r="D3837" t="s">
        <v>3603</v>
      </c>
      <c r="E3837">
        <v>24.5</v>
      </c>
      <c r="F3837" t="str">
        <f t="shared" si="118"/>
        <v/>
      </c>
      <c r="G3837" t="str">
        <f t="shared" si="119"/>
        <v/>
      </c>
      <c r="H3837">
        <v>2006</v>
      </c>
      <c r="I3837"/>
      <c r="J3837" s="40" t="s">
        <v>85</v>
      </c>
      <c r="K3837" s="11" t="b">
        <v>0</v>
      </c>
    </row>
    <row r="3838" spans="1:11" x14ac:dyDescent="0.2">
      <c r="A3838">
        <v>3936</v>
      </c>
      <c r="B3838" t="s">
        <v>21</v>
      </c>
      <c r="C3838" s="11" t="s">
        <v>36</v>
      </c>
      <c r="D3838" t="s">
        <v>3604</v>
      </c>
      <c r="E3838">
        <v>33.6</v>
      </c>
      <c r="F3838" t="str">
        <f t="shared" si="118"/>
        <v/>
      </c>
      <c r="G3838" t="str">
        <f t="shared" si="119"/>
        <v/>
      </c>
      <c r="H3838">
        <v>1976</v>
      </c>
      <c r="I3838"/>
      <c r="J3838" s="40" t="s">
        <v>85</v>
      </c>
      <c r="K3838" s="11" t="b">
        <v>1</v>
      </c>
    </row>
    <row r="3839" spans="1:11" x14ac:dyDescent="0.2">
      <c r="A3839">
        <v>3937</v>
      </c>
      <c r="B3839" t="s">
        <v>6</v>
      </c>
      <c r="C3839" s="11" t="s">
        <v>60</v>
      </c>
      <c r="D3839" t="s">
        <v>3605</v>
      </c>
      <c r="E3839">
        <v>1162.4999996274701</v>
      </c>
      <c r="F3839" t="str">
        <f t="shared" si="118"/>
        <v/>
      </c>
      <c r="G3839" t="str">
        <f t="shared" si="119"/>
        <v/>
      </c>
      <c r="H3839">
        <v>1985</v>
      </c>
      <c r="I3839"/>
      <c r="J3839" s="40">
        <v>0.40718749999999998</v>
      </c>
      <c r="K3839" s="11" t="b">
        <v>0</v>
      </c>
    </row>
    <row r="3840" spans="1:11" x14ac:dyDescent="0.2">
      <c r="A3840">
        <v>3938</v>
      </c>
      <c r="B3840" t="s">
        <v>9</v>
      </c>
      <c r="C3840" s="11" t="s">
        <v>60</v>
      </c>
      <c r="D3840" t="s">
        <v>3605</v>
      </c>
      <c r="E3840">
        <v>16.464000007510201</v>
      </c>
      <c r="F3840" t="str">
        <f t="shared" si="118"/>
        <v/>
      </c>
      <c r="G3840" t="str">
        <f t="shared" si="119"/>
        <v/>
      </c>
      <c r="H3840">
        <v>1977</v>
      </c>
      <c r="I3840"/>
      <c r="J3840" s="40">
        <v>0.31719999999999998</v>
      </c>
      <c r="K3840" s="11" t="b">
        <v>0</v>
      </c>
    </row>
    <row r="3841" spans="1:11" x14ac:dyDescent="0.2">
      <c r="A3841">
        <v>3939</v>
      </c>
      <c r="B3841" t="s">
        <v>9</v>
      </c>
      <c r="C3841" s="11" t="s">
        <v>60</v>
      </c>
      <c r="D3841" t="s">
        <v>3606</v>
      </c>
      <c r="E3841">
        <v>80.360000036656899</v>
      </c>
      <c r="F3841" t="str">
        <f t="shared" si="118"/>
        <v/>
      </c>
      <c r="G3841" t="str">
        <f t="shared" si="119"/>
        <v/>
      </c>
      <c r="H3841">
        <v>2009</v>
      </c>
      <c r="I3841"/>
      <c r="J3841" s="40">
        <v>0.40039999999999998</v>
      </c>
      <c r="K3841" s="11" t="b">
        <v>1</v>
      </c>
    </row>
    <row r="3842" spans="1:11" x14ac:dyDescent="0.2">
      <c r="A3842">
        <v>3940</v>
      </c>
      <c r="B3842" t="s">
        <v>67</v>
      </c>
      <c r="C3842" s="11" t="s">
        <v>60</v>
      </c>
      <c r="D3842" t="s">
        <v>3606</v>
      </c>
      <c r="E3842">
        <v>63.360000059008598</v>
      </c>
      <c r="F3842" t="str">
        <f t="shared" ref="F3842:F3905" si="120">IF(B3842="PSP",E3842,"")</f>
        <v/>
      </c>
      <c r="G3842" t="str">
        <f t="shared" ref="G3842:G3905" si="121">IF(B3842="PSP",E3842*8,"")</f>
        <v/>
      </c>
      <c r="H3842">
        <v>1976</v>
      </c>
      <c r="I3842"/>
      <c r="J3842" s="40">
        <v>0.38850000000000001</v>
      </c>
      <c r="K3842" s="11" t="b">
        <v>1</v>
      </c>
    </row>
    <row r="3843" spans="1:11" x14ac:dyDescent="0.2">
      <c r="A3843">
        <v>3942</v>
      </c>
      <c r="B3843" t="s">
        <v>67</v>
      </c>
      <c r="C3843" s="11" t="s">
        <v>55</v>
      </c>
      <c r="D3843" t="s">
        <v>3607</v>
      </c>
      <c r="E3843">
        <v>403.20000037550898</v>
      </c>
      <c r="F3843" t="str">
        <f t="shared" si="120"/>
        <v/>
      </c>
      <c r="G3843" t="str">
        <f t="shared" si="121"/>
        <v/>
      </c>
      <c r="H3843">
        <v>1970</v>
      </c>
      <c r="I3843"/>
      <c r="J3843" s="40">
        <v>0.36937500000000001</v>
      </c>
      <c r="K3843" s="11" t="b">
        <v>0</v>
      </c>
    </row>
    <row r="3844" spans="1:11" x14ac:dyDescent="0.2">
      <c r="A3844">
        <v>3943</v>
      </c>
      <c r="B3844" t="s">
        <v>67</v>
      </c>
      <c r="C3844" s="11" t="s">
        <v>55</v>
      </c>
      <c r="D3844" t="s">
        <v>3608</v>
      </c>
      <c r="E3844">
        <v>33.216000030934801</v>
      </c>
      <c r="F3844" t="str">
        <f t="shared" si="120"/>
        <v/>
      </c>
      <c r="G3844" t="str">
        <f t="shared" si="121"/>
        <v/>
      </c>
      <c r="H3844">
        <v>1966</v>
      </c>
      <c r="I3844"/>
      <c r="J3844" s="40">
        <v>0.35662500000000003</v>
      </c>
      <c r="K3844" s="11" t="b">
        <v>1</v>
      </c>
    </row>
    <row r="3845" spans="1:11" x14ac:dyDescent="0.2">
      <c r="A3845">
        <v>3944</v>
      </c>
      <c r="B3845" t="s">
        <v>18</v>
      </c>
      <c r="C3845" s="11" t="s">
        <v>35</v>
      </c>
      <c r="D3845" t="s">
        <v>3609</v>
      </c>
      <c r="E3845">
        <v>180</v>
      </c>
      <c r="F3845" t="str">
        <f t="shared" si="120"/>
        <v/>
      </c>
      <c r="G3845" t="str">
        <f t="shared" si="121"/>
        <v/>
      </c>
      <c r="H3845">
        <v>1969</v>
      </c>
      <c r="I3845"/>
      <c r="J3845" s="40" t="s">
        <v>85</v>
      </c>
      <c r="K3845" s="11" t="b">
        <v>0</v>
      </c>
    </row>
    <row r="3846" spans="1:11" x14ac:dyDescent="0.2">
      <c r="A3846">
        <v>3945</v>
      </c>
      <c r="B3846" t="s">
        <v>18</v>
      </c>
      <c r="C3846" s="11" t="s">
        <v>44</v>
      </c>
      <c r="D3846" t="s">
        <v>3610</v>
      </c>
      <c r="E3846">
        <v>214</v>
      </c>
      <c r="F3846" t="str">
        <f t="shared" si="120"/>
        <v/>
      </c>
      <c r="G3846" t="str">
        <f t="shared" si="121"/>
        <v/>
      </c>
      <c r="H3846">
        <v>1975</v>
      </c>
      <c r="I3846"/>
      <c r="J3846" s="40" t="s">
        <v>85</v>
      </c>
      <c r="K3846" s="11" t="b">
        <v>0</v>
      </c>
    </row>
    <row r="3847" spans="1:11" x14ac:dyDescent="0.2">
      <c r="A3847">
        <v>3946</v>
      </c>
      <c r="B3847" t="s">
        <v>4</v>
      </c>
      <c r="C3847" s="11" t="s">
        <v>34</v>
      </c>
      <c r="D3847" t="s">
        <v>3611</v>
      </c>
      <c r="E3847">
        <v>1253.99999901652</v>
      </c>
      <c r="F3847" t="str">
        <f t="shared" si="120"/>
        <v/>
      </c>
      <c r="G3847" t="str">
        <f t="shared" si="121"/>
        <v/>
      </c>
      <c r="H3847">
        <v>1995</v>
      </c>
      <c r="I3847"/>
      <c r="J3847" s="40">
        <v>0.33</v>
      </c>
      <c r="K3847" s="11" t="b">
        <v>0</v>
      </c>
    </row>
    <row r="3848" spans="1:11" x14ac:dyDescent="0.2">
      <c r="A3848">
        <v>3947</v>
      </c>
      <c r="B3848" t="s">
        <v>65</v>
      </c>
      <c r="C3848" s="11" t="s">
        <v>37</v>
      </c>
      <c r="D3848" t="s">
        <v>3612</v>
      </c>
      <c r="E3848">
        <v>26</v>
      </c>
      <c r="F3848" t="str">
        <f t="shared" si="120"/>
        <v/>
      </c>
      <c r="G3848" t="str">
        <f t="shared" si="121"/>
        <v/>
      </c>
      <c r="H3848">
        <v>2003</v>
      </c>
      <c r="I3848"/>
      <c r="J3848" s="40" t="s">
        <v>85</v>
      </c>
      <c r="K3848" s="11" t="b">
        <v>1</v>
      </c>
    </row>
    <row r="3849" spans="1:11" x14ac:dyDescent="0.2">
      <c r="A3849">
        <v>3948</v>
      </c>
      <c r="B3849" t="s">
        <v>18</v>
      </c>
      <c r="C3849" s="11" t="s">
        <v>35</v>
      </c>
      <c r="D3849" t="s">
        <v>3613</v>
      </c>
      <c r="E3849">
        <v>55</v>
      </c>
      <c r="F3849" t="str">
        <f t="shared" si="120"/>
        <v/>
      </c>
      <c r="G3849" t="str">
        <f t="shared" si="121"/>
        <v/>
      </c>
      <c r="H3849">
        <v>1973</v>
      </c>
      <c r="I3849"/>
      <c r="J3849" s="40" t="s">
        <v>85</v>
      </c>
      <c r="K3849" s="11" t="b">
        <v>0</v>
      </c>
    </row>
    <row r="3850" spans="1:11" x14ac:dyDescent="0.2">
      <c r="A3850">
        <v>3949</v>
      </c>
      <c r="B3850" t="s">
        <v>18</v>
      </c>
      <c r="C3850" s="11" t="s">
        <v>35</v>
      </c>
      <c r="D3850" t="s">
        <v>3614</v>
      </c>
      <c r="E3850">
        <v>69</v>
      </c>
      <c r="F3850" t="str">
        <f t="shared" si="120"/>
        <v/>
      </c>
      <c r="G3850" t="str">
        <f t="shared" si="121"/>
        <v/>
      </c>
      <c r="H3850">
        <v>1984</v>
      </c>
      <c r="I3850"/>
      <c r="J3850" s="40" t="s">
        <v>85</v>
      </c>
      <c r="K3850" s="11" t="b">
        <v>0</v>
      </c>
    </row>
    <row r="3851" spans="1:11" x14ac:dyDescent="0.2">
      <c r="A3851">
        <v>3950</v>
      </c>
      <c r="B3851" t="s">
        <v>66</v>
      </c>
      <c r="C3851" s="11" t="s">
        <v>38</v>
      </c>
      <c r="D3851" t="s">
        <v>3615</v>
      </c>
      <c r="E3851">
        <v>397.44000037014501</v>
      </c>
      <c r="F3851" t="str">
        <f t="shared" si="120"/>
        <v/>
      </c>
      <c r="G3851" t="str">
        <f t="shared" si="121"/>
        <v/>
      </c>
      <c r="H3851">
        <v>1997</v>
      </c>
      <c r="I3851"/>
      <c r="J3851" s="40">
        <v>0.45543750000000005</v>
      </c>
      <c r="K3851" s="11" t="b">
        <v>1</v>
      </c>
    </row>
    <row r="3852" spans="1:11" x14ac:dyDescent="0.2">
      <c r="A3852">
        <v>3951</v>
      </c>
      <c r="B3852" t="s">
        <v>18</v>
      </c>
      <c r="C3852" s="11" t="s">
        <v>35</v>
      </c>
      <c r="D3852" t="s">
        <v>3616</v>
      </c>
      <c r="E3852">
        <v>34.46</v>
      </c>
      <c r="F3852" t="str">
        <f t="shared" si="120"/>
        <v/>
      </c>
      <c r="G3852" t="str">
        <f t="shared" si="121"/>
        <v/>
      </c>
      <c r="H3852">
        <v>1953</v>
      </c>
      <c r="I3852"/>
      <c r="J3852" s="40" t="s">
        <v>85</v>
      </c>
      <c r="K3852" s="11" t="b">
        <v>0</v>
      </c>
    </row>
    <row r="3853" spans="1:11" x14ac:dyDescent="0.2">
      <c r="A3853">
        <v>3952</v>
      </c>
      <c r="B3853" t="s">
        <v>8</v>
      </c>
      <c r="C3853" s="11" t="s">
        <v>38</v>
      </c>
      <c r="D3853" t="s">
        <v>3617</v>
      </c>
      <c r="E3853">
        <v>13.612200006209299</v>
      </c>
      <c r="F3853" t="str">
        <f t="shared" si="120"/>
        <v/>
      </c>
      <c r="G3853" t="str">
        <f t="shared" si="121"/>
        <v/>
      </c>
      <c r="H3853">
        <v>1998</v>
      </c>
      <c r="I3853"/>
      <c r="J3853" s="40">
        <v>0.37180000000000002</v>
      </c>
      <c r="K3853" s="11" t="b">
        <v>1</v>
      </c>
    </row>
    <row r="3854" spans="1:11" x14ac:dyDescent="0.2">
      <c r="A3854">
        <v>3953</v>
      </c>
      <c r="B3854" t="s">
        <v>18</v>
      </c>
      <c r="C3854" s="11" t="s">
        <v>45</v>
      </c>
      <c r="D3854" t="s">
        <v>3618</v>
      </c>
      <c r="E3854">
        <v>20.8</v>
      </c>
      <c r="F3854" t="str">
        <f t="shared" si="120"/>
        <v/>
      </c>
      <c r="G3854" t="str">
        <f t="shared" si="121"/>
        <v/>
      </c>
      <c r="H3854">
        <v>1955</v>
      </c>
      <c r="I3854"/>
      <c r="J3854" s="40" t="s">
        <v>85</v>
      </c>
      <c r="K3854" s="11" t="b">
        <v>0</v>
      </c>
    </row>
    <row r="3855" spans="1:11" x14ac:dyDescent="0.2">
      <c r="A3855">
        <v>3954</v>
      </c>
      <c r="B3855" t="s">
        <v>18</v>
      </c>
      <c r="C3855" s="11" t="s">
        <v>37</v>
      </c>
      <c r="D3855" t="s">
        <v>3619</v>
      </c>
      <c r="E3855">
        <v>45.32</v>
      </c>
      <c r="F3855" t="str">
        <f t="shared" si="120"/>
        <v/>
      </c>
      <c r="G3855" t="str">
        <f t="shared" si="121"/>
        <v/>
      </c>
      <c r="H3855">
        <v>1951</v>
      </c>
      <c r="I3855"/>
      <c r="J3855" s="40" t="s">
        <v>85</v>
      </c>
      <c r="K3855" s="11" t="b">
        <v>0</v>
      </c>
    </row>
    <row r="3856" spans="1:11" x14ac:dyDescent="0.2">
      <c r="A3856">
        <v>3955</v>
      </c>
      <c r="B3856" t="s">
        <v>21</v>
      </c>
      <c r="C3856" s="11" t="s">
        <v>37</v>
      </c>
      <c r="D3856" t="s">
        <v>3620</v>
      </c>
      <c r="E3856">
        <v>50</v>
      </c>
      <c r="F3856" t="str">
        <f t="shared" si="120"/>
        <v/>
      </c>
      <c r="G3856" t="str">
        <f t="shared" si="121"/>
        <v/>
      </c>
      <c r="H3856">
        <v>2006</v>
      </c>
      <c r="I3856"/>
      <c r="J3856" s="40" t="s">
        <v>85</v>
      </c>
      <c r="K3856" s="11" t="b">
        <v>1</v>
      </c>
    </row>
    <row r="3857" spans="1:11" x14ac:dyDescent="0.2">
      <c r="A3857">
        <v>3956</v>
      </c>
      <c r="B3857" t="s">
        <v>6</v>
      </c>
      <c r="C3857" s="11" t="s">
        <v>40</v>
      </c>
      <c r="D3857" t="s">
        <v>3621</v>
      </c>
      <c r="E3857">
        <v>455.69999985396902</v>
      </c>
      <c r="F3857" t="str">
        <f t="shared" si="120"/>
        <v/>
      </c>
      <c r="G3857" t="str">
        <f t="shared" si="121"/>
        <v/>
      </c>
      <c r="H3857">
        <v>1958</v>
      </c>
      <c r="I3857"/>
      <c r="J3857" s="40">
        <v>0.32112499999999999</v>
      </c>
      <c r="K3857" s="11" t="b">
        <v>0</v>
      </c>
    </row>
    <row r="3858" spans="1:11" x14ac:dyDescent="0.2">
      <c r="A3858">
        <v>3957</v>
      </c>
      <c r="B3858" t="s">
        <v>18</v>
      </c>
      <c r="C3858" s="11" t="s">
        <v>35</v>
      </c>
      <c r="D3858" t="s">
        <v>3622</v>
      </c>
      <c r="E3858">
        <v>72</v>
      </c>
      <c r="F3858" t="str">
        <f t="shared" si="120"/>
        <v/>
      </c>
      <c r="G3858" t="str">
        <f t="shared" si="121"/>
        <v/>
      </c>
      <c r="H3858">
        <v>1979</v>
      </c>
      <c r="I3858"/>
      <c r="J3858" s="40" t="s">
        <v>85</v>
      </c>
      <c r="K3858" s="11" t="b">
        <v>0</v>
      </c>
    </row>
    <row r="3859" spans="1:11" x14ac:dyDescent="0.2">
      <c r="A3859">
        <v>3958</v>
      </c>
      <c r="B3859" t="s">
        <v>8</v>
      </c>
      <c r="C3859" s="11" t="s">
        <v>38</v>
      </c>
      <c r="D3859" t="s">
        <v>3623</v>
      </c>
      <c r="E3859">
        <v>11.9952000054717</v>
      </c>
      <c r="F3859" t="str">
        <f t="shared" si="120"/>
        <v/>
      </c>
      <c r="G3859" t="str">
        <f t="shared" si="121"/>
        <v/>
      </c>
      <c r="H3859">
        <v>1994</v>
      </c>
      <c r="I3859"/>
      <c r="J3859" s="40">
        <v>0.3614</v>
      </c>
      <c r="K3859" s="11" t="b">
        <v>1</v>
      </c>
    </row>
    <row r="3860" spans="1:11" x14ac:dyDescent="0.2">
      <c r="A3860">
        <v>3959</v>
      </c>
      <c r="B3860" t="s">
        <v>18</v>
      </c>
      <c r="C3860" s="11" t="s">
        <v>35</v>
      </c>
      <c r="D3860" t="s">
        <v>3624</v>
      </c>
      <c r="E3860">
        <v>33</v>
      </c>
      <c r="F3860" t="str">
        <f t="shared" si="120"/>
        <v/>
      </c>
      <c r="G3860" t="str">
        <f t="shared" si="121"/>
        <v/>
      </c>
      <c r="H3860">
        <v>1965</v>
      </c>
      <c r="I3860"/>
      <c r="J3860" s="40" t="s">
        <v>85</v>
      </c>
      <c r="K3860" s="11" t="b">
        <v>0</v>
      </c>
    </row>
    <row r="3861" spans="1:11" x14ac:dyDescent="0.2">
      <c r="A3861">
        <v>3960</v>
      </c>
      <c r="B3861" t="s">
        <v>18</v>
      </c>
      <c r="C3861" s="11" t="s">
        <v>35</v>
      </c>
      <c r="D3861" t="s">
        <v>3625</v>
      </c>
      <c r="E3861">
        <v>22.5</v>
      </c>
      <c r="F3861" t="str">
        <f t="shared" si="120"/>
        <v/>
      </c>
      <c r="G3861" t="str">
        <f t="shared" si="121"/>
        <v/>
      </c>
      <c r="H3861">
        <v>1910</v>
      </c>
      <c r="I3861"/>
      <c r="J3861" s="40" t="s">
        <v>85</v>
      </c>
      <c r="K3861" s="11" t="b">
        <v>0</v>
      </c>
    </row>
    <row r="3862" spans="1:11" x14ac:dyDescent="0.2">
      <c r="A3862">
        <v>3961</v>
      </c>
      <c r="B3862" t="s">
        <v>18</v>
      </c>
      <c r="C3862" s="11" t="s">
        <v>35</v>
      </c>
      <c r="D3862" t="s">
        <v>3626</v>
      </c>
      <c r="E3862">
        <v>104</v>
      </c>
      <c r="F3862" t="str">
        <f t="shared" si="120"/>
        <v/>
      </c>
      <c r="G3862" t="str">
        <f t="shared" si="121"/>
        <v/>
      </c>
      <c r="H3862">
        <v>1997</v>
      </c>
      <c r="I3862"/>
      <c r="J3862" s="40" t="s">
        <v>85</v>
      </c>
      <c r="K3862" s="11" t="b">
        <v>0</v>
      </c>
    </row>
    <row r="3863" spans="1:11" x14ac:dyDescent="0.2">
      <c r="A3863">
        <v>3962</v>
      </c>
      <c r="B3863" t="s">
        <v>18</v>
      </c>
      <c r="C3863" s="11" t="s">
        <v>35</v>
      </c>
      <c r="D3863" t="s">
        <v>3627</v>
      </c>
      <c r="E3863">
        <v>300</v>
      </c>
      <c r="F3863" t="str">
        <f t="shared" si="120"/>
        <v/>
      </c>
      <c r="G3863" t="str">
        <f t="shared" si="121"/>
        <v/>
      </c>
      <c r="H3863">
        <v>1972</v>
      </c>
      <c r="I3863"/>
      <c r="J3863" s="40" t="s">
        <v>85</v>
      </c>
      <c r="K3863" s="11" t="b">
        <v>0</v>
      </c>
    </row>
    <row r="3864" spans="1:11" x14ac:dyDescent="0.2">
      <c r="A3864">
        <v>3963</v>
      </c>
      <c r="B3864" t="s">
        <v>18</v>
      </c>
      <c r="C3864" s="11" t="s">
        <v>55</v>
      </c>
      <c r="D3864" t="s">
        <v>3628</v>
      </c>
      <c r="E3864">
        <v>22.5</v>
      </c>
      <c r="F3864" t="str">
        <f t="shared" si="120"/>
        <v/>
      </c>
      <c r="G3864" t="str">
        <f t="shared" si="121"/>
        <v/>
      </c>
      <c r="H3864">
        <v>1970</v>
      </c>
      <c r="I3864"/>
      <c r="J3864" s="40" t="s">
        <v>85</v>
      </c>
      <c r="K3864" s="11" t="b">
        <v>0</v>
      </c>
    </row>
    <row r="3865" spans="1:11" x14ac:dyDescent="0.2">
      <c r="A3865">
        <v>3964</v>
      </c>
      <c r="B3865" t="s">
        <v>18</v>
      </c>
      <c r="C3865" s="11" t="s">
        <v>37</v>
      </c>
      <c r="D3865" t="s">
        <v>3629</v>
      </c>
      <c r="E3865">
        <v>12.5</v>
      </c>
      <c r="F3865" t="str">
        <f t="shared" si="120"/>
        <v/>
      </c>
      <c r="G3865" t="str">
        <f t="shared" si="121"/>
        <v/>
      </c>
      <c r="H3865">
        <v>1922</v>
      </c>
      <c r="I3865"/>
      <c r="J3865" s="40" t="s">
        <v>85</v>
      </c>
      <c r="K3865" s="11" t="b">
        <v>0</v>
      </c>
    </row>
    <row r="3866" spans="1:11" x14ac:dyDescent="0.2">
      <c r="A3866">
        <v>3965</v>
      </c>
      <c r="B3866" t="s">
        <v>18</v>
      </c>
      <c r="C3866" s="11" t="s">
        <v>35</v>
      </c>
      <c r="D3866" t="s">
        <v>3630</v>
      </c>
      <c r="E3866">
        <v>54.2</v>
      </c>
      <c r="F3866" t="str">
        <f t="shared" si="120"/>
        <v/>
      </c>
      <c r="G3866" t="str">
        <f t="shared" si="121"/>
        <v/>
      </c>
      <c r="H3866">
        <v>1964</v>
      </c>
      <c r="I3866"/>
      <c r="J3866" s="40" t="s">
        <v>85</v>
      </c>
      <c r="K3866" s="11" t="b">
        <v>0</v>
      </c>
    </row>
    <row r="3867" spans="1:11" x14ac:dyDescent="0.2">
      <c r="A3867">
        <v>3966</v>
      </c>
      <c r="B3867" t="s">
        <v>21</v>
      </c>
      <c r="C3867" s="11" t="s">
        <v>37</v>
      </c>
      <c r="D3867" t="s">
        <v>3631</v>
      </c>
      <c r="E3867">
        <v>85</v>
      </c>
      <c r="F3867" t="str">
        <f t="shared" si="120"/>
        <v/>
      </c>
      <c r="G3867" t="str">
        <f t="shared" si="121"/>
        <v/>
      </c>
      <c r="H3867">
        <v>1977</v>
      </c>
      <c r="I3867"/>
      <c r="J3867" s="40" t="s">
        <v>85</v>
      </c>
      <c r="K3867" s="11" t="b">
        <v>1</v>
      </c>
    </row>
    <row r="3868" spans="1:11" x14ac:dyDescent="0.2">
      <c r="A3868">
        <v>3967</v>
      </c>
      <c r="B3868" t="s">
        <v>18</v>
      </c>
      <c r="C3868" s="11" t="s">
        <v>35</v>
      </c>
      <c r="D3868" t="s">
        <v>3632</v>
      </c>
      <c r="E3868">
        <v>97</v>
      </c>
      <c r="F3868" t="str">
        <f t="shared" si="120"/>
        <v/>
      </c>
      <c r="G3868" t="str">
        <f t="shared" si="121"/>
        <v/>
      </c>
      <c r="H3868">
        <v>1983</v>
      </c>
      <c r="I3868"/>
      <c r="J3868" s="40" t="s">
        <v>85</v>
      </c>
      <c r="K3868" s="11" t="b">
        <v>0</v>
      </c>
    </row>
    <row r="3869" spans="1:11" x14ac:dyDescent="0.2">
      <c r="A3869">
        <v>3968</v>
      </c>
      <c r="B3869" t="s">
        <v>66</v>
      </c>
      <c r="C3869" s="11" t="s">
        <v>61</v>
      </c>
      <c r="D3869" t="s">
        <v>3633</v>
      </c>
      <c r="E3869">
        <v>12.4800000116229</v>
      </c>
      <c r="F3869" t="str">
        <f t="shared" si="120"/>
        <v/>
      </c>
      <c r="G3869" t="str">
        <f t="shared" si="121"/>
        <v/>
      </c>
      <c r="H3869">
        <v>1964</v>
      </c>
      <c r="I3869"/>
      <c r="J3869" s="40">
        <v>0.35025000000000001</v>
      </c>
      <c r="K3869" s="11" t="b">
        <v>0</v>
      </c>
    </row>
    <row r="3870" spans="1:11" x14ac:dyDescent="0.2">
      <c r="A3870">
        <v>3969</v>
      </c>
      <c r="B3870" t="s">
        <v>18</v>
      </c>
      <c r="C3870" s="11" t="s">
        <v>35</v>
      </c>
      <c r="D3870" t="s">
        <v>3634</v>
      </c>
      <c r="E3870">
        <v>24</v>
      </c>
      <c r="F3870" t="str">
        <f t="shared" si="120"/>
        <v/>
      </c>
      <c r="G3870" t="str">
        <f t="shared" si="121"/>
        <v/>
      </c>
      <c r="H3870">
        <v>1953</v>
      </c>
      <c r="I3870"/>
      <c r="J3870" s="40" t="s">
        <v>85</v>
      </c>
      <c r="K3870" s="11" t="b">
        <v>0</v>
      </c>
    </row>
    <row r="3871" spans="1:11" x14ac:dyDescent="0.2">
      <c r="A3871">
        <v>3970</v>
      </c>
      <c r="B3871" t="s">
        <v>21</v>
      </c>
      <c r="C3871" s="11" t="s">
        <v>38</v>
      </c>
      <c r="D3871" t="s">
        <v>3635</v>
      </c>
      <c r="E3871">
        <v>12</v>
      </c>
      <c r="F3871" t="str">
        <f t="shared" si="120"/>
        <v/>
      </c>
      <c r="G3871" t="str">
        <f t="shared" si="121"/>
        <v/>
      </c>
      <c r="H3871">
        <v>1990</v>
      </c>
      <c r="I3871"/>
      <c r="J3871" s="40" t="s">
        <v>85</v>
      </c>
      <c r="K3871" s="11" t="b">
        <v>0</v>
      </c>
    </row>
    <row r="3872" spans="1:11" x14ac:dyDescent="0.2">
      <c r="A3872">
        <v>3971</v>
      </c>
      <c r="B3872" t="s">
        <v>18</v>
      </c>
      <c r="C3872" s="11" t="s">
        <v>45</v>
      </c>
      <c r="D3872" t="s">
        <v>3636</v>
      </c>
      <c r="E3872">
        <v>144</v>
      </c>
      <c r="F3872" t="str">
        <f t="shared" si="120"/>
        <v/>
      </c>
      <c r="G3872" t="str">
        <f t="shared" si="121"/>
        <v/>
      </c>
      <c r="H3872">
        <v>1954</v>
      </c>
      <c r="I3872"/>
      <c r="J3872" s="40" t="s">
        <v>85</v>
      </c>
      <c r="K3872" s="11" t="b">
        <v>0</v>
      </c>
    </row>
    <row r="3873" spans="1:11" x14ac:dyDescent="0.2">
      <c r="A3873">
        <v>3972</v>
      </c>
      <c r="B3873" t="s">
        <v>18</v>
      </c>
      <c r="C3873" s="11" t="s">
        <v>49</v>
      </c>
      <c r="D3873" t="s">
        <v>3637</v>
      </c>
      <c r="E3873">
        <v>26</v>
      </c>
      <c r="F3873" t="str">
        <f t="shared" si="120"/>
        <v/>
      </c>
      <c r="G3873" t="str">
        <f t="shared" si="121"/>
        <v/>
      </c>
      <c r="H3873">
        <v>1981</v>
      </c>
      <c r="I3873"/>
      <c r="J3873" s="40" t="s">
        <v>85</v>
      </c>
      <c r="K3873" s="11" t="b">
        <v>0</v>
      </c>
    </row>
    <row r="3874" spans="1:11" x14ac:dyDescent="0.2">
      <c r="A3874">
        <v>3973</v>
      </c>
      <c r="B3874" t="s">
        <v>8</v>
      </c>
      <c r="C3874" s="11" t="s">
        <v>55</v>
      </c>
      <c r="D3874" t="s">
        <v>3638</v>
      </c>
      <c r="E3874">
        <v>13.230000006035</v>
      </c>
      <c r="F3874" t="str">
        <f t="shared" si="120"/>
        <v/>
      </c>
      <c r="G3874" t="str">
        <f t="shared" si="121"/>
        <v/>
      </c>
      <c r="H3874">
        <v>1994</v>
      </c>
      <c r="I3874"/>
      <c r="J3874" s="40">
        <v>0.3614</v>
      </c>
      <c r="K3874" s="11" t="b">
        <v>0</v>
      </c>
    </row>
    <row r="3875" spans="1:11" x14ac:dyDescent="0.2">
      <c r="A3875">
        <v>3974</v>
      </c>
      <c r="B3875" t="s">
        <v>18</v>
      </c>
      <c r="C3875" s="11" t="s">
        <v>35</v>
      </c>
      <c r="D3875" t="s">
        <v>3639</v>
      </c>
      <c r="E3875">
        <v>20</v>
      </c>
      <c r="F3875" t="str">
        <f t="shared" si="120"/>
        <v/>
      </c>
      <c r="G3875" t="str">
        <f t="shared" si="121"/>
        <v/>
      </c>
      <c r="H3875">
        <v>1986</v>
      </c>
      <c r="I3875"/>
      <c r="J3875" s="40" t="s">
        <v>85</v>
      </c>
      <c r="K3875" s="11" t="b">
        <v>0</v>
      </c>
    </row>
    <row r="3876" spans="1:11" x14ac:dyDescent="0.2">
      <c r="A3876">
        <v>3976</v>
      </c>
      <c r="B3876" t="s">
        <v>7</v>
      </c>
      <c r="C3876" s="11" t="s">
        <v>42</v>
      </c>
      <c r="D3876" t="s">
        <v>3640</v>
      </c>
      <c r="E3876">
        <v>835.20000077784096</v>
      </c>
      <c r="F3876" t="str">
        <f t="shared" si="120"/>
        <v/>
      </c>
      <c r="G3876" t="str">
        <f t="shared" si="121"/>
        <v/>
      </c>
      <c r="H3876">
        <v>2009</v>
      </c>
      <c r="I3876"/>
      <c r="J3876" s="40">
        <v>0.59333333333333327</v>
      </c>
      <c r="K3876" s="11" t="b">
        <v>0</v>
      </c>
    </row>
    <row r="3877" spans="1:11" x14ac:dyDescent="0.2">
      <c r="A3877">
        <v>3977</v>
      </c>
      <c r="B3877" t="s">
        <v>6</v>
      </c>
      <c r="C3877" s="11" t="s">
        <v>34</v>
      </c>
      <c r="D3877" t="s">
        <v>3641</v>
      </c>
      <c r="E3877">
        <v>27.8999999910593</v>
      </c>
      <c r="F3877" t="str">
        <f t="shared" si="120"/>
        <v/>
      </c>
      <c r="G3877" t="str">
        <f t="shared" si="121"/>
        <v/>
      </c>
      <c r="H3877">
        <v>1991</v>
      </c>
      <c r="I3877"/>
      <c r="J3877" s="40">
        <v>0.42631250000000004</v>
      </c>
      <c r="K3877" s="11" t="b">
        <v>1</v>
      </c>
    </row>
    <row r="3878" spans="1:11" x14ac:dyDescent="0.2">
      <c r="A3878">
        <v>3978</v>
      </c>
      <c r="B3878" t="s">
        <v>66</v>
      </c>
      <c r="C3878" s="11" t="s">
        <v>34</v>
      </c>
      <c r="D3878" t="s">
        <v>3641</v>
      </c>
      <c r="E3878">
        <v>45.2160000421107</v>
      </c>
      <c r="F3878" t="str">
        <f t="shared" si="120"/>
        <v/>
      </c>
      <c r="G3878" t="str">
        <f t="shared" si="121"/>
        <v/>
      </c>
      <c r="H3878">
        <v>1954</v>
      </c>
      <c r="I3878"/>
      <c r="J3878" s="40">
        <v>0.31837499999999996</v>
      </c>
      <c r="K3878" s="11" t="b">
        <v>1</v>
      </c>
    </row>
    <row r="3879" spans="1:11" x14ac:dyDescent="0.2">
      <c r="A3879">
        <v>3979</v>
      </c>
      <c r="B3879" t="s">
        <v>8</v>
      </c>
      <c r="C3879" s="11" t="s">
        <v>34</v>
      </c>
      <c r="D3879" t="s">
        <v>3641</v>
      </c>
      <c r="E3879">
        <v>28.8120000131428</v>
      </c>
      <c r="F3879" t="str">
        <f t="shared" si="120"/>
        <v/>
      </c>
      <c r="G3879" t="str">
        <f t="shared" si="121"/>
        <v/>
      </c>
      <c r="H3879">
        <v>1981</v>
      </c>
      <c r="I3879"/>
      <c r="J3879" s="40">
        <v>0.3276</v>
      </c>
      <c r="K3879" s="11" t="b">
        <v>1</v>
      </c>
    </row>
    <row r="3880" spans="1:11" x14ac:dyDescent="0.2">
      <c r="A3880">
        <v>3980</v>
      </c>
      <c r="B3880" t="s">
        <v>65</v>
      </c>
      <c r="C3880" s="11" t="s">
        <v>34</v>
      </c>
      <c r="D3880" t="s">
        <v>3641</v>
      </c>
      <c r="E3880">
        <v>12.7</v>
      </c>
      <c r="F3880" t="str">
        <f t="shared" si="120"/>
        <v/>
      </c>
      <c r="G3880" t="str">
        <f t="shared" si="121"/>
        <v/>
      </c>
      <c r="H3880">
        <v>2002</v>
      </c>
      <c r="I3880"/>
      <c r="J3880" s="40" t="s">
        <v>85</v>
      </c>
      <c r="K3880" s="11" t="b">
        <v>1</v>
      </c>
    </row>
    <row r="3881" spans="1:11" x14ac:dyDescent="0.2">
      <c r="A3881">
        <v>3981</v>
      </c>
      <c r="B3881" t="s">
        <v>18</v>
      </c>
      <c r="C3881" s="11" t="s">
        <v>34</v>
      </c>
      <c r="D3881" t="s">
        <v>3642</v>
      </c>
      <c r="E3881">
        <v>130.44999999999999</v>
      </c>
      <c r="F3881" t="str">
        <f t="shared" si="120"/>
        <v/>
      </c>
      <c r="G3881" t="str">
        <f t="shared" si="121"/>
        <v/>
      </c>
      <c r="H3881">
        <v>1950</v>
      </c>
      <c r="I3881"/>
      <c r="J3881" s="40" t="s">
        <v>85</v>
      </c>
      <c r="K3881" s="11" t="b">
        <v>0</v>
      </c>
    </row>
    <row r="3882" spans="1:11" x14ac:dyDescent="0.2">
      <c r="A3882">
        <v>3982</v>
      </c>
      <c r="B3882" t="s">
        <v>66</v>
      </c>
      <c r="C3882" s="11" t="s">
        <v>42</v>
      </c>
      <c r="D3882" t="s">
        <v>3643</v>
      </c>
      <c r="E3882">
        <v>36.480000033974598</v>
      </c>
      <c r="F3882" t="str">
        <f t="shared" si="120"/>
        <v/>
      </c>
      <c r="G3882" t="str">
        <f t="shared" si="121"/>
        <v/>
      </c>
      <c r="H3882">
        <v>2005</v>
      </c>
      <c r="I3882"/>
      <c r="J3882" s="40">
        <v>0.48093750000000002</v>
      </c>
      <c r="K3882" s="11" t="b">
        <v>0</v>
      </c>
    </row>
    <row r="3883" spans="1:11" x14ac:dyDescent="0.2">
      <c r="A3883">
        <v>3983</v>
      </c>
      <c r="B3883" t="s">
        <v>8</v>
      </c>
      <c r="C3883" s="11" t="s">
        <v>42</v>
      </c>
      <c r="D3883" t="s">
        <v>3643</v>
      </c>
      <c r="E3883">
        <v>29.400000013410999</v>
      </c>
      <c r="F3883" t="str">
        <f t="shared" si="120"/>
        <v/>
      </c>
      <c r="G3883" t="str">
        <f t="shared" si="121"/>
        <v/>
      </c>
      <c r="H3883">
        <v>2007</v>
      </c>
      <c r="I3883"/>
      <c r="J3883" s="40">
        <v>0.39519999999999994</v>
      </c>
      <c r="K3883" s="11" t="b">
        <v>1</v>
      </c>
    </row>
    <row r="3884" spans="1:11" x14ac:dyDescent="0.2">
      <c r="A3884">
        <v>3984</v>
      </c>
      <c r="B3884" t="s">
        <v>18</v>
      </c>
      <c r="C3884" s="11" t="s">
        <v>35</v>
      </c>
      <c r="D3884" t="s">
        <v>3644</v>
      </c>
      <c r="E3884">
        <v>21</v>
      </c>
      <c r="F3884" t="str">
        <f t="shared" si="120"/>
        <v/>
      </c>
      <c r="G3884" t="str">
        <f t="shared" si="121"/>
        <v/>
      </c>
      <c r="H3884">
        <v>1983</v>
      </c>
      <c r="I3884"/>
      <c r="J3884" s="40" t="s">
        <v>85</v>
      </c>
      <c r="K3884" s="11" t="b">
        <v>0</v>
      </c>
    </row>
    <row r="3885" spans="1:11" x14ac:dyDescent="0.2">
      <c r="A3885">
        <v>3985</v>
      </c>
      <c r="B3885" t="s">
        <v>18</v>
      </c>
      <c r="C3885" s="11" t="s">
        <v>35</v>
      </c>
      <c r="D3885" t="s">
        <v>3645</v>
      </c>
      <c r="E3885">
        <v>19.600000000000001</v>
      </c>
      <c r="F3885" t="str">
        <f t="shared" si="120"/>
        <v/>
      </c>
      <c r="G3885" t="str">
        <f t="shared" si="121"/>
        <v/>
      </c>
      <c r="H3885">
        <v>1970</v>
      </c>
      <c r="I3885"/>
      <c r="J3885" s="40" t="s">
        <v>85</v>
      </c>
      <c r="K3885" s="11" t="b">
        <v>0</v>
      </c>
    </row>
    <row r="3886" spans="1:11" x14ac:dyDescent="0.2">
      <c r="A3886">
        <v>3986</v>
      </c>
      <c r="B3886" t="s">
        <v>18</v>
      </c>
      <c r="C3886" s="11" t="s">
        <v>35</v>
      </c>
      <c r="D3886" t="s">
        <v>3646</v>
      </c>
      <c r="E3886">
        <v>24</v>
      </c>
      <c r="F3886" t="str">
        <f t="shared" si="120"/>
        <v/>
      </c>
      <c r="G3886" t="str">
        <f t="shared" si="121"/>
        <v/>
      </c>
      <c r="H3886">
        <v>1985</v>
      </c>
      <c r="I3886"/>
      <c r="J3886" s="40" t="s">
        <v>85</v>
      </c>
      <c r="K3886" s="11" t="b">
        <v>0</v>
      </c>
    </row>
    <row r="3887" spans="1:11" x14ac:dyDescent="0.2">
      <c r="A3887">
        <v>3987</v>
      </c>
      <c r="B3887" t="s">
        <v>18</v>
      </c>
      <c r="C3887" s="11" t="s">
        <v>63</v>
      </c>
      <c r="D3887" t="s">
        <v>3647</v>
      </c>
      <c r="E3887">
        <v>10.4</v>
      </c>
      <c r="F3887" t="str">
        <f t="shared" si="120"/>
        <v/>
      </c>
      <c r="G3887" t="str">
        <f t="shared" si="121"/>
        <v/>
      </c>
      <c r="H3887">
        <v>2010</v>
      </c>
      <c r="I3887"/>
      <c r="J3887" s="40" t="s">
        <v>85</v>
      </c>
      <c r="K3887" s="11" t="b">
        <v>0</v>
      </c>
    </row>
    <row r="3888" spans="1:11" x14ac:dyDescent="0.2">
      <c r="A3888">
        <v>3988</v>
      </c>
      <c r="B3888" t="s">
        <v>7</v>
      </c>
      <c r="C3888" s="11" t="s">
        <v>34</v>
      </c>
      <c r="D3888" t="s">
        <v>3648</v>
      </c>
      <c r="E3888">
        <v>49.920000046491602</v>
      </c>
      <c r="F3888" t="str">
        <f t="shared" si="120"/>
        <v/>
      </c>
      <c r="G3888" t="str">
        <f t="shared" si="121"/>
        <v/>
      </c>
      <c r="H3888">
        <v>1998</v>
      </c>
      <c r="I3888"/>
      <c r="J3888" s="40">
        <v>0.52</v>
      </c>
      <c r="K3888" s="11" t="b">
        <v>0</v>
      </c>
    </row>
    <row r="3889" spans="1:11" x14ac:dyDescent="0.2">
      <c r="A3889">
        <v>3989</v>
      </c>
      <c r="B3889" t="s">
        <v>66</v>
      </c>
      <c r="C3889" s="11" t="s">
        <v>44</v>
      </c>
      <c r="D3889" t="s">
        <v>3649</v>
      </c>
      <c r="E3889">
        <v>10.5600000098348</v>
      </c>
      <c r="F3889" t="str">
        <f t="shared" si="120"/>
        <v/>
      </c>
      <c r="G3889" t="str">
        <f t="shared" si="121"/>
        <v/>
      </c>
      <c r="H3889">
        <v>1968</v>
      </c>
      <c r="I3889"/>
      <c r="J3889" s="40">
        <v>0.36299999999999999</v>
      </c>
      <c r="K3889" s="11" t="b">
        <v>1</v>
      </c>
    </row>
    <row r="3890" spans="1:11" x14ac:dyDescent="0.2">
      <c r="A3890">
        <v>3990</v>
      </c>
      <c r="B3890" t="s">
        <v>8</v>
      </c>
      <c r="C3890" s="11" t="s">
        <v>35</v>
      </c>
      <c r="D3890" t="s">
        <v>3650</v>
      </c>
      <c r="E3890">
        <v>210.70000009611201</v>
      </c>
      <c r="F3890" t="str">
        <f t="shared" si="120"/>
        <v/>
      </c>
      <c r="G3890" t="str">
        <f t="shared" si="121"/>
        <v/>
      </c>
      <c r="H3890">
        <v>2007</v>
      </c>
      <c r="I3890"/>
      <c r="J3890" s="40">
        <v>0.39519999999999994</v>
      </c>
      <c r="K3890" s="11" t="b">
        <v>1</v>
      </c>
    </row>
    <row r="3891" spans="1:11" x14ac:dyDescent="0.2">
      <c r="A3891">
        <v>3991</v>
      </c>
      <c r="B3891" t="s">
        <v>65</v>
      </c>
      <c r="C3891" s="11" t="s">
        <v>44</v>
      </c>
      <c r="D3891" t="s">
        <v>3651</v>
      </c>
      <c r="E3891">
        <v>32</v>
      </c>
      <c r="F3891" t="str">
        <f t="shared" si="120"/>
        <v/>
      </c>
      <c r="G3891" t="str">
        <f t="shared" si="121"/>
        <v/>
      </c>
      <c r="H3891">
        <v>2000</v>
      </c>
      <c r="I3891"/>
      <c r="J3891" s="40" t="s">
        <v>85</v>
      </c>
      <c r="K3891" s="11" t="b">
        <v>0</v>
      </c>
    </row>
    <row r="3892" spans="1:11" x14ac:dyDescent="0.2">
      <c r="A3892">
        <v>3992</v>
      </c>
      <c r="B3892" t="s">
        <v>18</v>
      </c>
      <c r="C3892" s="11" t="s">
        <v>35</v>
      </c>
      <c r="D3892" t="s">
        <v>3652</v>
      </c>
      <c r="E3892">
        <v>36.799999999999997</v>
      </c>
      <c r="F3892" t="str">
        <f t="shared" si="120"/>
        <v/>
      </c>
      <c r="G3892" t="str">
        <f t="shared" si="121"/>
        <v/>
      </c>
      <c r="H3892">
        <v>1968</v>
      </c>
      <c r="I3892"/>
      <c r="J3892" s="40" t="s">
        <v>85</v>
      </c>
      <c r="K3892" s="11" t="b">
        <v>0</v>
      </c>
    </row>
    <row r="3893" spans="1:11" x14ac:dyDescent="0.2">
      <c r="A3893">
        <v>3993</v>
      </c>
      <c r="B3893" t="s">
        <v>18</v>
      </c>
      <c r="C3893" s="11" t="s">
        <v>51</v>
      </c>
      <c r="D3893" t="s">
        <v>3653</v>
      </c>
      <c r="E3893">
        <v>80</v>
      </c>
      <c r="F3893" t="str">
        <f t="shared" si="120"/>
        <v/>
      </c>
      <c r="G3893" t="str">
        <f t="shared" si="121"/>
        <v/>
      </c>
      <c r="H3893">
        <v>1961</v>
      </c>
      <c r="I3893"/>
      <c r="J3893" s="40" t="s">
        <v>85</v>
      </c>
      <c r="K3893" s="11" t="b">
        <v>0</v>
      </c>
    </row>
    <row r="3894" spans="1:11" x14ac:dyDescent="0.2">
      <c r="A3894">
        <v>3994</v>
      </c>
      <c r="B3894" t="s">
        <v>18</v>
      </c>
      <c r="C3894" s="11" t="s">
        <v>57</v>
      </c>
      <c r="D3894" t="s">
        <v>3654</v>
      </c>
      <c r="E3894">
        <v>38.4</v>
      </c>
      <c r="F3894" t="str">
        <f t="shared" si="120"/>
        <v/>
      </c>
      <c r="G3894" t="str">
        <f t="shared" si="121"/>
        <v/>
      </c>
      <c r="H3894">
        <v>1971</v>
      </c>
      <c r="I3894"/>
      <c r="J3894" s="40" t="s">
        <v>85</v>
      </c>
      <c r="K3894" s="11" t="b">
        <v>0</v>
      </c>
    </row>
    <row r="3895" spans="1:11" x14ac:dyDescent="0.2">
      <c r="A3895">
        <v>3995</v>
      </c>
      <c r="B3895" t="s">
        <v>18</v>
      </c>
      <c r="C3895" s="11" t="s">
        <v>57</v>
      </c>
      <c r="D3895" t="s">
        <v>3655</v>
      </c>
      <c r="E3895">
        <v>28.8</v>
      </c>
      <c r="F3895" t="str">
        <f t="shared" si="120"/>
        <v/>
      </c>
      <c r="G3895" t="str">
        <f t="shared" si="121"/>
        <v/>
      </c>
      <c r="H3895">
        <v>1961</v>
      </c>
      <c r="I3895"/>
      <c r="J3895" s="40" t="s">
        <v>85</v>
      </c>
      <c r="K3895" s="11" t="b">
        <v>0</v>
      </c>
    </row>
    <row r="3896" spans="1:11" x14ac:dyDescent="0.2">
      <c r="A3896">
        <v>3996</v>
      </c>
      <c r="B3896" t="s">
        <v>6</v>
      </c>
      <c r="C3896" s="11" t="s">
        <v>44</v>
      </c>
      <c r="D3896" t="s">
        <v>3656</v>
      </c>
      <c r="E3896">
        <v>11.9039999961853</v>
      </c>
      <c r="F3896" t="str">
        <f t="shared" si="120"/>
        <v/>
      </c>
      <c r="G3896" t="str">
        <f t="shared" si="121"/>
        <v/>
      </c>
      <c r="H3896">
        <v>1953</v>
      </c>
      <c r="I3896"/>
      <c r="J3896" s="40">
        <v>0.3051875</v>
      </c>
      <c r="K3896" s="11" t="b">
        <v>1</v>
      </c>
    </row>
    <row r="3897" spans="1:11" x14ac:dyDescent="0.2">
      <c r="A3897">
        <v>3997</v>
      </c>
      <c r="B3897" t="s">
        <v>9</v>
      </c>
      <c r="C3897" s="11" t="s">
        <v>44</v>
      </c>
      <c r="D3897" t="s">
        <v>3656</v>
      </c>
      <c r="E3897">
        <v>46.060000021010602</v>
      </c>
      <c r="F3897" t="str">
        <f t="shared" si="120"/>
        <v/>
      </c>
      <c r="G3897" t="str">
        <f t="shared" si="121"/>
        <v/>
      </c>
      <c r="H3897">
        <v>1979</v>
      </c>
      <c r="I3897"/>
      <c r="J3897" s="40">
        <v>0.32240000000000002</v>
      </c>
      <c r="K3897" s="11" t="b">
        <v>0</v>
      </c>
    </row>
    <row r="3898" spans="1:11" x14ac:dyDescent="0.2">
      <c r="A3898">
        <v>3998</v>
      </c>
      <c r="B3898" t="s">
        <v>8</v>
      </c>
      <c r="C3898" s="11" t="s">
        <v>44</v>
      </c>
      <c r="D3898" t="s">
        <v>3657</v>
      </c>
      <c r="E3898">
        <v>41.160000018775499</v>
      </c>
      <c r="F3898" t="str">
        <f t="shared" si="120"/>
        <v/>
      </c>
      <c r="G3898" t="str">
        <f t="shared" si="121"/>
        <v/>
      </c>
      <c r="H3898">
        <v>2000</v>
      </c>
      <c r="I3898"/>
      <c r="J3898" s="40">
        <v>0.377</v>
      </c>
      <c r="K3898" s="11" t="b">
        <v>1</v>
      </c>
    </row>
    <row r="3899" spans="1:11" x14ac:dyDescent="0.2">
      <c r="A3899">
        <v>3999</v>
      </c>
      <c r="B3899" t="s">
        <v>18</v>
      </c>
      <c r="C3899" s="11" t="s">
        <v>37</v>
      </c>
      <c r="D3899" t="s">
        <v>3658</v>
      </c>
      <c r="E3899">
        <v>18.8</v>
      </c>
      <c r="F3899" t="str">
        <f t="shared" si="120"/>
        <v/>
      </c>
      <c r="G3899" t="str">
        <f t="shared" si="121"/>
        <v/>
      </c>
      <c r="H3899">
        <v>1979</v>
      </c>
      <c r="I3899"/>
      <c r="J3899" s="40" t="s">
        <v>85</v>
      </c>
      <c r="K3899" s="11" t="b">
        <v>0</v>
      </c>
    </row>
    <row r="3900" spans="1:11" x14ac:dyDescent="0.2">
      <c r="A3900">
        <v>4000</v>
      </c>
      <c r="B3900" t="s">
        <v>66</v>
      </c>
      <c r="C3900" s="11" t="s">
        <v>58</v>
      </c>
      <c r="D3900" t="s">
        <v>3659</v>
      </c>
      <c r="E3900">
        <v>12.3744000115246</v>
      </c>
      <c r="F3900" t="str">
        <f t="shared" si="120"/>
        <v/>
      </c>
      <c r="G3900" t="str">
        <f t="shared" si="121"/>
        <v/>
      </c>
      <c r="H3900">
        <v>1989</v>
      </c>
      <c r="I3900"/>
      <c r="J3900" s="40">
        <v>0.42993749999999997</v>
      </c>
      <c r="K3900" s="11" t="b">
        <v>1</v>
      </c>
    </row>
    <row r="3901" spans="1:11" x14ac:dyDescent="0.2">
      <c r="A3901">
        <v>4001</v>
      </c>
      <c r="B3901" t="s">
        <v>18</v>
      </c>
      <c r="C3901" s="11" t="s">
        <v>50</v>
      </c>
      <c r="D3901" t="s">
        <v>3660</v>
      </c>
      <c r="E3901">
        <v>11.7</v>
      </c>
      <c r="F3901" t="str">
        <f t="shared" si="120"/>
        <v/>
      </c>
      <c r="G3901" t="str">
        <f t="shared" si="121"/>
        <v/>
      </c>
      <c r="H3901">
        <v>1987</v>
      </c>
      <c r="I3901"/>
      <c r="J3901" s="40" t="s">
        <v>85</v>
      </c>
      <c r="K3901" s="11" t="b">
        <v>0</v>
      </c>
    </row>
    <row r="3902" spans="1:11" x14ac:dyDescent="0.2">
      <c r="A3902">
        <v>4002</v>
      </c>
      <c r="B3902" t="s">
        <v>18</v>
      </c>
      <c r="C3902" s="11" t="s">
        <v>35</v>
      </c>
      <c r="D3902" t="s">
        <v>3661</v>
      </c>
      <c r="E3902">
        <v>25.7</v>
      </c>
      <c r="F3902" t="str">
        <f t="shared" si="120"/>
        <v/>
      </c>
      <c r="G3902" t="str">
        <f t="shared" si="121"/>
        <v/>
      </c>
      <c r="H3902">
        <v>1964</v>
      </c>
      <c r="I3902"/>
      <c r="J3902" s="40" t="s">
        <v>85</v>
      </c>
      <c r="K3902" s="11" t="b">
        <v>0</v>
      </c>
    </row>
    <row r="3903" spans="1:11" x14ac:dyDescent="0.2">
      <c r="A3903">
        <v>4003</v>
      </c>
      <c r="B3903" t="s">
        <v>18</v>
      </c>
      <c r="C3903" s="11" t="s">
        <v>35</v>
      </c>
      <c r="D3903" t="s">
        <v>3662</v>
      </c>
      <c r="E3903">
        <v>202</v>
      </c>
      <c r="F3903" t="str">
        <f t="shared" si="120"/>
        <v/>
      </c>
      <c r="G3903" t="str">
        <f t="shared" si="121"/>
        <v/>
      </c>
      <c r="H3903">
        <v>1924</v>
      </c>
      <c r="I3903"/>
      <c r="J3903" s="40" t="s">
        <v>85</v>
      </c>
      <c r="K3903" s="11" t="b">
        <v>0</v>
      </c>
    </row>
    <row r="3904" spans="1:11" x14ac:dyDescent="0.2">
      <c r="A3904">
        <v>4004</v>
      </c>
      <c r="B3904" t="s">
        <v>18</v>
      </c>
      <c r="C3904" s="11" t="s">
        <v>35</v>
      </c>
      <c r="D3904" t="s">
        <v>3663</v>
      </c>
      <c r="E3904">
        <v>200</v>
      </c>
      <c r="F3904" t="str">
        <f t="shared" si="120"/>
        <v/>
      </c>
      <c r="G3904" t="str">
        <f t="shared" si="121"/>
        <v/>
      </c>
      <c r="H3904">
        <v>1974</v>
      </c>
      <c r="I3904"/>
      <c r="J3904" s="40" t="s">
        <v>85</v>
      </c>
      <c r="K3904" s="11" t="b">
        <v>0</v>
      </c>
    </row>
    <row r="3905" spans="1:11" x14ac:dyDescent="0.2">
      <c r="A3905">
        <v>4005</v>
      </c>
      <c r="B3905" t="s">
        <v>8</v>
      </c>
      <c r="C3905" s="11" t="s">
        <v>34</v>
      </c>
      <c r="D3905" t="s">
        <v>3664</v>
      </c>
      <c r="E3905">
        <v>12.544000005721999</v>
      </c>
      <c r="F3905" t="str">
        <f t="shared" si="120"/>
        <v/>
      </c>
      <c r="G3905" t="str">
        <f t="shared" si="121"/>
        <v/>
      </c>
      <c r="H3905">
        <v>1994</v>
      </c>
      <c r="I3905"/>
      <c r="J3905" s="40">
        <v>0.3614</v>
      </c>
      <c r="K3905" s="11" t="b">
        <v>1</v>
      </c>
    </row>
    <row r="3906" spans="1:11" x14ac:dyDescent="0.2">
      <c r="A3906">
        <v>4006</v>
      </c>
      <c r="B3906" t="s">
        <v>18</v>
      </c>
      <c r="C3906" s="11" t="s">
        <v>40</v>
      </c>
      <c r="D3906" t="s">
        <v>3665</v>
      </c>
      <c r="E3906">
        <v>146</v>
      </c>
      <c r="F3906" t="str">
        <f t="shared" ref="F3906:F3969" si="122">IF(B3906="PSP",E3906,"")</f>
        <v/>
      </c>
      <c r="G3906" t="str">
        <f t="shared" ref="G3906:G3969" si="123">IF(B3906="PSP",E3906*8,"")</f>
        <v/>
      </c>
      <c r="H3906">
        <v>1968</v>
      </c>
      <c r="I3906"/>
      <c r="J3906" s="40" t="s">
        <v>85</v>
      </c>
      <c r="K3906" s="11" t="b">
        <v>0</v>
      </c>
    </row>
    <row r="3907" spans="1:11" x14ac:dyDescent="0.2">
      <c r="A3907">
        <v>4007</v>
      </c>
      <c r="B3907" t="s">
        <v>10</v>
      </c>
      <c r="C3907" s="11" t="s">
        <v>40</v>
      </c>
      <c r="D3907" t="s">
        <v>3665</v>
      </c>
      <c r="E3907">
        <v>54</v>
      </c>
      <c r="F3907">
        <f t="shared" si="122"/>
        <v>54</v>
      </c>
      <c r="G3907">
        <f t="shared" si="123"/>
        <v>432</v>
      </c>
      <c r="H3907">
        <v>1968</v>
      </c>
      <c r="I3907"/>
      <c r="J3907" s="40" t="s">
        <v>85</v>
      </c>
      <c r="K3907" s="11" t="b">
        <v>0</v>
      </c>
    </row>
    <row r="3908" spans="1:11" x14ac:dyDescent="0.2">
      <c r="A3908">
        <v>4008</v>
      </c>
      <c r="B3908" t="s">
        <v>18</v>
      </c>
      <c r="C3908" s="11" t="s">
        <v>50</v>
      </c>
      <c r="D3908" t="s">
        <v>3666</v>
      </c>
      <c r="E3908">
        <v>58.8</v>
      </c>
      <c r="F3908" t="str">
        <f t="shared" si="122"/>
        <v/>
      </c>
      <c r="G3908" t="str">
        <f t="shared" si="123"/>
        <v/>
      </c>
      <c r="H3908">
        <v>1978</v>
      </c>
      <c r="I3908"/>
      <c r="J3908" s="40" t="s">
        <v>85</v>
      </c>
      <c r="K3908" s="11" t="b">
        <v>0</v>
      </c>
    </row>
    <row r="3909" spans="1:11" x14ac:dyDescent="0.2">
      <c r="A3909">
        <v>4009</v>
      </c>
      <c r="B3909" t="s">
        <v>18</v>
      </c>
      <c r="C3909" s="11" t="s">
        <v>53</v>
      </c>
      <c r="D3909" t="s">
        <v>3667</v>
      </c>
      <c r="E3909">
        <v>31.2</v>
      </c>
      <c r="F3909" t="str">
        <f t="shared" si="122"/>
        <v/>
      </c>
      <c r="G3909" t="str">
        <f t="shared" si="123"/>
        <v/>
      </c>
      <c r="H3909">
        <v>1984</v>
      </c>
      <c r="I3909"/>
      <c r="J3909" s="40" t="s">
        <v>85</v>
      </c>
      <c r="K3909" s="11" t="b">
        <v>0</v>
      </c>
    </row>
    <row r="3910" spans="1:11" x14ac:dyDescent="0.2">
      <c r="A3910">
        <v>4010</v>
      </c>
      <c r="B3910" t="s">
        <v>66</v>
      </c>
      <c r="C3910" s="11" t="s">
        <v>44</v>
      </c>
      <c r="D3910" t="s">
        <v>3668</v>
      </c>
      <c r="E3910">
        <v>14.9760000139475</v>
      </c>
      <c r="F3910" t="str">
        <f t="shared" si="122"/>
        <v/>
      </c>
      <c r="G3910" t="str">
        <f t="shared" si="123"/>
        <v/>
      </c>
      <c r="H3910">
        <v>1984</v>
      </c>
      <c r="I3910"/>
      <c r="J3910" s="40">
        <v>0.41399999999999998</v>
      </c>
      <c r="K3910" s="11" t="b">
        <v>1</v>
      </c>
    </row>
    <row r="3911" spans="1:11" x14ac:dyDescent="0.2">
      <c r="A3911">
        <v>4011</v>
      </c>
      <c r="B3911" t="s">
        <v>66</v>
      </c>
      <c r="C3911" s="11" t="s">
        <v>44</v>
      </c>
      <c r="D3911" t="s">
        <v>3669</v>
      </c>
      <c r="E3911">
        <v>92.160000085830703</v>
      </c>
      <c r="F3911" t="str">
        <f t="shared" si="122"/>
        <v/>
      </c>
      <c r="G3911" t="str">
        <f t="shared" si="123"/>
        <v/>
      </c>
      <c r="H3911">
        <v>1974</v>
      </c>
      <c r="I3911"/>
      <c r="J3911" s="40">
        <v>0.38212499999999999</v>
      </c>
      <c r="K3911" s="11" t="b">
        <v>1</v>
      </c>
    </row>
    <row r="3912" spans="1:11" x14ac:dyDescent="0.2">
      <c r="A3912">
        <v>4012</v>
      </c>
      <c r="B3912" t="s">
        <v>18</v>
      </c>
      <c r="C3912" s="11" t="s">
        <v>37</v>
      </c>
      <c r="D3912" t="s">
        <v>3670</v>
      </c>
      <c r="E3912">
        <v>61.8</v>
      </c>
      <c r="F3912" t="str">
        <f t="shared" si="122"/>
        <v/>
      </c>
      <c r="G3912" t="str">
        <f t="shared" si="123"/>
        <v/>
      </c>
      <c r="H3912">
        <v>1966</v>
      </c>
      <c r="I3912"/>
      <c r="J3912" s="40" t="s">
        <v>85</v>
      </c>
      <c r="K3912" s="11" t="b">
        <v>0</v>
      </c>
    </row>
    <row r="3913" spans="1:11" x14ac:dyDescent="0.2">
      <c r="A3913">
        <v>4013</v>
      </c>
      <c r="B3913" t="s">
        <v>8</v>
      </c>
      <c r="C3913" s="11" t="s">
        <v>60</v>
      </c>
      <c r="D3913" t="s">
        <v>3671</v>
      </c>
      <c r="E3913">
        <v>41.160000018775499</v>
      </c>
      <c r="F3913" t="str">
        <f t="shared" si="122"/>
        <v/>
      </c>
      <c r="G3913" t="str">
        <f t="shared" si="123"/>
        <v/>
      </c>
      <c r="H3913">
        <v>2002</v>
      </c>
      <c r="I3913"/>
      <c r="J3913" s="40">
        <v>0.38219999999999998</v>
      </c>
      <c r="K3913" s="11" t="b">
        <v>1</v>
      </c>
    </row>
    <row r="3914" spans="1:11" x14ac:dyDescent="0.2">
      <c r="A3914">
        <v>4014</v>
      </c>
      <c r="B3914" t="s">
        <v>18</v>
      </c>
      <c r="C3914" s="11" t="s">
        <v>49</v>
      </c>
      <c r="D3914" t="s">
        <v>3672</v>
      </c>
      <c r="E3914">
        <v>12</v>
      </c>
      <c r="F3914" t="str">
        <f t="shared" si="122"/>
        <v/>
      </c>
      <c r="G3914" t="str">
        <f t="shared" si="123"/>
        <v/>
      </c>
      <c r="H3914">
        <v>1983</v>
      </c>
      <c r="I3914"/>
      <c r="J3914" s="40" t="s">
        <v>85</v>
      </c>
      <c r="K3914" s="11" t="b">
        <v>0</v>
      </c>
    </row>
    <row r="3915" spans="1:11" x14ac:dyDescent="0.2">
      <c r="A3915">
        <v>4015</v>
      </c>
      <c r="B3915" t="s">
        <v>8</v>
      </c>
      <c r="C3915" s="11" t="s">
        <v>57</v>
      </c>
      <c r="D3915" t="s">
        <v>3673</v>
      </c>
      <c r="E3915">
        <v>36.750000016763799</v>
      </c>
      <c r="F3915" t="str">
        <f t="shared" si="122"/>
        <v/>
      </c>
      <c r="G3915" t="str">
        <f t="shared" si="123"/>
        <v/>
      </c>
      <c r="H3915">
        <v>1993</v>
      </c>
      <c r="I3915"/>
      <c r="J3915" s="40">
        <v>0.35880000000000001</v>
      </c>
      <c r="K3915" s="11" t="b">
        <v>1</v>
      </c>
    </row>
    <row r="3916" spans="1:11" x14ac:dyDescent="0.2">
      <c r="A3916">
        <v>4016</v>
      </c>
      <c r="B3916" t="s">
        <v>65</v>
      </c>
      <c r="C3916" s="11" t="s">
        <v>44</v>
      </c>
      <c r="D3916" t="s">
        <v>3674</v>
      </c>
      <c r="E3916">
        <v>10.4</v>
      </c>
      <c r="F3916" t="str">
        <f t="shared" si="122"/>
        <v/>
      </c>
      <c r="G3916" t="str">
        <f t="shared" si="123"/>
        <v/>
      </c>
      <c r="H3916">
        <v>1998</v>
      </c>
      <c r="I3916"/>
      <c r="J3916" s="40" t="s">
        <v>85</v>
      </c>
      <c r="K3916" s="11" t="b">
        <v>0</v>
      </c>
    </row>
    <row r="3917" spans="1:11" x14ac:dyDescent="0.2">
      <c r="A3917">
        <v>4017</v>
      </c>
      <c r="B3917" t="s">
        <v>18</v>
      </c>
      <c r="C3917" s="11" t="s">
        <v>52</v>
      </c>
      <c r="D3917" t="s">
        <v>3675</v>
      </c>
      <c r="E3917">
        <v>166.3</v>
      </c>
      <c r="F3917" t="str">
        <f t="shared" si="122"/>
        <v/>
      </c>
      <c r="G3917" t="str">
        <f t="shared" si="123"/>
        <v/>
      </c>
      <c r="H3917">
        <v>1957</v>
      </c>
      <c r="I3917"/>
      <c r="J3917" s="40" t="s">
        <v>85</v>
      </c>
      <c r="K3917" s="11" t="b">
        <v>0</v>
      </c>
    </row>
    <row r="3918" spans="1:11" x14ac:dyDescent="0.2">
      <c r="A3918">
        <v>4022</v>
      </c>
      <c r="B3918" t="s">
        <v>8</v>
      </c>
      <c r="C3918" s="11" t="s">
        <v>38</v>
      </c>
      <c r="D3918" t="s">
        <v>3676</v>
      </c>
      <c r="E3918">
        <v>39.200000017881401</v>
      </c>
      <c r="F3918" t="str">
        <f t="shared" si="122"/>
        <v/>
      </c>
      <c r="G3918" t="str">
        <f t="shared" si="123"/>
        <v/>
      </c>
      <c r="H3918">
        <v>1996</v>
      </c>
      <c r="I3918"/>
      <c r="J3918" s="40">
        <v>0.36659999999999998</v>
      </c>
      <c r="K3918" s="11" t="b">
        <v>1</v>
      </c>
    </row>
    <row r="3919" spans="1:11" x14ac:dyDescent="0.2">
      <c r="A3919">
        <v>4023</v>
      </c>
      <c r="B3919" t="s">
        <v>18</v>
      </c>
      <c r="C3919" s="11" t="s">
        <v>52</v>
      </c>
      <c r="D3919" t="s">
        <v>3677</v>
      </c>
      <c r="E3919">
        <v>144.1</v>
      </c>
      <c r="F3919" t="str">
        <f t="shared" si="122"/>
        <v/>
      </c>
      <c r="G3919" t="str">
        <f t="shared" si="123"/>
        <v/>
      </c>
      <c r="H3919">
        <v>1960</v>
      </c>
      <c r="I3919"/>
      <c r="J3919" s="40" t="s">
        <v>85</v>
      </c>
      <c r="K3919" s="11" t="b">
        <v>0</v>
      </c>
    </row>
    <row r="3920" spans="1:11" x14ac:dyDescent="0.2">
      <c r="A3920">
        <v>4024</v>
      </c>
      <c r="B3920" t="s">
        <v>18</v>
      </c>
      <c r="C3920" s="11" t="s">
        <v>35</v>
      </c>
      <c r="D3920" t="s">
        <v>3678</v>
      </c>
      <c r="E3920">
        <v>120</v>
      </c>
      <c r="F3920" t="str">
        <f t="shared" si="122"/>
        <v/>
      </c>
      <c r="G3920" t="str">
        <f t="shared" si="123"/>
        <v/>
      </c>
      <c r="H3920">
        <v>1965</v>
      </c>
      <c r="I3920"/>
      <c r="J3920" s="40" t="s">
        <v>85</v>
      </c>
      <c r="K3920" s="11" t="b">
        <v>0</v>
      </c>
    </row>
    <row r="3921" spans="1:11" x14ac:dyDescent="0.2">
      <c r="A3921">
        <v>4025</v>
      </c>
      <c r="B3921" t="s">
        <v>18</v>
      </c>
      <c r="C3921" s="11" t="s">
        <v>52</v>
      </c>
      <c r="D3921" t="s">
        <v>3679</v>
      </c>
      <c r="E3921">
        <v>71</v>
      </c>
      <c r="F3921" t="str">
        <f t="shared" si="122"/>
        <v/>
      </c>
      <c r="G3921" t="str">
        <f t="shared" si="123"/>
        <v/>
      </c>
      <c r="H3921">
        <v>1928</v>
      </c>
      <c r="I3921"/>
      <c r="J3921" s="40" t="s">
        <v>85</v>
      </c>
      <c r="K3921" s="11" t="b">
        <v>0</v>
      </c>
    </row>
    <row r="3922" spans="1:11" x14ac:dyDescent="0.2">
      <c r="A3922">
        <v>4026</v>
      </c>
      <c r="B3922" t="s">
        <v>65</v>
      </c>
      <c r="C3922" s="11" t="s">
        <v>44</v>
      </c>
      <c r="D3922" t="s">
        <v>3680</v>
      </c>
      <c r="E3922">
        <v>14</v>
      </c>
      <c r="F3922" t="str">
        <f t="shared" si="122"/>
        <v/>
      </c>
      <c r="G3922" t="str">
        <f t="shared" si="123"/>
        <v/>
      </c>
      <c r="H3922">
        <v>1982</v>
      </c>
      <c r="I3922"/>
      <c r="J3922" s="40" t="s">
        <v>85</v>
      </c>
      <c r="K3922" s="11" t="b">
        <v>1</v>
      </c>
    </row>
    <row r="3923" spans="1:11" x14ac:dyDescent="0.2">
      <c r="A3923">
        <v>4027</v>
      </c>
      <c r="B3923" t="s">
        <v>18</v>
      </c>
      <c r="C3923" s="11" t="s">
        <v>35</v>
      </c>
      <c r="D3923" t="s">
        <v>3681</v>
      </c>
      <c r="E3923">
        <v>205</v>
      </c>
      <c r="F3923" t="str">
        <f t="shared" si="122"/>
        <v/>
      </c>
      <c r="G3923" t="str">
        <f t="shared" si="123"/>
        <v/>
      </c>
      <c r="H3923">
        <v>2009</v>
      </c>
      <c r="I3923"/>
      <c r="J3923" s="40" t="s">
        <v>85</v>
      </c>
      <c r="K3923" s="11" t="b">
        <v>0</v>
      </c>
    </row>
    <row r="3924" spans="1:11" x14ac:dyDescent="0.2">
      <c r="A3924">
        <v>4028</v>
      </c>
      <c r="B3924" t="s">
        <v>18</v>
      </c>
      <c r="C3924" s="11" t="s">
        <v>35</v>
      </c>
      <c r="D3924" t="s">
        <v>3682</v>
      </c>
      <c r="E3924">
        <v>60</v>
      </c>
      <c r="F3924" t="str">
        <f t="shared" si="122"/>
        <v/>
      </c>
      <c r="G3924" t="str">
        <f t="shared" si="123"/>
        <v/>
      </c>
      <c r="H3924">
        <v>2009</v>
      </c>
      <c r="I3924"/>
      <c r="J3924" s="40" t="s">
        <v>85</v>
      </c>
      <c r="K3924" s="11" t="b">
        <v>0</v>
      </c>
    </row>
    <row r="3925" spans="1:11" x14ac:dyDescent="0.2">
      <c r="A3925">
        <v>4029</v>
      </c>
      <c r="B3925" t="s">
        <v>7</v>
      </c>
      <c r="C3925" s="11" t="s">
        <v>52</v>
      </c>
      <c r="D3925" t="s">
        <v>3683</v>
      </c>
      <c r="E3925">
        <v>43.296000040322497</v>
      </c>
      <c r="F3925" t="str">
        <f t="shared" si="122"/>
        <v/>
      </c>
      <c r="G3925" t="str">
        <f t="shared" si="123"/>
        <v/>
      </c>
      <c r="H3925">
        <v>1964</v>
      </c>
      <c r="I3925"/>
      <c r="J3925" s="40">
        <v>0.29333333333333333</v>
      </c>
      <c r="K3925" s="11" t="b">
        <v>1</v>
      </c>
    </row>
    <row r="3926" spans="1:11" x14ac:dyDescent="0.2">
      <c r="A3926">
        <v>4030</v>
      </c>
      <c r="B3926" t="s">
        <v>18</v>
      </c>
      <c r="C3926" s="11" t="s">
        <v>35</v>
      </c>
      <c r="D3926" t="s">
        <v>3684</v>
      </c>
      <c r="E3926">
        <v>67</v>
      </c>
      <c r="F3926" t="str">
        <f t="shared" si="122"/>
        <v/>
      </c>
      <c r="G3926" t="str">
        <f t="shared" si="123"/>
        <v/>
      </c>
      <c r="H3926">
        <v>1983</v>
      </c>
      <c r="I3926"/>
      <c r="J3926" s="40" t="s">
        <v>85</v>
      </c>
      <c r="K3926" s="11" t="b">
        <v>0</v>
      </c>
    </row>
    <row r="3927" spans="1:11" x14ac:dyDescent="0.2">
      <c r="A3927">
        <v>4033</v>
      </c>
      <c r="B3927" t="s">
        <v>18</v>
      </c>
      <c r="C3927" s="11" t="s">
        <v>41</v>
      </c>
      <c r="D3927" t="s">
        <v>3685</v>
      </c>
      <c r="E3927">
        <v>10.08</v>
      </c>
      <c r="F3927" t="str">
        <f t="shared" si="122"/>
        <v/>
      </c>
      <c r="G3927" t="str">
        <f t="shared" si="123"/>
        <v/>
      </c>
      <c r="H3927">
        <v>1933</v>
      </c>
      <c r="I3927"/>
      <c r="J3927" s="40" t="s">
        <v>85</v>
      </c>
      <c r="K3927" s="11" t="b">
        <v>0</v>
      </c>
    </row>
    <row r="3928" spans="1:11" x14ac:dyDescent="0.2">
      <c r="A3928">
        <v>4034</v>
      </c>
      <c r="B3928" t="s">
        <v>18</v>
      </c>
      <c r="C3928" s="11" t="s">
        <v>52</v>
      </c>
      <c r="D3928" t="s">
        <v>3686</v>
      </c>
      <c r="E3928">
        <v>40</v>
      </c>
      <c r="F3928" t="str">
        <f t="shared" si="122"/>
        <v/>
      </c>
      <c r="G3928" t="str">
        <f t="shared" si="123"/>
        <v/>
      </c>
      <c r="H3928">
        <v>1963</v>
      </c>
      <c r="I3928"/>
      <c r="J3928" s="40" t="s">
        <v>85</v>
      </c>
      <c r="K3928" s="11" t="b">
        <v>0</v>
      </c>
    </row>
    <row r="3929" spans="1:11" x14ac:dyDescent="0.2">
      <c r="A3929">
        <v>4035</v>
      </c>
      <c r="B3929" t="s">
        <v>5</v>
      </c>
      <c r="C3929" s="11" t="s">
        <v>53</v>
      </c>
      <c r="D3929" t="s">
        <v>3687</v>
      </c>
      <c r="E3929">
        <v>317.40000061690802</v>
      </c>
      <c r="F3929" t="str">
        <f t="shared" si="122"/>
        <v/>
      </c>
      <c r="G3929" t="str">
        <f t="shared" si="123"/>
        <v/>
      </c>
      <c r="H3929">
        <v>1977</v>
      </c>
      <c r="I3929"/>
      <c r="J3929" s="40">
        <v>0.371</v>
      </c>
      <c r="K3929" s="11" t="b">
        <v>0</v>
      </c>
    </row>
    <row r="3930" spans="1:11" x14ac:dyDescent="0.2">
      <c r="A3930">
        <v>4036</v>
      </c>
      <c r="B3930" t="s">
        <v>8</v>
      </c>
      <c r="C3930" s="11" t="s">
        <v>53</v>
      </c>
      <c r="D3930" t="s">
        <v>3687</v>
      </c>
      <c r="E3930">
        <v>88.200000040233107</v>
      </c>
      <c r="F3930" t="str">
        <f t="shared" si="122"/>
        <v/>
      </c>
      <c r="G3930" t="str">
        <f t="shared" si="123"/>
        <v/>
      </c>
      <c r="H3930">
        <v>2007</v>
      </c>
      <c r="I3930"/>
      <c r="J3930" s="40">
        <v>0.39519999999999994</v>
      </c>
      <c r="K3930" s="11" t="b">
        <v>0</v>
      </c>
    </row>
    <row r="3931" spans="1:11" x14ac:dyDescent="0.2">
      <c r="A3931">
        <v>4037</v>
      </c>
      <c r="B3931" t="s">
        <v>7</v>
      </c>
      <c r="C3931" s="11" t="s">
        <v>57</v>
      </c>
      <c r="D3931" t="s">
        <v>3688</v>
      </c>
      <c r="E3931">
        <v>401.376000373811</v>
      </c>
      <c r="F3931" t="str">
        <f t="shared" si="122"/>
        <v/>
      </c>
      <c r="G3931" t="str">
        <f t="shared" si="123"/>
        <v/>
      </c>
      <c r="H3931">
        <v>2009</v>
      </c>
      <c r="I3931"/>
      <c r="J3931" s="40">
        <v>0.59333333333333327</v>
      </c>
      <c r="K3931" s="11" t="b">
        <v>0</v>
      </c>
    </row>
    <row r="3932" spans="1:11" x14ac:dyDescent="0.2">
      <c r="A3932">
        <v>4038</v>
      </c>
      <c r="B3932" t="s">
        <v>5</v>
      </c>
      <c r="C3932" s="11" t="s">
        <v>57</v>
      </c>
      <c r="D3932" t="s">
        <v>3688</v>
      </c>
      <c r="E3932">
        <v>565.80000109970604</v>
      </c>
      <c r="F3932" t="str">
        <f t="shared" si="122"/>
        <v/>
      </c>
      <c r="G3932" t="str">
        <f t="shared" si="123"/>
        <v/>
      </c>
      <c r="H3932">
        <v>1967</v>
      </c>
      <c r="I3932"/>
      <c r="J3932" s="40">
        <v>0.34100000000000003</v>
      </c>
      <c r="K3932" s="11" t="b">
        <v>0</v>
      </c>
    </row>
    <row r="3933" spans="1:11" x14ac:dyDescent="0.2">
      <c r="A3933">
        <v>4039</v>
      </c>
      <c r="B3933" t="s">
        <v>18</v>
      </c>
      <c r="C3933" s="11" t="s">
        <v>44</v>
      </c>
      <c r="D3933" t="s">
        <v>3689</v>
      </c>
      <c r="E3933">
        <v>20</v>
      </c>
      <c r="F3933" t="str">
        <f t="shared" si="122"/>
        <v/>
      </c>
      <c r="G3933" t="str">
        <f t="shared" si="123"/>
        <v/>
      </c>
      <c r="H3933">
        <v>1984</v>
      </c>
      <c r="I3933"/>
      <c r="J3933" s="40" t="s">
        <v>85</v>
      </c>
      <c r="K3933" s="11" t="b">
        <v>0</v>
      </c>
    </row>
    <row r="3934" spans="1:11" x14ac:dyDescent="0.2">
      <c r="A3934">
        <v>4040</v>
      </c>
      <c r="B3934" t="s">
        <v>18</v>
      </c>
      <c r="C3934" s="11" t="s">
        <v>57</v>
      </c>
      <c r="D3934" t="s">
        <v>3690</v>
      </c>
      <c r="E3934">
        <v>128</v>
      </c>
      <c r="F3934" t="str">
        <f t="shared" si="122"/>
        <v/>
      </c>
      <c r="G3934" t="str">
        <f t="shared" si="123"/>
        <v/>
      </c>
      <c r="H3934">
        <v>1994</v>
      </c>
      <c r="I3934"/>
      <c r="J3934" s="40" t="s">
        <v>85</v>
      </c>
      <c r="K3934" s="11" t="b">
        <v>0</v>
      </c>
    </row>
    <row r="3935" spans="1:11" x14ac:dyDescent="0.2">
      <c r="A3935">
        <v>4041</v>
      </c>
      <c r="B3935" t="s">
        <v>10</v>
      </c>
      <c r="C3935" s="11" t="s">
        <v>57</v>
      </c>
      <c r="D3935" t="s">
        <v>3690</v>
      </c>
      <c r="E3935">
        <v>85</v>
      </c>
      <c r="F3935">
        <f t="shared" si="122"/>
        <v>85</v>
      </c>
      <c r="G3935">
        <f t="shared" si="123"/>
        <v>680</v>
      </c>
      <c r="H3935">
        <v>1994</v>
      </c>
      <c r="I3935"/>
      <c r="J3935" s="40" t="s">
        <v>85</v>
      </c>
      <c r="K3935" s="11" t="b">
        <v>0</v>
      </c>
    </row>
    <row r="3936" spans="1:11" x14ac:dyDescent="0.2">
      <c r="A3936">
        <v>4042</v>
      </c>
      <c r="B3936" t="s">
        <v>7</v>
      </c>
      <c r="C3936" s="11" t="s">
        <v>34</v>
      </c>
      <c r="D3936" t="s">
        <v>3691</v>
      </c>
      <c r="E3936">
        <v>1225.9200011417299</v>
      </c>
      <c r="F3936" t="str">
        <f t="shared" si="122"/>
        <v/>
      </c>
      <c r="G3936" t="str">
        <f t="shared" si="123"/>
        <v/>
      </c>
      <c r="H3936">
        <v>1996</v>
      </c>
      <c r="I3936"/>
      <c r="J3936" s="40">
        <v>0.5066666666666666</v>
      </c>
      <c r="K3936" s="11" t="b">
        <v>0</v>
      </c>
    </row>
    <row r="3937" spans="1:11" x14ac:dyDescent="0.2">
      <c r="A3937">
        <v>4043</v>
      </c>
      <c r="B3937" t="s">
        <v>18</v>
      </c>
      <c r="C3937" s="11" t="s">
        <v>52</v>
      </c>
      <c r="D3937" t="s">
        <v>3692</v>
      </c>
      <c r="E3937">
        <v>210</v>
      </c>
      <c r="F3937" t="str">
        <f t="shared" si="122"/>
        <v/>
      </c>
      <c r="G3937" t="str">
        <f t="shared" si="123"/>
        <v/>
      </c>
      <c r="H3937">
        <v>1951</v>
      </c>
      <c r="I3937"/>
      <c r="J3937" s="40" t="s">
        <v>85</v>
      </c>
      <c r="K3937" s="11" t="b">
        <v>0</v>
      </c>
    </row>
    <row r="3938" spans="1:11" x14ac:dyDescent="0.2">
      <c r="A3938">
        <v>4044</v>
      </c>
      <c r="B3938" t="s">
        <v>7</v>
      </c>
      <c r="C3938" s="11" t="s">
        <v>34</v>
      </c>
      <c r="D3938" t="s">
        <v>3693</v>
      </c>
      <c r="E3938">
        <v>806.40000075101898</v>
      </c>
      <c r="F3938" t="str">
        <f t="shared" si="122"/>
        <v/>
      </c>
      <c r="G3938" t="str">
        <f t="shared" si="123"/>
        <v/>
      </c>
      <c r="H3938">
        <v>2004</v>
      </c>
      <c r="I3938"/>
      <c r="J3938" s="40">
        <v>0.56000000000000005</v>
      </c>
      <c r="K3938" s="11" t="b">
        <v>0</v>
      </c>
    </row>
    <row r="3939" spans="1:11" x14ac:dyDescent="0.2">
      <c r="A3939">
        <v>4045</v>
      </c>
      <c r="B3939" t="s">
        <v>18</v>
      </c>
      <c r="C3939" s="11" t="s">
        <v>58</v>
      </c>
      <c r="D3939" t="s">
        <v>3694</v>
      </c>
      <c r="E3939">
        <v>28</v>
      </c>
      <c r="F3939" t="str">
        <f t="shared" si="122"/>
        <v/>
      </c>
      <c r="G3939" t="str">
        <f t="shared" si="123"/>
        <v/>
      </c>
      <c r="H3939">
        <v>1979</v>
      </c>
      <c r="I3939"/>
      <c r="J3939" s="40" t="s">
        <v>85</v>
      </c>
      <c r="K3939" s="11" t="b">
        <v>0</v>
      </c>
    </row>
    <row r="3940" spans="1:11" x14ac:dyDescent="0.2">
      <c r="A3940">
        <v>4046</v>
      </c>
      <c r="B3940" t="s">
        <v>7</v>
      </c>
      <c r="C3940" s="11" t="s">
        <v>52</v>
      </c>
      <c r="D3940" t="s">
        <v>3695</v>
      </c>
      <c r="E3940">
        <v>768.00000071525596</v>
      </c>
      <c r="F3940" t="str">
        <f t="shared" si="122"/>
        <v/>
      </c>
      <c r="G3940" t="str">
        <f t="shared" si="123"/>
        <v/>
      </c>
      <c r="H3940">
        <v>2007</v>
      </c>
      <c r="I3940"/>
      <c r="J3940" s="40">
        <v>0.57999999999999996</v>
      </c>
      <c r="K3940" s="11" t="b">
        <v>0</v>
      </c>
    </row>
    <row r="3941" spans="1:11" x14ac:dyDescent="0.2">
      <c r="A3941">
        <v>4047</v>
      </c>
      <c r="B3941" t="s">
        <v>18</v>
      </c>
      <c r="C3941" s="11" t="s">
        <v>50</v>
      </c>
      <c r="D3941" t="s">
        <v>3696</v>
      </c>
      <c r="E3941">
        <v>13</v>
      </c>
      <c r="F3941" t="str">
        <f t="shared" si="122"/>
        <v/>
      </c>
      <c r="G3941" t="str">
        <f t="shared" si="123"/>
        <v/>
      </c>
      <c r="H3941">
        <v>1982</v>
      </c>
      <c r="I3941"/>
      <c r="J3941" s="40" t="s">
        <v>85</v>
      </c>
      <c r="K3941" s="11" t="b">
        <v>0</v>
      </c>
    </row>
    <row r="3942" spans="1:11" x14ac:dyDescent="0.2">
      <c r="A3942">
        <v>4048</v>
      </c>
      <c r="B3942" t="s">
        <v>18</v>
      </c>
      <c r="C3942" s="11" t="s">
        <v>51</v>
      </c>
      <c r="D3942" t="s">
        <v>3697</v>
      </c>
      <c r="E3942">
        <v>18.399999999999999</v>
      </c>
      <c r="F3942" t="str">
        <f t="shared" si="122"/>
        <v/>
      </c>
      <c r="G3942" t="str">
        <f t="shared" si="123"/>
        <v/>
      </c>
      <c r="H3942">
        <v>1986</v>
      </c>
      <c r="I3942"/>
      <c r="J3942" s="40" t="s">
        <v>85</v>
      </c>
      <c r="K3942" s="11" t="b">
        <v>0</v>
      </c>
    </row>
    <row r="3943" spans="1:11" x14ac:dyDescent="0.2">
      <c r="A3943">
        <v>4049</v>
      </c>
      <c r="B3943" t="s">
        <v>18</v>
      </c>
      <c r="C3943" s="11" t="s">
        <v>61</v>
      </c>
      <c r="D3943" t="s">
        <v>3698</v>
      </c>
      <c r="E3943">
        <v>69</v>
      </c>
      <c r="F3943" t="str">
        <f t="shared" si="122"/>
        <v/>
      </c>
      <c r="G3943" t="str">
        <f t="shared" si="123"/>
        <v/>
      </c>
      <c r="H3943">
        <v>1969</v>
      </c>
      <c r="I3943"/>
      <c r="J3943" s="40" t="s">
        <v>85</v>
      </c>
      <c r="K3943" s="11" t="b">
        <v>0</v>
      </c>
    </row>
    <row r="3944" spans="1:11" x14ac:dyDescent="0.2">
      <c r="A3944">
        <v>4050</v>
      </c>
      <c r="B3944" t="s">
        <v>18</v>
      </c>
      <c r="C3944" s="11" t="s">
        <v>51</v>
      </c>
      <c r="D3944" t="s">
        <v>3699</v>
      </c>
      <c r="E3944">
        <v>20.9</v>
      </c>
      <c r="F3944" t="str">
        <f t="shared" si="122"/>
        <v/>
      </c>
      <c r="G3944" t="str">
        <f t="shared" si="123"/>
        <v/>
      </c>
      <c r="H3944">
        <v>1962</v>
      </c>
      <c r="I3944"/>
      <c r="J3944" s="40" t="s">
        <v>85</v>
      </c>
      <c r="K3944" s="11" t="b">
        <v>0</v>
      </c>
    </row>
    <row r="3945" spans="1:11" x14ac:dyDescent="0.2">
      <c r="A3945">
        <v>4051</v>
      </c>
      <c r="B3945" t="s">
        <v>7</v>
      </c>
      <c r="C3945" s="11" t="s">
        <v>52</v>
      </c>
      <c r="D3945" t="s">
        <v>3700</v>
      </c>
      <c r="E3945">
        <v>27.840000025927999</v>
      </c>
      <c r="F3945" t="str">
        <f t="shared" si="122"/>
        <v/>
      </c>
      <c r="G3945" t="str">
        <f t="shared" si="123"/>
        <v/>
      </c>
      <c r="H3945">
        <v>1992</v>
      </c>
      <c r="I3945"/>
      <c r="J3945" s="40">
        <v>0.48</v>
      </c>
      <c r="K3945" s="11" t="b">
        <v>0</v>
      </c>
    </row>
    <row r="3946" spans="1:11" x14ac:dyDescent="0.2">
      <c r="A3946">
        <v>4052</v>
      </c>
      <c r="B3946" t="s">
        <v>18</v>
      </c>
      <c r="C3946" s="11" t="s">
        <v>37</v>
      </c>
      <c r="D3946" t="s">
        <v>3701</v>
      </c>
      <c r="E3946">
        <v>35</v>
      </c>
      <c r="F3946" t="str">
        <f t="shared" si="122"/>
        <v/>
      </c>
      <c r="G3946" t="str">
        <f t="shared" si="123"/>
        <v/>
      </c>
      <c r="H3946">
        <v>1971</v>
      </c>
      <c r="I3946"/>
      <c r="J3946" s="40" t="s">
        <v>85</v>
      </c>
      <c r="K3946" s="11" t="b">
        <v>0</v>
      </c>
    </row>
    <row r="3947" spans="1:11" x14ac:dyDescent="0.2">
      <c r="A3947">
        <v>4053</v>
      </c>
      <c r="B3947" t="s">
        <v>9</v>
      </c>
      <c r="C3947" s="11" t="s">
        <v>55</v>
      </c>
      <c r="D3947" t="s">
        <v>3702</v>
      </c>
      <c r="E3947">
        <v>13.9160000063479</v>
      </c>
      <c r="F3947" t="str">
        <f t="shared" si="122"/>
        <v/>
      </c>
      <c r="G3947" t="str">
        <f t="shared" si="123"/>
        <v/>
      </c>
      <c r="H3947">
        <v>1993</v>
      </c>
      <c r="I3947"/>
      <c r="J3947" s="40">
        <v>0.35880000000000001</v>
      </c>
      <c r="K3947" s="11" t="b">
        <v>0</v>
      </c>
    </row>
    <row r="3948" spans="1:11" x14ac:dyDescent="0.2">
      <c r="A3948">
        <v>4054</v>
      </c>
      <c r="B3948" t="s">
        <v>7</v>
      </c>
      <c r="C3948" s="11" t="s">
        <v>41</v>
      </c>
      <c r="D3948" t="s">
        <v>3703</v>
      </c>
      <c r="E3948">
        <v>67.200000062584905</v>
      </c>
      <c r="F3948" t="str">
        <f t="shared" si="122"/>
        <v/>
      </c>
      <c r="G3948" t="str">
        <f t="shared" si="123"/>
        <v/>
      </c>
      <c r="H3948">
        <v>1997</v>
      </c>
      <c r="I3948"/>
      <c r="J3948" s="40">
        <v>0.51333333333333331</v>
      </c>
      <c r="K3948" s="11" t="b">
        <v>0</v>
      </c>
    </row>
    <row r="3949" spans="1:11" x14ac:dyDescent="0.2">
      <c r="A3949">
        <v>4055</v>
      </c>
      <c r="B3949" t="s">
        <v>8</v>
      </c>
      <c r="C3949" s="11" t="s">
        <v>34</v>
      </c>
      <c r="D3949" t="s">
        <v>3704</v>
      </c>
      <c r="E3949">
        <v>11.9560000054538</v>
      </c>
      <c r="F3949" t="str">
        <f t="shared" si="122"/>
        <v/>
      </c>
      <c r="G3949" t="str">
        <f t="shared" si="123"/>
        <v/>
      </c>
      <c r="H3949">
        <v>1998</v>
      </c>
      <c r="I3949"/>
      <c r="J3949" s="40">
        <v>0.37180000000000002</v>
      </c>
      <c r="K3949" s="11" t="b">
        <v>0</v>
      </c>
    </row>
    <row r="3950" spans="1:11" x14ac:dyDescent="0.2">
      <c r="A3950">
        <v>4056</v>
      </c>
      <c r="B3950" t="s">
        <v>18</v>
      </c>
      <c r="C3950" s="11" t="s">
        <v>50</v>
      </c>
      <c r="D3950" t="s">
        <v>3705</v>
      </c>
      <c r="E3950">
        <v>43.351999999999997</v>
      </c>
      <c r="F3950" t="str">
        <f t="shared" si="122"/>
        <v/>
      </c>
      <c r="G3950" t="str">
        <f t="shared" si="123"/>
        <v/>
      </c>
      <c r="H3950">
        <v>1980</v>
      </c>
      <c r="I3950"/>
      <c r="J3950" s="40" t="s">
        <v>85</v>
      </c>
      <c r="K3950" s="11" t="b">
        <v>0</v>
      </c>
    </row>
    <row r="3951" spans="1:11" x14ac:dyDescent="0.2">
      <c r="A3951">
        <v>4057</v>
      </c>
      <c r="B3951" t="s">
        <v>6</v>
      </c>
      <c r="C3951" s="11" t="s">
        <v>40</v>
      </c>
      <c r="D3951" t="s">
        <v>3706</v>
      </c>
      <c r="E3951">
        <v>9.7649999968707597</v>
      </c>
      <c r="F3951" t="str">
        <f t="shared" si="122"/>
        <v/>
      </c>
      <c r="G3951" t="str">
        <f t="shared" si="123"/>
        <v/>
      </c>
      <c r="H3951">
        <v>1971</v>
      </c>
      <c r="I3951"/>
      <c r="J3951" s="40">
        <v>0.36256250000000001</v>
      </c>
      <c r="K3951" s="11" t="b">
        <v>0</v>
      </c>
    </row>
    <row r="3952" spans="1:11" x14ac:dyDescent="0.2">
      <c r="A3952">
        <v>4058</v>
      </c>
      <c r="B3952" t="s">
        <v>6</v>
      </c>
      <c r="C3952" s="11" t="s">
        <v>54</v>
      </c>
      <c r="D3952" t="s">
        <v>3707</v>
      </c>
      <c r="E3952">
        <v>17.204999994486599</v>
      </c>
      <c r="F3952" t="str">
        <f t="shared" si="122"/>
        <v/>
      </c>
      <c r="G3952" t="str">
        <f t="shared" si="123"/>
        <v/>
      </c>
      <c r="H3952">
        <v>1963</v>
      </c>
      <c r="I3952"/>
      <c r="J3952" s="40">
        <v>0.33706249999999999</v>
      </c>
      <c r="K3952" s="11" t="b">
        <v>1</v>
      </c>
    </row>
    <row r="3953" spans="1:11" x14ac:dyDescent="0.2">
      <c r="A3953">
        <v>4059</v>
      </c>
      <c r="B3953" t="s">
        <v>67</v>
      </c>
      <c r="C3953" s="11" t="s">
        <v>54</v>
      </c>
      <c r="D3953" t="s">
        <v>3707</v>
      </c>
      <c r="E3953">
        <v>30.720000028610201</v>
      </c>
      <c r="F3953" t="str">
        <f t="shared" si="122"/>
        <v/>
      </c>
      <c r="G3953" t="str">
        <f t="shared" si="123"/>
        <v/>
      </c>
      <c r="H3953">
        <v>1979</v>
      </c>
      <c r="I3953"/>
      <c r="J3953" s="40">
        <v>0.39806249999999999</v>
      </c>
      <c r="K3953" s="11" t="b">
        <v>1</v>
      </c>
    </row>
    <row r="3954" spans="1:11" x14ac:dyDescent="0.2">
      <c r="A3954">
        <v>4060</v>
      </c>
      <c r="B3954" t="s">
        <v>18</v>
      </c>
      <c r="C3954" s="11" t="s">
        <v>52</v>
      </c>
      <c r="D3954" t="s">
        <v>3708</v>
      </c>
      <c r="E3954">
        <v>31</v>
      </c>
      <c r="F3954" t="str">
        <f t="shared" si="122"/>
        <v/>
      </c>
      <c r="G3954" t="str">
        <f t="shared" si="123"/>
        <v/>
      </c>
      <c r="H3954">
        <v>1950</v>
      </c>
      <c r="I3954"/>
      <c r="J3954" s="40" t="s">
        <v>85</v>
      </c>
      <c r="K3954" s="11" t="b">
        <v>0</v>
      </c>
    </row>
    <row r="3955" spans="1:11" x14ac:dyDescent="0.2">
      <c r="A3955">
        <v>4061</v>
      </c>
      <c r="B3955" t="s">
        <v>18</v>
      </c>
      <c r="C3955" s="11" t="s">
        <v>34</v>
      </c>
      <c r="D3955" t="s">
        <v>3709</v>
      </c>
      <c r="E3955">
        <v>21</v>
      </c>
      <c r="F3955" t="str">
        <f t="shared" si="122"/>
        <v/>
      </c>
      <c r="G3955" t="str">
        <f t="shared" si="123"/>
        <v/>
      </c>
      <c r="H3955">
        <v>1957</v>
      </c>
      <c r="I3955"/>
      <c r="J3955" s="40" t="s">
        <v>85</v>
      </c>
      <c r="K3955" s="11" t="b">
        <v>0</v>
      </c>
    </row>
    <row r="3956" spans="1:11" x14ac:dyDescent="0.2">
      <c r="A3956">
        <v>4062</v>
      </c>
      <c r="B3956" t="s">
        <v>18</v>
      </c>
      <c r="C3956" s="11" t="s">
        <v>50</v>
      </c>
      <c r="D3956" t="s">
        <v>3710</v>
      </c>
      <c r="E3956">
        <v>16.5</v>
      </c>
      <c r="F3956" t="str">
        <f t="shared" si="122"/>
        <v/>
      </c>
      <c r="G3956" t="str">
        <f t="shared" si="123"/>
        <v/>
      </c>
      <c r="H3956">
        <v>1990</v>
      </c>
      <c r="I3956"/>
      <c r="J3956" s="40" t="s">
        <v>85</v>
      </c>
      <c r="K3956" s="11" t="b">
        <v>0</v>
      </c>
    </row>
    <row r="3957" spans="1:11" x14ac:dyDescent="0.2">
      <c r="A3957">
        <v>4063</v>
      </c>
      <c r="B3957" t="s">
        <v>18</v>
      </c>
      <c r="C3957" s="11" t="s">
        <v>50</v>
      </c>
      <c r="D3957" t="s">
        <v>3711</v>
      </c>
      <c r="E3957">
        <v>11.4</v>
      </c>
      <c r="F3957" t="str">
        <f t="shared" si="122"/>
        <v/>
      </c>
      <c r="G3957" t="str">
        <f t="shared" si="123"/>
        <v/>
      </c>
      <c r="H3957">
        <v>1965</v>
      </c>
      <c r="I3957"/>
      <c r="J3957" s="40" t="s">
        <v>85</v>
      </c>
      <c r="K3957" s="11" t="b">
        <v>0</v>
      </c>
    </row>
    <row r="3958" spans="1:11" x14ac:dyDescent="0.2">
      <c r="A3958">
        <v>4064</v>
      </c>
      <c r="B3958" t="s">
        <v>18</v>
      </c>
      <c r="C3958" s="11" t="s">
        <v>50</v>
      </c>
      <c r="D3958" t="s">
        <v>3712</v>
      </c>
      <c r="E3958">
        <v>52.1</v>
      </c>
      <c r="F3958" t="str">
        <f t="shared" si="122"/>
        <v/>
      </c>
      <c r="G3958" t="str">
        <f t="shared" si="123"/>
        <v/>
      </c>
      <c r="H3958">
        <v>1965</v>
      </c>
      <c r="I3958"/>
      <c r="J3958" s="40" t="s">
        <v>85</v>
      </c>
      <c r="K3958" s="11" t="b">
        <v>0</v>
      </c>
    </row>
    <row r="3959" spans="1:11" x14ac:dyDescent="0.2">
      <c r="A3959">
        <v>4065</v>
      </c>
      <c r="B3959" t="s">
        <v>18</v>
      </c>
      <c r="C3959" s="11" t="s">
        <v>50</v>
      </c>
      <c r="D3959" t="s">
        <v>3713</v>
      </c>
      <c r="E3959">
        <v>16.5</v>
      </c>
      <c r="F3959" t="str">
        <f t="shared" si="122"/>
        <v/>
      </c>
      <c r="G3959" t="str">
        <f t="shared" si="123"/>
        <v/>
      </c>
      <c r="H3959">
        <v>1988</v>
      </c>
      <c r="I3959"/>
      <c r="J3959" s="40" t="s">
        <v>85</v>
      </c>
      <c r="K3959" s="11" t="b">
        <v>0</v>
      </c>
    </row>
    <row r="3960" spans="1:11" x14ac:dyDescent="0.2">
      <c r="A3960">
        <v>4066</v>
      </c>
      <c r="B3960" t="s">
        <v>18</v>
      </c>
      <c r="C3960" s="11" t="s">
        <v>57</v>
      </c>
      <c r="D3960" t="s">
        <v>3714</v>
      </c>
      <c r="E3960">
        <v>11</v>
      </c>
      <c r="F3960" t="str">
        <f t="shared" si="122"/>
        <v/>
      </c>
      <c r="G3960" t="str">
        <f t="shared" si="123"/>
        <v/>
      </c>
      <c r="H3960">
        <v>2004</v>
      </c>
      <c r="I3960"/>
      <c r="J3960" s="40" t="s">
        <v>85</v>
      </c>
      <c r="K3960" s="11" t="b">
        <v>0</v>
      </c>
    </row>
    <row r="3961" spans="1:11" x14ac:dyDescent="0.2">
      <c r="A3961">
        <v>4067</v>
      </c>
      <c r="B3961" t="s">
        <v>8</v>
      </c>
      <c r="C3961" s="11" t="s">
        <v>41</v>
      </c>
      <c r="D3961" t="s">
        <v>3715</v>
      </c>
      <c r="E3961">
        <v>263.03200011998399</v>
      </c>
      <c r="F3961" t="str">
        <f t="shared" si="122"/>
        <v/>
      </c>
      <c r="G3961" t="str">
        <f t="shared" si="123"/>
        <v/>
      </c>
      <c r="H3961">
        <v>1972</v>
      </c>
      <c r="I3961"/>
      <c r="J3961" s="40">
        <v>0.30420000000000003</v>
      </c>
      <c r="K3961" s="11" t="b">
        <v>1</v>
      </c>
    </row>
    <row r="3962" spans="1:11" x14ac:dyDescent="0.2">
      <c r="A3962">
        <v>4068</v>
      </c>
      <c r="B3962" t="s">
        <v>18</v>
      </c>
      <c r="C3962" s="11" t="s">
        <v>37</v>
      </c>
      <c r="D3962" t="s">
        <v>3716</v>
      </c>
      <c r="E3962">
        <v>135</v>
      </c>
      <c r="F3962" t="str">
        <f t="shared" si="122"/>
        <v/>
      </c>
      <c r="G3962" t="str">
        <f t="shared" si="123"/>
        <v/>
      </c>
      <c r="H3962">
        <v>1939</v>
      </c>
      <c r="I3962"/>
      <c r="J3962" s="40" t="s">
        <v>85</v>
      </c>
      <c r="K3962" s="11" t="b">
        <v>0</v>
      </c>
    </row>
    <row r="3963" spans="1:11" x14ac:dyDescent="0.2">
      <c r="A3963">
        <v>4069</v>
      </c>
      <c r="B3963" t="s">
        <v>18</v>
      </c>
      <c r="C3963" s="11" t="s">
        <v>51</v>
      </c>
      <c r="D3963" t="s">
        <v>3717</v>
      </c>
      <c r="E3963">
        <v>160</v>
      </c>
      <c r="F3963" t="str">
        <f t="shared" si="122"/>
        <v/>
      </c>
      <c r="G3963" t="str">
        <f t="shared" si="123"/>
        <v/>
      </c>
      <c r="H3963">
        <v>1965</v>
      </c>
      <c r="I3963"/>
      <c r="J3963" s="40" t="s">
        <v>85</v>
      </c>
      <c r="K3963" s="11" t="b">
        <v>0</v>
      </c>
    </row>
    <row r="3964" spans="1:11" x14ac:dyDescent="0.2">
      <c r="A3964">
        <v>4070</v>
      </c>
      <c r="B3964" t="s">
        <v>9</v>
      </c>
      <c r="C3964" s="11" t="s">
        <v>37</v>
      </c>
      <c r="D3964" t="s">
        <v>3718</v>
      </c>
      <c r="E3964">
        <v>85.260000038892002</v>
      </c>
      <c r="F3964" t="str">
        <f t="shared" si="122"/>
        <v/>
      </c>
      <c r="G3964" t="str">
        <f t="shared" si="123"/>
        <v/>
      </c>
      <c r="H3964">
        <v>1979</v>
      </c>
      <c r="I3964"/>
      <c r="J3964" s="40">
        <v>0.32240000000000002</v>
      </c>
      <c r="K3964" s="11" t="b">
        <v>1</v>
      </c>
    </row>
    <row r="3965" spans="1:11" x14ac:dyDescent="0.2">
      <c r="A3965">
        <v>4071</v>
      </c>
      <c r="B3965" t="s">
        <v>18</v>
      </c>
      <c r="C3965" s="11" t="s">
        <v>37</v>
      </c>
      <c r="D3965" t="s">
        <v>3719</v>
      </c>
      <c r="E3965">
        <v>110</v>
      </c>
      <c r="F3965" t="str">
        <f t="shared" si="122"/>
        <v/>
      </c>
      <c r="G3965" t="str">
        <f t="shared" si="123"/>
        <v/>
      </c>
      <c r="H3965">
        <v>1961</v>
      </c>
      <c r="I3965"/>
      <c r="J3965" s="40" t="s">
        <v>85</v>
      </c>
      <c r="K3965" s="11" t="b">
        <v>0</v>
      </c>
    </row>
    <row r="3966" spans="1:11" x14ac:dyDescent="0.2">
      <c r="A3966">
        <v>4072</v>
      </c>
      <c r="B3966" t="s">
        <v>6</v>
      </c>
      <c r="C3966" s="11" t="s">
        <v>40</v>
      </c>
      <c r="D3966" t="s">
        <v>3720</v>
      </c>
      <c r="E3966">
        <v>209.249999932945</v>
      </c>
      <c r="F3966" t="str">
        <f t="shared" si="122"/>
        <v/>
      </c>
      <c r="G3966" t="str">
        <f t="shared" si="123"/>
        <v/>
      </c>
      <c r="H3966">
        <v>1966</v>
      </c>
      <c r="I3966"/>
      <c r="J3966" s="40">
        <v>0.34662500000000002</v>
      </c>
      <c r="K3966" s="11" t="b">
        <v>1</v>
      </c>
    </row>
    <row r="3967" spans="1:11" x14ac:dyDescent="0.2">
      <c r="A3967">
        <v>4073</v>
      </c>
      <c r="B3967" t="s">
        <v>6</v>
      </c>
      <c r="C3967" s="11" t="s">
        <v>40</v>
      </c>
      <c r="D3967" t="s">
        <v>3720</v>
      </c>
      <c r="E3967">
        <v>116.249999962747</v>
      </c>
      <c r="F3967" t="str">
        <f t="shared" si="122"/>
        <v/>
      </c>
      <c r="G3967" t="str">
        <f t="shared" si="123"/>
        <v/>
      </c>
      <c r="H3967">
        <v>1966</v>
      </c>
      <c r="I3967"/>
      <c r="J3967" s="40">
        <v>0.34662500000000002</v>
      </c>
      <c r="K3967" s="11" t="b">
        <v>0</v>
      </c>
    </row>
    <row r="3968" spans="1:11" x14ac:dyDescent="0.2">
      <c r="A3968">
        <v>4074</v>
      </c>
      <c r="B3968" t="s">
        <v>18</v>
      </c>
      <c r="C3968" s="11" t="s">
        <v>51</v>
      </c>
      <c r="D3968" t="s">
        <v>3721</v>
      </c>
      <c r="E3968">
        <v>13</v>
      </c>
      <c r="F3968" t="str">
        <f t="shared" si="122"/>
        <v/>
      </c>
      <c r="G3968" t="str">
        <f t="shared" si="123"/>
        <v/>
      </c>
      <c r="H3968">
        <v>1968</v>
      </c>
      <c r="I3968"/>
      <c r="J3968" s="40" t="s">
        <v>85</v>
      </c>
      <c r="K3968" s="11" t="b">
        <v>0</v>
      </c>
    </row>
    <row r="3969" spans="1:11" x14ac:dyDescent="0.2">
      <c r="A3969">
        <v>4075</v>
      </c>
      <c r="B3969" t="s">
        <v>18</v>
      </c>
      <c r="C3969" s="11" t="s">
        <v>41</v>
      </c>
      <c r="D3969" t="s">
        <v>3722</v>
      </c>
      <c r="E3969">
        <v>24</v>
      </c>
      <c r="F3969" t="str">
        <f t="shared" si="122"/>
        <v/>
      </c>
      <c r="G3969" t="str">
        <f t="shared" si="123"/>
        <v/>
      </c>
      <c r="H3969">
        <v>1956</v>
      </c>
      <c r="I3969"/>
      <c r="J3969" s="40" t="s">
        <v>85</v>
      </c>
      <c r="K3969" s="11" t="b">
        <v>0</v>
      </c>
    </row>
    <row r="3970" spans="1:11" x14ac:dyDescent="0.2">
      <c r="A3970">
        <v>4076</v>
      </c>
      <c r="B3970" t="s">
        <v>18</v>
      </c>
      <c r="C3970" s="11" t="s">
        <v>50</v>
      </c>
      <c r="D3970" t="s">
        <v>3723</v>
      </c>
      <c r="E3970">
        <v>43.2</v>
      </c>
      <c r="F3970" t="str">
        <f t="shared" ref="F3970:F4033" si="124">IF(B3970="PSP",E3970,"")</f>
        <v/>
      </c>
      <c r="G3970" t="str">
        <f t="shared" ref="G3970:G4033" si="125">IF(B3970="PSP",E3970*8,"")</f>
        <v/>
      </c>
      <c r="H3970">
        <v>1985</v>
      </c>
      <c r="I3970"/>
      <c r="J3970" s="40" t="s">
        <v>85</v>
      </c>
      <c r="K3970" s="11" t="b">
        <v>0</v>
      </c>
    </row>
    <row r="3971" spans="1:11" x14ac:dyDescent="0.2">
      <c r="A3971">
        <v>4077</v>
      </c>
      <c r="B3971" t="s">
        <v>21</v>
      </c>
      <c r="C3971" s="11" t="s">
        <v>41</v>
      </c>
      <c r="D3971" t="s">
        <v>3724</v>
      </c>
      <c r="E3971">
        <v>20</v>
      </c>
      <c r="F3971" t="str">
        <f t="shared" si="124"/>
        <v/>
      </c>
      <c r="G3971" t="str">
        <f t="shared" si="125"/>
        <v/>
      </c>
      <c r="H3971">
        <v>2005</v>
      </c>
      <c r="I3971"/>
      <c r="J3971" s="40" t="s">
        <v>85</v>
      </c>
      <c r="K3971" s="11" t="b">
        <v>0</v>
      </c>
    </row>
    <row r="3972" spans="1:11" x14ac:dyDescent="0.2">
      <c r="A3972">
        <v>4078</v>
      </c>
      <c r="B3972" t="s">
        <v>18</v>
      </c>
      <c r="C3972" s="11" t="s">
        <v>58</v>
      </c>
      <c r="D3972" t="s">
        <v>3725</v>
      </c>
      <c r="E3972">
        <v>23.1</v>
      </c>
      <c r="F3972" t="str">
        <f t="shared" si="124"/>
        <v/>
      </c>
      <c r="G3972" t="str">
        <f t="shared" si="125"/>
        <v/>
      </c>
      <c r="H3972">
        <v>1954</v>
      </c>
      <c r="I3972"/>
      <c r="J3972" s="40" t="s">
        <v>85</v>
      </c>
      <c r="K3972" s="11" t="b">
        <v>0</v>
      </c>
    </row>
    <row r="3973" spans="1:11" x14ac:dyDescent="0.2">
      <c r="A3973">
        <v>4079</v>
      </c>
      <c r="B3973" t="s">
        <v>7</v>
      </c>
      <c r="C3973" s="11" t="s">
        <v>40</v>
      </c>
      <c r="D3973" t="s">
        <v>3726</v>
      </c>
      <c r="E3973">
        <v>35.520000033080599</v>
      </c>
      <c r="F3973" t="str">
        <f t="shared" si="124"/>
        <v/>
      </c>
      <c r="G3973" t="str">
        <f t="shared" si="125"/>
        <v/>
      </c>
      <c r="H3973">
        <v>2004</v>
      </c>
      <c r="I3973"/>
      <c r="J3973" s="40">
        <v>0.56000000000000005</v>
      </c>
      <c r="K3973" s="11" t="b">
        <v>0</v>
      </c>
    </row>
    <row r="3974" spans="1:11" x14ac:dyDescent="0.2">
      <c r="A3974">
        <v>4080</v>
      </c>
      <c r="B3974" t="s">
        <v>65</v>
      </c>
      <c r="C3974" s="11" t="s">
        <v>41</v>
      </c>
      <c r="D3974" t="s">
        <v>3727</v>
      </c>
      <c r="E3974">
        <v>28.14</v>
      </c>
      <c r="F3974" t="str">
        <f t="shared" si="124"/>
        <v/>
      </c>
      <c r="G3974" t="str">
        <f t="shared" si="125"/>
        <v/>
      </c>
      <c r="H3974">
        <v>2008</v>
      </c>
      <c r="I3974"/>
      <c r="J3974" s="40" t="s">
        <v>85</v>
      </c>
      <c r="K3974" s="11" t="b">
        <v>1</v>
      </c>
    </row>
    <row r="3975" spans="1:11" x14ac:dyDescent="0.2">
      <c r="A3975">
        <v>4081</v>
      </c>
      <c r="B3975" t="s">
        <v>7</v>
      </c>
      <c r="C3975" s="11" t="s">
        <v>41</v>
      </c>
      <c r="D3975" t="s">
        <v>3728</v>
      </c>
      <c r="E3975">
        <v>116.832000108808</v>
      </c>
      <c r="F3975" t="str">
        <f t="shared" si="124"/>
        <v/>
      </c>
      <c r="G3975" t="str">
        <f t="shared" si="125"/>
        <v/>
      </c>
      <c r="H3975">
        <v>1996</v>
      </c>
      <c r="I3975"/>
      <c r="J3975" s="40">
        <v>0.5066666666666666</v>
      </c>
      <c r="K3975" s="11" t="b">
        <v>0</v>
      </c>
    </row>
    <row r="3976" spans="1:11" x14ac:dyDescent="0.2">
      <c r="A3976">
        <v>4082</v>
      </c>
      <c r="B3976" t="s">
        <v>6</v>
      </c>
      <c r="C3976" s="11" t="s">
        <v>41</v>
      </c>
      <c r="D3976" t="s">
        <v>3729</v>
      </c>
      <c r="E3976">
        <v>716.099999770522</v>
      </c>
      <c r="F3976" t="str">
        <f t="shared" si="124"/>
        <v/>
      </c>
      <c r="G3976" t="str">
        <f t="shared" si="125"/>
        <v/>
      </c>
      <c r="H3976">
        <v>1962</v>
      </c>
      <c r="I3976"/>
      <c r="J3976" s="40">
        <v>0.33387500000000003</v>
      </c>
      <c r="K3976" s="11" t="b">
        <v>1</v>
      </c>
    </row>
    <row r="3977" spans="1:11" x14ac:dyDescent="0.2">
      <c r="A3977">
        <v>4083</v>
      </c>
      <c r="B3977" t="s">
        <v>6</v>
      </c>
      <c r="C3977" s="11" t="s">
        <v>41</v>
      </c>
      <c r="D3977" t="s">
        <v>3729</v>
      </c>
      <c r="E3977">
        <v>297.59999990463302</v>
      </c>
      <c r="F3977" t="str">
        <f t="shared" si="124"/>
        <v/>
      </c>
      <c r="G3977" t="str">
        <f t="shared" si="125"/>
        <v/>
      </c>
      <c r="H3977">
        <v>1970</v>
      </c>
      <c r="I3977"/>
      <c r="J3977" s="40">
        <v>0.359375</v>
      </c>
      <c r="K3977" s="11" t="b">
        <v>0</v>
      </c>
    </row>
    <row r="3978" spans="1:11" x14ac:dyDescent="0.2">
      <c r="A3978">
        <v>4084</v>
      </c>
      <c r="B3978" t="s">
        <v>66</v>
      </c>
      <c r="C3978" s="11" t="s">
        <v>41</v>
      </c>
      <c r="D3978" t="s">
        <v>3729</v>
      </c>
      <c r="E3978">
        <v>635.52000059187401</v>
      </c>
      <c r="F3978" t="str">
        <f t="shared" si="124"/>
        <v/>
      </c>
      <c r="G3978" t="str">
        <f t="shared" si="125"/>
        <v/>
      </c>
      <c r="H3978">
        <v>1977</v>
      </c>
      <c r="I3978"/>
      <c r="J3978" s="40">
        <v>0.39168750000000002</v>
      </c>
      <c r="K3978" s="11" t="b">
        <v>0</v>
      </c>
    </row>
    <row r="3979" spans="1:11" x14ac:dyDescent="0.2">
      <c r="A3979">
        <v>4085</v>
      </c>
      <c r="B3979" t="s">
        <v>7</v>
      </c>
      <c r="C3979" s="11" t="s">
        <v>34</v>
      </c>
      <c r="D3979" t="s">
        <v>3730</v>
      </c>
      <c r="E3979">
        <v>1632.00000151992</v>
      </c>
      <c r="F3979" t="str">
        <f t="shared" si="124"/>
        <v/>
      </c>
      <c r="G3979" t="str">
        <f t="shared" si="125"/>
        <v/>
      </c>
      <c r="H3979">
        <v>2010</v>
      </c>
      <c r="I3979"/>
      <c r="J3979" s="40">
        <v>0.6</v>
      </c>
      <c r="K3979" s="11" t="b">
        <v>0</v>
      </c>
    </row>
    <row r="3980" spans="1:11" x14ac:dyDescent="0.2">
      <c r="A3980">
        <v>4086</v>
      </c>
      <c r="B3980" t="s">
        <v>18</v>
      </c>
      <c r="C3980" s="11" t="s">
        <v>52</v>
      </c>
      <c r="D3980" t="s">
        <v>3731</v>
      </c>
      <c r="E3980">
        <v>39.6</v>
      </c>
      <c r="F3980" t="str">
        <f t="shared" si="124"/>
        <v/>
      </c>
      <c r="G3980" t="str">
        <f t="shared" si="125"/>
        <v/>
      </c>
      <c r="H3980">
        <v>1938</v>
      </c>
      <c r="I3980"/>
      <c r="J3980" s="40" t="s">
        <v>85</v>
      </c>
      <c r="K3980" s="11" t="b">
        <v>0</v>
      </c>
    </row>
    <row r="3981" spans="1:11" x14ac:dyDescent="0.2">
      <c r="A3981">
        <v>4087</v>
      </c>
      <c r="B3981" t="s">
        <v>8</v>
      </c>
      <c r="C3981" s="11" t="s">
        <v>44</v>
      </c>
      <c r="D3981" t="s">
        <v>3732</v>
      </c>
      <c r="E3981">
        <v>41.160000018775499</v>
      </c>
      <c r="F3981" t="str">
        <f t="shared" si="124"/>
        <v/>
      </c>
      <c r="G3981" t="str">
        <f t="shared" si="125"/>
        <v/>
      </c>
      <c r="H3981">
        <v>2001</v>
      </c>
      <c r="I3981"/>
      <c r="J3981" s="40">
        <v>0.37959999999999999</v>
      </c>
      <c r="K3981" s="11" t="b">
        <v>1</v>
      </c>
    </row>
    <row r="3982" spans="1:11" x14ac:dyDescent="0.2">
      <c r="A3982">
        <v>4088</v>
      </c>
      <c r="B3982" t="s">
        <v>18</v>
      </c>
      <c r="C3982" s="11" t="s">
        <v>45</v>
      </c>
      <c r="D3982" t="s">
        <v>3733</v>
      </c>
      <c r="E3982">
        <v>22.5</v>
      </c>
      <c r="F3982" t="str">
        <f t="shared" si="124"/>
        <v/>
      </c>
      <c r="G3982" t="str">
        <f t="shared" si="125"/>
        <v/>
      </c>
      <c r="H3982">
        <v>1943</v>
      </c>
      <c r="I3982"/>
      <c r="J3982" s="40" t="s">
        <v>85</v>
      </c>
      <c r="K3982" s="11" t="b">
        <v>0</v>
      </c>
    </row>
    <row r="3983" spans="1:11" x14ac:dyDescent="0.2">
      <c r="A3983">
        <v>4089</v>
      </c>
      <c r="B3983" t="s">
        <v>10</v>
      </c>
      <c r="C3983" s="11" t="s">
        <v>45</v>
      </c>
      <c r="D3983" t="s">
        <v>3733</v>
      </c>
      <c r="E3983">
        <v>45</v>
      </c>
      <c r="F3983">
        <f t="shared" si="124"/>
        <v>45</v>
      </c>
      <c r="G3983">
        <f t="shared" si="125"/>
        <v>360</v>
      </c>
      <c r="H3983">
        <v>1996</v>
      </c>
      <c r="I3983"/>
      <c r="J3983" s="40" t="s">
        <v>85</v>
      </c>
      <c r="K3983" s="11" t="b">
        <v>0</v>
      </c>
    </row>
    <row r="3984" spans="1:11" x14ac:dyDescent="0.2">
      <c r="A3984">
        <v>4090</v>
      </c>
      <c r="B3984" t="s">
        <v>18</v>
      </c>
      <c r="C3984" s="11" t="s">
        <v>50</v>
      </c>
      <c r="D3984" t="s">
        <v>3734</v>
      </c>
      <c r="E3984">
        <v>15.5</v>
      </c>
      <c r="F3984" t="str">
        <f t="shared" si="124"/>
        <v/>
      </c>
      <c r="G3984" t="str">
        <f t="shared" si="125"/>
        <v/>
      </c>
      <c r="H3984">
        <v>1966</v>
      </c>
      <c r="I3984"/>
      <c r="J3984" s="40" t="s">
        <v>85</v>
      </c>
      <c r="K3984" s="11" t="b">
        <v>0</v>
      </c>
    </row>
    <row r="3985" spans="1:11" x14ac:dyDescent="0.2">
      <c r="A3985">
        <v>4091</v>
      </c>
      <c r="B3985" t="s">
        <v>18</v>
      </c>
      <c r="C3985" s="11" t="s">
        <v>35</v>
      </c>
      <c r="D3985" t="s">
        <v>3735</v>
      </c>
      <c r="E3985">
        <v>109</v>
      </c>
      <c r="F3985" t="str">
        <f t="shared" si="124"/>
        <v/>
      </c>
      <c r="G3985" t="str">
        <f t="shared" si="125"/>
        <v/>
      </c>
      <c r="H3985">
        <v>1957</v>
      </c>
      <c r="I3985"/>
      <c r="J3985" s="40" t="s">
        <v>85</v>
      </c>
      <c r="K3985" s="11" t="b">
        <v>0</v>
      </c>
    </row>
    <row r="3986" spans="1:11" x14ac:dyDescent="0.2">
      <c r="A3986">
        <v>4092</v>
      </c>
      <c r="B3986" t="s">
        <v>18</v>
      </c>
      <c r="C3986" s="11" t="s">
        <v>35</v>
      </c>
      <c r="D3986" t="s">
        <v>3736</v>
      </c>
      <c r="E3986">
        <v>148</v>
      </c>
      <c r="F3986" t="str">
        <f t="shared" si="124"/>
        <v/>
      </c>
      <c r="G3986" t="str">
        <f t="shared" si="125"/>
        <v/>
      </c>
      <c r="H3986">
        <v>1981</v>
      </c>
      <c r="I3986"/>
      <c r="J3986" s="40" t="s">
        <v>85</v>
      </c>
      <c r="K3986" s="11" t="b">
        <v>0</v>
      </c>
    </row>
    <row r="3987" spans="1:11" x14ac:dyDescent="0.2">
      <c r="A3987">
        <v>4093</v>
      </c>
      <c r="B3987" t="s">
        <v>18</v>
      </c>
      <c r="C3987" s="11" t="s">
        <v>49</v>
      </c>
      <c r="D3987" t="s">
        <v>3737</v>
      </c>
      <c r="E3987">
        <v>210</v>
      </c>
      <c r="F3987" t="str">
        <f t="shared" si="124"/>
        <v/>
      </c>
      <c r="G3987" t="str">
        <f t="shared" si="125"/>
        <v/>
      </c>
      <c r="H3987">
        <v>1960</v>
      </c>
      <c r="I3987"/>
      <c r="J3987" s="40" t="s">
        <v>85</v>
      </c>
      <c r="K3987" s="11" t="b">
        <v>0</v>
      </c>
    </row>
    <row r="3988" spans="1:11" x14ac:dyDescent="0.2">
      <c r="A3988">
        <v>4094</v>
      </c>
      <c r="B3988" t="s">
        <v>65</v>
      </c>
      <c r="C3988" s="11" t="s">
        <v>41</v>
      </c>
      <c r="D3988" t="s">
        <v>3738</v>
      </c>
      <c r="E3988">
        <v>11</v>
      </c>
      <c r="F3988" t="str">
        <f t="shared" si="124"/>
        <v/>
      </c>
      <c r="G3988" t="str">
        <f t="shared" si="125"/>
        <v/>
      </c>
      <c r="H3988">
        <v>1973</v>
      </c>
      <c r="I3988"/>
      <c r="J3988" s="40" t="s">
        <v>85</v>
      </c>
      <c r="K3988" s="11" t="b">
        <v>0</v>
      </c>
    </row>
    <row r="3989" spans="1:11" x14ac:dyDescent="0.2">
      <c r="A3989">
        <v>4095</v>
      </c>
      <c r="B3989" t="s">
        <v>8</v>
      </c>
      <c r="C3989" s="11" t="s">
        <v>41</v>
      </c>
      <c r="D3989" t="s">
        <v>3739</v>
      </c>
      <c r="E3989">
        <v>23.3377200106457</v>
      </c>
      <c r="F3989" t="str">
        <f t="shared" si="124"/>
        <v/>
      </c>
      <c r="G3989" t="str">
        <f t="shared" si="125"/>
        <v/>
      </c>
      <c r="H3989">
        <v>1993</v>
      </c>
      <c r="I3989"/>
      <c r="J3989" s="40">
        <v>0.35880000000000001</v>
      </c>
      <c r="K3989" s="11" t="b">
        <v>0</v>
      </c>
    </row>
    <row r="3990" spans="1:11" x14ac:dyDescent="0.2">
      <c r="A3990">
        <v>4096</v>
      </c>
      <c r="B3990" t="s">
        <v>67</v>
      </c>
      <c r="C3990" s="11" t="s">
        <v>41</v>
      </c>
      <c r="D3990" t="s">
        <v>3740</v>
      </c>
      <c r="E3990">
        <v>96.000000089406996</v>
      </c>
      <c r="F3990" t="str">
        <f t="shared" si="124"/>
        <v/>
      </c>
      <c r="G3990" t="str">
        <f t="shared" si="125"/>
        <v/>
      </c>
      <c r="H3990">
        <v>2004</v>
      </c>
      <c r="I3990"/>
      <c r="J3990" s="40">
        <v>0.47775000000000001</v>
      </c>
      <c r="K3990" s="11" t="b">
        <v>1</v>
      </c>
    </row>
    <row r="3991" spans="1:11" x14ac:dyDescent="0.2">
      <c r="A3991">
        <v>4097</v>
      </c>
      <c r="B3991" t="s">
        <v>18</v>
      </c>
      <c r="C3991" s="11" t="s">
        <v>37</v>
      </c>
      <c r="D3991" t="s">
        <v>3741</v>
      </c>
      <c r="E3991">
        <v>57</v>
      </c>
      <c r="F3991" t="str">
        <f t="shared" si="124"/>
        <v/>
      </c>
      <c r="G3991" t="str">
        <f t="shared" si="125"/>
        <v/>
      </c>
      <c r="H3991">
        <v>1984</v>
      </c>
      <c r="I3991"/>
      <c r="J3991" s="40" t="s">
        <v>85</v>
      </c>
      <c r="K3991" s="11" t="b">
        <v>0</v>
      </c>
    </row>
    <row r="3992" spans="1:11" x14ac:dyDescent="0.2">
      <c r="A3992">
        <v>4098</v>
      </c>
      <c r="B3992" t="s">
        <v>18</v>
      </c>
      <c r="C3992" s="11" t="s">
        <v>37</v>
      </c>
      <c r="D3992" t="s">
        <v>3742</v>
      </c>
      <c r="E3992">
        <v>50</v>
      </c>
      <c r="F3992" t="str">
        <f t="shared" si="124"/>
        <v/>
      </c>
      <c r="G3992" t="str">
        <f t="shared" si="125"/>
        <v/>
      </c>
      <c r="H3992">
        <v>1960</v>
      </c>
      <c r="I3992"/>
      <c r="J3992" s="40" t="s">
        <v>85</v>
      </c>
      <c r="K3992" s="11" t="b">
        <v>0</v>
      </c>
    </row>
    <row r="3993" spans="1:11" x14ac:dyDescent="0.2">
      <c r="A3993">
        <v>4099</v>
      </c>
      <c r="B3993" t="s">
        <v>18</v>
      </c>
      <c r="C3993" s="11" t="s">
        <v>37</v>
      </c>
      <c r="D3993" t="s">
        <v>3743</v>
      </c>
      <c r="E3993">
        <v>95</v>
      </c>
      <c r="F3993" t="str">
        <f t="shared" si="124"/>
        <v/>
      </c>
      <c r="G3993" t="str">
        <f t="shared" si="125"/>
        <v/>
      </c>
      <c r="H3993">
        <v>1968</v>
      </c>
      <c r="I3993"/>
      <c r="J3993" s="40" t="s">
        <v>85</v>
      </c>
      <c r="K3993" s="11" t="b">
        <v>0</v>
      </c>
    </row>
    <row r="3994" spans="1:11" x14ac:dyDescent="0.2">
      <c r="A3994">
        <v>4100</v>
      </c>
      <c r="B3994" t="s">
        <v>6</v>
      </c>
      <c r="C3994" s="11" t="s">
        <v>45</v>
      </c>
      <c r="D3994" t="s">
        <v>3744</v>
      </c>
      <c r="E3994">
        <v>46.499999985098803</v>
      </c>
      <c r="F3994" t="str">
        <f t="shared" si="124"/>
        <v/>
      </c>
      <c r="G3994" t="str">
        <f t="shared" si="125"/>
        <v/>
      </c>
      <c r="H3994">
        <v>2006</v>
      </c>
      <c r="I3994"/>
      <c r="J3994" s="40">
        <v>0.47412500000000002</v>
      </c>
      <c r="K3994" s="11" t="b">
        <v>1</v>
      </c>
    </row>
    <row r="3995" spans="1:11" x14ac:dyDescent="0.2">
      <c r="A3995">
        <v>4101</v>
      </c>
      <c r="B3995" t="s">
        <v>6</v>
      </c>
      <c r="C3995" s="11" t="s">
        <v>44</v>
      </c>
      <c r="D3995" t="s">
        <v>3745</v>
      </c>
      <c r="E3995">
        <v>19.157999993860699</v>
      </c>
      <c r="F3995" t="str">
        <f t="shared" si="124"/>
        <v/>
      </c>
      <c r="G3995" t="str">
        <f t="shared" si="125"/>
        <v/>
      </c>
      <c r="H3995">
        <v>1963</v>
      </c>
      <c r="I3995"/>
      <c r="J3995" s="40">
        <v>0.33706249999999999</v>
      </c>
      <c r="K3995" s="11" t="b">
        <v>0</v>
      </c>
    </row>
    <row r="3996" spans="1:11" x14ac:dyDescent="0.2">
      <c r="A3996">
        <v>4102</v>
      </c>
      <c r="B3996" t="s">
        <v>21</v>
      </c>
      <c r="C3996" s="11" t="s">
        <v>34</v>
      </c>
      <c r="D3996" t="s">
        <v>3746</v>
      </c>
      <c r="E3996">
        <v>44</v>
      </c>
      <c r="F3996" t="str">
        <f t="shared" si="124"/>
        <v/>
      </c>
      <c r="G3996" t="str">
        <f t="shared" si="125"/>
        <v/>
      </c>
      <c r="H3996">
        <v>2007</v>
      </c>
      <c r="I3996"/>
      <c r="J3996" s="40" t="s">
        <v>85</v>
      </c>
      <c r="K3996" s="11" t="b">
        <v>0</v>
      </c>
    </row>
    <row r="3997" spans="1:11" x14ac:dyDescent="0.2">
      <c r="A3997">
        <v>4103</v>
      </c>
      <c r="B3997" t="s">
        <v>21</v>
      </c>
      <c r="C3997" s="11" t="s">
        <v>34</v>
      </c>
      <c r="D3997" t="s">
        <v>3747</v>
      </c>
      <c r="E3997">
        <v>12.32</v>
      </c>
      <c r="F3997" t="str">
        <f t="shared" si="124"/>
        <v/>
      </c>
      <c r="G3997" t="str">
        <f t="shared" si="125"/>
        <v/>
      </c>
      <c r="H3997">
        <v>1999</v>
      </c>
      <c r="I3997"/>
      <c r="J3997" s="40" t="s">
        <v>85</v>
      </c>
      <c r="K3997" s="11" t="b">
        <v>0</v>
      </c>
    </row>
    <row r="3998" spans="1:11" x14ac:dyDescent="0.2">
      <c r="A3998">
        <v>4104</v>
      </c>
      <c r="B3998" t="s">
        <v>21</v>
      </c>
      <c r="C3998" s="11" t="s">
        <v>50</v>
      </c>
      <c r="D3998" t="s">
        <v>3748</v>
      </c>
      <c r="E3998">
        <v>47.7</v>
      </c>
      <c r="F3998" t="str">
        <f t="shared" si="124"/>
        <v/>
      </c>
      <c r="G3998" t="str">
        <f t="shared" si="125"/>
        <v/>
      </c>
      <c r="H3998">
        <v>1968</v>
      </c>
      <c r="I3998"/>
      <c r="J3998" s="40" t="s">
        <v>85</v>
      </c>
      <c r="K3998" s="11" t="b">
        <v>0</v>
      </c>
    </row>
    <row r="3999" spans="1:11" x14ac:dyDescent="0.2">
      <c r="A3999">
        <v>4105</v>
      </c>
      <c r="B3999" t="s">
        <v>8</v>
      </c>
      <c r="C3999" s="11" t="s">
        <v>50</v>
      </c>
      <c r="D3999" t="s">
        <v>3748</v>
      </c>
      <c r="E3999">
        <v>39.200000017881401</v>
      </c>
      <c r="F3999" t="str">
        <f t="shared" si="124"/>
        <v/>
      </c>
      <c r="G3999" t="str">
        <f t="shared" si="125"/>
        <v/>
      </c>
      <c r="H3999">
        <v>1990</v>
      </c>
      <c r="I3999"/>
      <c r="J3999" s="40">
        <v>0.35100000000000003</v>
      </c>
      <c r="K3999" s="11" t="b">
        <v>1</v>
      </c>
    </row>
    <row r="4000" spans="1:11" x14ac:dyDescent="0.2">
      <c r="A4000">
        <v>4106</v>
      </c>
      <c r="B4000" t="s">
        <v>18</v>
      </c>
      <c r="C4000" s="11" t="s">
        <v>44</v>
      </c>
      <c r="D4000" t="s">
        <v>3749</v>
      </c>
      <c r="E4000">
        <v>57.1</v>
      </c>
      <c r="F4000" t="str">
        <f t="shared" si="124"/>
        <v/>
      </c>
      <c r="G4000" t="str">
        <f t="shared" si="125"/>
        <v/>
      </c>
      <c r="H4000">
        <v>1964</v>
      </c>
      <c r="I4000"/>
      <c r="J4000" s="40" t="s">
        <v>85</v>
      </c>
      <c r="K4000" s="11" t="b">
        <v>0</v>
      </c>
    </row>
    <row r="4001" spans="1:11" x14ac:dyDescent="0.2">
      <c r="A4001">
        <v>4107</v>
      </c>
      <c r="B4001" t="s">
        <v>6</v>
      </c>
      <c r="C4001" s="11" t="s">
        <v>38</v>
      </c>
      <c r="D4001" t="s">
        <v>3750</v>
      </c>
      <c r="E4001">
        <v>423.14999986439898</v>
      </c>
      <c r="F4001" t="str">
        <f t="shared" si="124"/>
        <v/>
      </c>
      <c r="G4001" t="str">
        <f t="shared" si="125"/>
        <v/>
      </c>
      <c r="H4001">
        <v>1966</v>
      </c>
      <c r="I4001"/>
      <c r="J4001" s="40">
        <v>0.34662500000000002</v>
      </c>
      <c r="K4001" s="11" t="b">
        <v>0</v>
      </c>
    </row>
    <row r="4002" spans="1:11" x14ac:dyDescent="0.2">
      <c r="A4002">
        <v>4108</v>
      </c>
      <c r="B4002" t="s">
        <v>18</v>
      </c>
      <c r="C4002" s="11" t="s">
        <v>49</v>
      </c>
      <c r="D4002" t="s">
        <v>3751</v>
      </c>
      <c r="E4002">
        <v>15</v>
      </c>
      <c r="F4002" t="str">
        <f t="shared" si="124"/>
        <v/>
      </c>
      <c r="G4002" t="str">
        <f t="shared" si="125"/>
        <v/>
      </c>
      <c r="H4002">
        <v>1978</v>
      </c>
      <c r="I4002"/>
      <c r="J4002" s="40" t="s">
        <v>85</v>
      </c>
      <c r="K4002" s="11" t="b">
        <v>0</v>
      </c>
    </row>
    <row r="4003" spans="1:11" x14ac:dyDescent="0.2">
      <c r="A4003">
        <v>4109</v>
      </c>
      <c r="B4003" t="s">
        <v>18</v>
      </c>
      <c r="C4003" s="11" t="s">
        <v>51</v>
      </c>
      <c r="D4003" t="s">
        <v>3752</v>
      </c>
      <c r="E4003">
        <v>31.68</v>
      </c>
      <c r="F4003" t="str">
        <f t="shared" si="124"/>
        <v/>
      </c>
      <c r="G4003" t="str">
        <f t="shared" si="125"/>
        <v/>
      </c>
      <c r="H4003">
        <v>1956</v>
      </c>
      <c r="I4003"/>
      <c r="J4003" s="40" t="s">
        <v>85</v>
      </c>
      <c r="K4003" s="11" t="b">
        <v>0</v>
      </c>
    </row>
    <row r="4004" spans="1:11" x14ac:dyDescent="0.2">
      <c r="A4004">
        <v>4110</v>
      </c>
      <c r="B4004" t="s">
        <v>6</v>
      </c>
      <c r="C4004" s="11" t="s">
        <v>41</v>
      </c>
      <c r="D4004" t="s">
        <v>3753</v>
      </c>
      <c r="E4004">
        <v>241.79999992251399</v>
      </c>
      <c r="F4004" t="str">
        <f t="shared" si="124"/>
        <v/>
      </c>
      <c r="G4004" t="str">
        <f t="shared" si="125"/>
        <v/>
      </c>
      <c r="H4004">
        <v>1989</v>
      </c>
      <c r="I4004"/>
      <c r="J4004" s="40">
        <v>0.41993749999999996</v>
      </c>
      <c r="K4004" s="11" t="b">
        <v>1</v>
      </c>
    </row>
    <row r="4005" spans="1:11" x14ac:dyDescent="0.2">
      <c r="A4005">
        <v>4111</v>
      </c>
      <c r="B4005" t="s">
        <v>9</v>
      </c>
      <c r="C4005" s="11" t="s">
        <v>37</v>
      </c>
      <c r="D4005" t="s">
        <v>3754</v>
      </c>
      <c r="E4005">
        <v>33.320000015199199</v>
      </c>
      <c r="F4005" t="str">
        <f t="shared" si="124"/>
        <v/>
      </c>
      <c r="G4005" t="str">
        <f t="shared" si="125"/>
        <v/>
      </c>
      <c r="H4005">
        <v>1989</v>
      </c>
      <c r="I4005"/>
      <c r="J4005" s="40">
        <v>0.34840000000000004</v>
      </c>
      <c r="K4005" s="11" t="b">
        <v>0</v>
      </c>
    </row>
    <row r="4006" spans="1:11" x14ac:dyDescent="0.2">
      <c r="A4006">
        <v>4112</v>
      </c>
      <c r="B4006" t="s">
        <v>18</v>
      </c>
      <c r="C4006" s="11" t="s">
        <v>37</v>
      </c>
      <c r="D4006" t="s">
        <v>3755</v>
      </c>
      <c r="E4006">
        <v>21.25</v>
      </c>
      <c r="F4006" t="str">
        <f t="shared" si="124"/>
        <v/>
      </c>
      <c r="G4006" t="str">
        <f t="shared" si="125"/>
        <v/>
      </c>
      <c r="H4006">
        <v>1956</v>
      </c>
      <c r="I4006"/>
      <c r="J4006" s="40" t="s">
        <v>85</v>
      </c>
      <c r="K4006" s="11" t="b">
        <v>0</v>
      </c>
    </row>
    <row r="4007" spans="1:11" x14ac:dyDescent="0.2">
      <c r="A4007">
        <v>4113</v>
      </c>
      <c r="B4007" t="s">
        <v>7</v>
      </c>
      <c r="C4007" s="11" t="s">
        <v>34</v>
      </c>
      <c r="D4007" t="s">
        <v>3756</v>
      </c>
      <c r="E4007">
        <v>41.280000038445003</v>
      </c>
      <c r="F4007" t="str">
        <f t="shared" si="124"/>
        <v/>
      </c>
      <c r="G4007" t="str">
        <f t="shared" si="125"/>
        <v/>
      </c>
      <c r="H4007">
        <v>2002</v>
      </c>
      <c r="I4007"/>
      <c r="J4007" s="40">
        <v>0.54666666666666663</v>
      </c>
      <c r="K4007" s="11" t="b">
        <v>1</v>
      </c>
    </row>
    <row r="4008" spans="1:11" x14ac:dyDescent="0.2">
      <c r="A4008">
        <v>4114</v>
      </c>
      <c r="B4008" t="s">
        <v>18</v>
      </c>
      <c r="C4008" s="11" t="s">
        <v>35</v>
      </c>
      <c r="D4008" t="s">
        <v>3757</v>
      </c>
      <c r="E4008">
        <v>17</v>
      </c>
      <c r="F4008" t="str">
        <f t="shared" si="124"/>
        <v/>
      </c>
      <c r="G4008" t="str">
        <f t="shared" si="125"/>
        <v/>
      </c>
      <c r="H4008">
        <v>1986</v>
      </c>
      <c r="I4008"/>
      <c r="J4008" s="40" t="s">
        <v>85</v>
      </c>
      <c r="K4008" s="11" t="b">
        <v>0</v>
      </c>
    </row>
    <row r="4009" spans="1:11" x14ac:dyDescent="0.2">
      <c r="A4009">
        <v>4115</v>
      </c>
      <c r="B4009" t="s">
        <v>18</v>
      </c>
      <c r="C4009" s="11" t="s">
        <v>37</v>
      </c>
      <c r="D4009" t="s">
        <v>3758</v>
      </c>
      <c r="E4009">
        <v>25</v>
      </c>
      <c r="F4009" t="str">
        <f t="shared" si="124"/>
        <v/>
      </c>
      <c r="G4009" t="str">
        <f t="shared" si="125"/>
        <v/>
      </c>
      <c r="H4009">
        <v>1963</v>
      </c>
      <c r="I4009"/>
      <c r="J4009" s="40" t="s">
        <v>85</v>
      </c>
      <c r="K4009" s="11" t="b">
        <v>0</v>
      </c>
    </row>
    <row r="4010" spans="1:11" x14ac:dyDescent="0.2">
      <c r="A4010">
        <v>4116</v>
      </c>
      <c r="B4010" t="s">
        <v>18</v>
      </c>
      <c r="C4010" s="11" t="s">
        <v>35</v>
      </c>
      <c r="D4010" t="s">
        <v>3759</v>
      </c>
      <c r="E4010">
        <v>25.74</v>
      </c>
      <c r="F4010" t="str">
        <f t="shared" si="124"/>
        <v/>
      </c>
      <c r="G4010" t="str">
        <f t="shared" si="125"/>
        <v/>
      </c>
      <c r="H4010">
        <v>1974</v>
      </c>
      <c r="I4010"/>
      <c r="J4010" s="40" t="s">
        <v>85</v>
      </c>
      <c r="K4010" s="11" t="b">
        <v>0</v>
      </c>
    </row>
    <row r="4011" spans="1:11" x14ac:dyDescent="0.2">
      <c r="A4011">
        <v>4117</v>
      </c>
      <c r="B4011" t="s">
        <v>18</v>
      </c>
      <c r="C4011" s="11" t="s">
        <v>37</v>
      </c>
      <c r="D4011" t="s">
        <v>3760</v>
      </c>
      <c r="E4011">
        <v>111.9</v>
      </c>
      <c r="F4011" t="str">
        <f t="shared" si="124"/>
        <v/>
      </c>
      <c r="G4011" t="str">
        <f t="shared" si="125"/>
        <v/>
      </c>
      <c r="H4011">
        <v>1953</v>
      </c>
      <c r="I4011"/>
      <c r="J4011" s="40" t="s">
        <v>85</v>
      </c>
      <c r="K4011" s="11" t="b">
        <v>0</v>
      </c>
    </row>
    <row r="4012" spans="1:11" x14ac:dyDescent="0.2">
      <c r="A4012">
        <v>4118</v>
      </c>
      <c r="B4012" t="s">
        <v>18</v>
      </c>
      <c r="C4012" s="11" t="s">
        <v>37</v>
      </c>
      <c r="D4012" t="s">
        <v>3761</v>
      </c>
      <c r="E4012">
        <v>580</v>
      </c>
      <c r="F4012" t="str">
        <f t="shared" si="124"/>
        <v/>
      </c>
      <c r="G4012" t="str">
        <f t="shared" si="125"/>
        <v/>
      </c>
      <c r="H4012">
        <v>1958</v>
      </c>
      <c r="I4012"/>
      <c r="J4012" s="40" t="s">
        <v>85</v>
      </c>
      <c r="K4012" s="11" t="b">
        <v>0</v>
      </c>
    </row>
    <row r="4013" spans="1:11" x14ac:dyDescent="0.2">
      <c r="A4013">
        <v>4120</v>
      </c>
      <c r="B4013" t="s">
        <v>18</v>
      </c>
      <c r="C4013" s="11" t="s">
        <v>52</v>
      </c>
      <c r="D4013" t="s">
        <v>3762</v>
      </c>
      <c r="E4013">
        <v>20</v>
      </c>
      <c r="F4013" t="str">
        <f t="shared" si="124"/>
        <v/>
      </c>
      <c r="G4013" t="str">
        <f t="shared" si="125"/>
        <v/>
      </c>
      <c r="H4013">
        <v>1960</v>
      </c>
      <c r="I4013"/>
      <c r="J4013" s="40" t="s">
        <v>85</v>
      </c>
      <c r="K4013" s="11" t="b">
        <v>0</v>
      </c>
    </row>
    <row r="4014" spans="1:11" x14ac:dyDescent="0.2">
      <c r="A4014">
        <v>4121</v>
      </c>
      <c r="B4014" t="s">
        <v>18</v>
      </c>
      <c r="C4014" s="11" t="s">
        <v>58</v>
      </c>
      <c r="D4014" t="s">
        <v>3763</v>
      </c>
      <c r="E4014">
        <v>76</v>
      </c>
      <c r="F4014" t="str">
        <f t="shared" si="124"/>
        <v/>
      </c>
      <c r="G4014" t="str">
        <f t="shared" si="125"/>
        <v/>
      </c>
      <c r="H4014">
        <v>1956</v>
      </c>
      <c r="I4014"/>
      <c r="J4014" s="40" t="s">
        <v>85</v>
      </c>
      <c r="K4014" s="11" t="b">
        <v>0</v>
      </c>
    </row>
    <row r="4015" spans="1:11" x14ac:dyDescent="0.2">
      <c r="A4015">
        <v>4122</v>
      </c>
      <c r="B4015" t="s">
        <v>65</v>
      </c>
      <c r="C4015" s="11" t="s">
        <v>44</v>
      </c>
      <c r="D4015" t="s">
        <v>3764</v>
      </c>
      <c r="E4015">
        <v>12</v>
      </c>
      <c r="F4015" t="str">
        <f t="shared" si="124"/>
        <v/>
      </c>
      <c r="G4015" t="str">
        <f t="shared" si="125"/>
        <v/>
      </c>
      <c r="H4015">
        <v>1991</v>
      </c>
      <c r="I4015"/>
      <c r="J4015" s="40" t="s">
        <v>85</v>
      </c>
      <c r="K4015" s="11" t="b">
        <v>0</v>
      </c>
    </row>
    <row r="4016" spans="1:11" x14ac:dyDescent="0.2">
      <c r="A4016">
        <v>4123</v>
      </c>
      <c r="B4016" t="s">
        <v>18</v>
      </c>
      <c r="C4016" s="11" t="s">
        <v>44</v>
      </c>
      <c r="D4016" t="s">
        <v>3765</v>
      </c>
      <c r="E4016">
        <v>122</v>
      </c>
      <c r="F4016" t="str">
        <f t="shared" si="124"/>
        <v/>
      </c>
      <c r="G4016" t="str">
        <f t="shared" si="125"/>
        <v/>
      </c>
      <c r="H4016">
        <v>1985</v>
      </c>
      <c r="I4016"/>
      <c r="J4016" s="40" t="s">
        <v>85</v>
      </c>
      <c r="K4016" s="11" t="b">
        <v>0</v>
      </c>
    </row>
    <row r="4017" spans="1:11" x14ac:dyDescent="0.2">
      <c r="A4017">
        <v>4124</v>
      </c>
      <c r="B4017" t="s">
        <v>18</v>
      </c>
      <c r="C4017" s="11" t="s">
        <v>35</v>
      </c>
      <c r="D4017" t="s">
        <v>3766</v>
      </c>
      <c r="E4017">
        <v>22.64</v>
      </c>
      <c r="F4017" t="str">
        <f t="shared" si="124"/>
        <v/>
      </c>
      <c r="G4017" t="str">
        <f t="shared" si="125"/>
        <v/>
      </c>
      <c r="H4017">
        <v>1979</v>
      </c>
      <c r="I4017"/>
      <c r="J4017" s="40" t="s">
        <v>85</v>
      </c>
      <c r="K4017" s="11" t="b">
        <v>0</v>
      </c>
    </row>
    <row r="4018" spans="1:11" x14ac:dyDescent="0.2">
      <c r="A4018">
        <v>4125</v>
      </c>
      <c r="B4018" t="s">
        <v>18</v>
      </c>
      <c r="C4018" s="11" t="s">
        <v>44</v>
      </c>
      <c r="D4018" t="s">
        <v>3767</v>
      </c>
      <c r="E4018">
        <v>174.82</v>
      </c>
      <c r="F4018" t="str">
        <f t="shared" si="124"/>
        <v/>
      </c>
      <c r="G4018" t="str">
        <f t="shared" si="125"/>
        <v/>
      </c>
      <c r="H4018">
        <v>1970</v>
      </c>
      <c r="I4018"/>
      <c r="J4018" s="40" t="s">
        <v>85</v>
      </c>
      <c r="K4018" s="11" t="b">
        <v>0</v>
      </c>
    </row>
    <row r="4019" spans="1:11" x14ac:dyDescent="0.2">
      <c r="A4019">
        <v>4126</v>
      </c>
      <c r="B4019" t="s">
        <v>65</v>
      </c>
      <c r="C4019" s="11" t="s">
        <v>44</v>
      </c>
      <c r="D4019" t="s">
        <v>3768</v>
      </c>
      <c r="E4019">
        <v>22</v>
      </c>
      <c r="F4019" t="str">
        <f t="shared" si="124"/>
        <v/>
      </c>
      <c r="G4019" t="str">
        <f t="shared" si="125"/>
        <v/>
      </c>
      <c r="H4019">
        <v>1995</v>
      </c>
      <c r="I4019"/>
      <c r="J4019" s="40" t="s">
        <v>85</v>
      </c>
      <c r="K4019" s="11" t="b">
        <v>1</v>
      </c>
    </row>
    <row r="4020" spans="1:11" x14ac:dyDescent="0.2">
      <c r="A4020">
        <v>4127</v>
      </c>
      <c r="B4020" t="s">
        <v>18</v>
      </c>
      <c r="C4020" s="11" t="s">
        <v>50</v>
      </c>
      <c r="D4020" t="s">
        <v>3769</v>
      </c>
      <c r="E4020">
        <v>60</v>
      </c>
      <c r="F4020" t="str">
        <f t="shared" si="124"/>
        <v/>
      </c>
      <c r="G4020" t="str">
        <f t="shared" si="125"/>
        <v/>
      </c>
      <c r="H4020">
        <v>1988</v>
      </c>
      <c r="I4020"/>
      <c r="J4020" s="40" t="s">
        <v>85</v>
      </c>
      <c r="K4020" s="11" t="b">
        <v>0</v>
      </c>
    </row>
    <row r="4021" spans="1:11" x14ac:dyDescent="0.2">
      <c r="A4021">
        <v>4128</v>
      </c>
      <c r="B4021" t="s">
        <v>18</v>
      </c>
      <c r="C4021" s="11" t="s">
        <v>63</v>
      </c>
      <c r="D4021" t="s">
        <v>3770</v>
      </c>
      <c r="E4021">
        <v>150</v>
      </c>
      <c r="F4021" t="str">
        <f t="shared" si="124"/>
        <v/>
      </c>
      <c r="G4021" t="str">
        <f t="shared" si="125"/>
        <v/>
      </c>
      <c r="H4021">
        <v>1989</v>
      </c>
      <c r="I4021"/>
      <c r="J4021" s="40" t="s">
        <v>85</v>
      </c>
      <c r="K4021" s="11" t="b">
        <v>0</v>
      </c>
    </row>
    <row r="4022" spans="1:11" x14ac:dyDescent="0.2">
      <c r="A4022">
        <v>4129</v>
      </c>
      <c r="B4022" t="s">
        <v>18</v>
      </c>
      <c r="C4022" s="11" t="s">
        <v>41</v>
      </c>
      <c r="D4022" t="s">
        <v>3771</v>
      </c>
      <c r="E4022">
        <v>21.39</v>
      </c>
      <c r="F4022" t="str">
        <f t="shared" si="124"/>
        <v/>
      </c>
      <c r="G4022" t="str">
        <f t="shared" si="125"/>
        <v/>
      </c>
      <c r="H4022">
        <v>1994</v>
      </c>
      <c r="I4022"/>
      <c r="J4022" s="40" t="s">
        <v>85</v>
      </c>
      <c r="K4022" s="11" t="b">
        <v>0</v>
      </c>
    </row>
    <row r="4023" spans="1:11" x14ac:dyDescent="0.2">
      <c r="A4023">
        <v>4130</v>
      </c>
      <c r="B4023" t="s">
        <v>18</v>
      </c>
      <c r="C4023" s="11" t="s">
        <v>35</v>
      </c>
      <c r="D4023" t="s">
        <v>3772</v>
      </c>
      <c r="E4023">
        <v>130</v>
      </c>
      <c r="F4023" t="str">
        <f t="shared" si="124"/>
        <v/>
      </c>
      <c r="G4023" t="str">
        <f t="shared" si="125"/>
        <v/>
      </c>
      <c r="H4023">
        <v>1965</v>
      </c>
      <c r="I4023"/>
      <c r="J4023" s="40" t="s">
        <v>85</v>
      </c>
      <c r="K4023" s="11" t="b">
        <v>0</v>
      </c>
    </row>
    <row r="4024" spans="1:11" x14ac:dyDescent="0.2">
      <c r="A4024">
        <v>4131</v>
      </c>
      <c r="B4024" t="s">
        <v>18</v>
      </c>
      <c r="C4024" s="11" t="s">
        <v>49</v>
      </c>
      <c r="D4024" t="s">
        <v>3773</v>
      </c>
      <c r="E4024">
        <v>15.8</v>
      </c>
      <c r="F4024" t="str">
        <f t="shared" si="124"/>
        <v/>
      </c>
      <c r="G4024" t="str">
        <f t="shared" si="125"/>
        <v/>
      </c>
      <c r="H4024">
        <v>1998</v>
      </c>
      <c r="I4024"/>
      <c r="J4024" s="40" t="s">
        <v>85</v>
      </c>
      <c r="K4024" s="11" t="b">
        <v>0</v>
      </c>
    </row>
    <row r="4025" spans="1:11" x14ac:dyDescent="0.2">
      <c r="A4025">
        <v>4132</v>
      </c>
      <c r="B4025" t="s">
        <v>18</v>
      </c>
      <c r="C4025" s="11" t="s">
        <v>49</v>
      </c>
      <c r="D4025" t="s">
        <v>3774</v>
      </c>
      <c r="E4025">
        <v>50</v>
      </c>
      <c r="F4025" t="str">
        <f t="shared" si="124"/>
        <v/>
      </c>
      <c r="G4025" t="str">
        <f t="shared" si="125"/>
        <v/>
      </c>
      <c r="H4025">
        <v>1979</v>
      </c>
      <c r="I4025"/>
      <c r="J4025" s="40" t="s">
        <v>85</v>
      </c>
      <c r="K4025" s="11" t="b">
        <v>0</v>
      </c>
    </row>
    <row r="4026" spans="1:11" x14ac:dyDescent="0.2">
      <c r="A4026">
        <v>4133</v>
      </c>
      <c r="B4026" t="s">
        <v>18</v>
      </c>
      <c r="C4026" s="11" t="s">
        <v>45</v>
      </c>
      <c r="D4026" t="s">
        <v>3775</v>
      </c>
      <c r="E4026">
        <v>19.5</v>
      </c>
      <c r="F4026" t="str">
        <f t="shared" si="124"/>
        <v/>
      </c>
      <c r="G4026" t="str">
        <f t="shared" si="125"/>
        <v/>
      </c>
      <c r="H4026">
        <v>1936</v>
      </c>
      <c r="I4026"/>
      <c r="J4026" s="40" t="s">
        <v>85</v>
      </c>
      <c r="K4026" s="11" t="b">
        <v>0</v>
      </c>
    </row>
    <row r="4027" spans="1:11" x14ac:dyDescent="0.2">
      <c r="A4027">
        <v>4134</v>
      </c>
      <c r="B4027" t="s">
        <v>21</v>
      </c>
      <c r="C4027" s="11" t="s">
        <v>52</v>
      </c>
      <c r="D4027" t="s">
        <v>3776</v>
      </c>
      <c r="E4027">
        <v>40</v>
      </c>
      <c r="F4027" t="str">
        <f t="shared" si="124"/>
        <v/>
      </c>
      <c r="G4027" t="str">
        <f t="shared" si="125"/>
        <v/>
      </c>
      <c r="H4027">
        <v>2003</v>
      </c>
      <c r="I4027"/>
      <c r="J4027" s="40" t="s">
        <v>85</v>
      </c>
      <c r="K4027" s="11" t="b">
        <v>0</v>
      </c>
    </row>
    <row r="4028" spans="1:11" x14ac:dyDescent="0.2">
      <c r="A4028">
        <v>4135</v>
      </c>
      <c r="B4028" t="s">
        <v>18</v>
      </c>
      <c r="C4028" s="11" t="s">
        <v>50</v>
      </c>
      <c r="D4028" t="s">
        <v>3777</v>
      </c>
      <c r="E4028">
        <v>15</v>
      </c>
      <c r="F4028" t="str">
        <f t="shared" si="124"/>
        <v/>
      </c>
      <c r="G4028" t="str">
        <f t="shared" si="125"/>
        <v/>
      </c>
      <c r="H4028">
        <v>1984</v>
      </c>
      <c r="I4028"/>
      <c r="J4028" s="40" t="s">
        <v>85</v>
      </c>
      <c r="K4028" s="11" t="b">
        <v>0</v>
      </c>
    </row>
    <row r="4029" spans="1:11" x14ac:dyDescent="0.2">
      <c r="A4029">
        <v>4136</v>
      </c>
      <c r="B4029" t="s">
        <v>65</v>
      </c>
      <c r="C4029" s="11" t="s">
        <v>44</v>
      </c>
      <c r="D4029" t="s">
        <v>3778</v>
      </c>
      <c r="E4029">
        <v>15</v>
      </c>
      <c r="F4029" t="str">
        <f t="shared" si="124"/>
        <v/>
      </c>
      <c r="G4029" t="str">
        <f t="shared" si="125"/>
        <v/>
      </c>
      <c r="H4029">
        <v>1995</v>
      </c>
      <c r="I4029"/>
      <c r="J4029" s="40" t="s">
        <v>85</v>
      </c>
      <c r="K4029" s="11" t="b">
        <v>1</v>
      </c>
    </row>
    <row r="4030" spans="1:11" x14ac:dyDescent="0.2">
      <c r="A4030">
        <v>4137</v>
      </c>
      <c r="B4030" t="s">
        <v>6</v>
      </c>
      <c r="C4030" s="11" t="s">
        <v>38</v>
      </c>
      <c r="D4030" t="s">
        <v>3779</v>
      </c>
      <c r="E4030">
        <v>697.49999977648304</v>
      </c>
      <c r="F4030" t="str">
        <f t="shared" si="124"/>
        <v/>
      </c>
      <c r="G4030" t="str">
        <f t="shared" si="125"/>
        <v/>
      </c>
      <c r="H4030">
        <v>1984</v>
      </c>
      <c r="I4030"/>
      <c r="J4030" s="40">
        <v>0.40399999999999997</v>
      </c>
      <c r="K4030" s="11" t="b">
        <v>1</v>
      </c>
    </row>
    <row r="4031" spans="1:11" x14ac:dyDescent="0.2">
      <c r="A4031">
        <v>4138</v>
      </c>
      <c r="B4031" t="s">
        <v>9</v>
      </c>
      <c r="C4031" s="11" t="s">
        <v>38</v>
      </c>
      <c r="D4031" t="s">
        <v>3779</v>
      </c>
      <c r="E4031">
        <v>12.2500000055879</v>
      </c>
      <c r="F4031" t="str">
        <f t="shared" si="124"/>
        <v/>
      </c>
      <c r="G4031" t="str">
        <f t="shared" si="125"/>
        <v/>
      </c>
      <c r="H4031">
        <v>1986</v>
      </c>
      <c r="I4031"/>
      <c r="J4031" s="40">
        <v>0.34060000000000001</v>
      </c>
      <c r="K4031" s="11" t="b">
        <v>0</v>
      </c>
    </row>
    <row r="4032" spans="1:11" x14ac:dyDescent="0.2">
      <c r="A4032">
        <v>4139</v>
      </c>
      <c r="B4032" t="s">
        <v>18</v>
      </c>
      <c r="C4032" s="11" t="s">
        <v>37</v>
      </c>
      <c r="D4032" t="s">
        <v>3780</v>
      </c>
      <c r="E4032">
        <v>37</v>
      </c>
      <c r="F4032" t="str">
        <f t="shared" si="124"/>
        <v/>
      </c>
      <c r="G4032" t="str">
        <f t="shared" si="125"/>
        <v/>
      </c>
      <c r="H4032">
        <v>1955</v>
      </c>
      <c r="I4032"/>
      <c r="J4032" s="40" t="s">
        <v>85</v>
      </c>
      <c r="K4032" s="11" t="b">
        <v>0</v>
      </c>
    </row>
    <row r="4033" spans="1:11" x14ac:dyDescent="0.2">
      <c r="A4033">
        <v>4140</v>
      </c>
      <c r="B4033" t="s">
        <v>10</v>
      </c>
      <c r="C4033" s="11" t="s">
        <v>35</v>
      </c>
      <c r="D4033" t="s">
        <v>3781</v>
      </c>
      <c r="E4033">
        <v>38</v>
      </c>
      <c r="F4033">
        <f t="shared" si="124"/>
        <v>38</v>
      </c>
      <c r="G4033">
        <f t="shared" si="125"/>
        <v>304</v>
      </c>
      <c r="H4033">
        <v>1988</v>
      </c>
      <c r="I4033"/>
      <c r="J4033" s="40" t="s">
        <v>85</v>
      </c>
      <c r="K4033" s="11" t="b">
        <v>0</v>
      </c>
    </row>
    <row r="4034" spans="1:11" x14ac:dyDescent="0.2">
      <c r="A4034">
        <v>4141</v>
      </c>
      <c r="B4034" t="s">
        <v>18</v>
      </c>
      <c r="C4034" s="11" t="s">
        <v>49</v>
      </c>
      <c r="D4034" t="s">
        <v>3782</v>
      </c>
      <c r="E4034">
        <v>11.8</v>
      </c>
      <c r="F4034" t="str">
        <f t="shared" ref="F4034:F4097" si="126">IF(B4034="PSP",E4034,"")</f>
        <v/>
      </c>
      <c r="G4034" t="str">
        <f t="shared" ref="G4034:G4097" si="127">IF(B4034="PSP",E4034*8,"")</f>
        <v/>
      </c>
      <c r="H4034">
        <v>2003</v>
      </c>
      <c r="I4034"/>
      <c r="J4034" s="40" t="s">
        <v>85</v>
      </c>
      <c r="K4034" s="11" t="b">
        <v>0</v>
      </c>
    </row>
    <row r="4035" spans="1:11" x14ac:dyDescent="0.2">
      <c r="A4035">
        <v>4142</v>
      </c>
      <c r="B4035" t="s">
        <v>18</v>
      </c>
      <c r="C4035" s="11" t="s">
        <v>47</v>
      </c>
      <c r="D4035" t="s">
        <v>3783</v>
      </c>
      <c r="E4035">
        <v>38.4</v>
      </c>
      <c r="F4035" t="str">
        <f t="shared" si="126"/>
        <v/>
      </c>
      <c r="G4035" t="str">
        <f t="shared" si="127"/>
        <v/>
      </c>
      <c r="H4035">
        <v>1958</v>
      </c>
      <c r="I4035"/>
      <c r="J4035" s="40" t="s">
        <v>85</v>
      </c>
      <c r="K4035" s="11" t="b">
        <v>0</v>
      </c>
    </row>
    <row r="4036" spans="1:11" x14ac:dyDescent="0.2">
      <c r="A4036">
        <v>4143</v>
      </c>
      <c r="B4036" t="s">
        <v>6</v>
      </c>
      <c r="C4036" s="11" t="s">
        <v>49</v>
      </c>
      <c r="D4036" t="s">
        <v>3784</v>
      </c>
      <c r="E4036">
        <v>92.999999970197706</v>
      </c>
      <c r="F4036" t="str">
        <f t="shared" si="126"/>
        <v/>
      </c>
      <c r="G4036" t="str">
        <f t="shared" si="127"/>
        <v/>
      </c>
      <c r="H4036">
        <v>1987</v>
      </c>
      <c r="I4036"/>
      <c r="J4036" s="40">
        <v>0.41356250000000006</v>
      </c>
      <c r="K4036" s="11" t="b">
        <v>1</v>
      </c>
    </row>
    <row r="4037" spans="1:11" x14ac:dyDescent="0.2">
      <c r="A4037">
        <v>4144</v>
      </c>
      <c r="B4037" t="s">
        <v>8</v>
      </c>
      <c r="C4037" s="11" t="s">
        <v>41</v>
      </c>
      <c r="D4037" t="s">
        <v>3785</v>
      </c>
      <c r="E4037">
        <v>32.340000014752199</v>
      </c>
      <c r="F4037" t="str">
        <f t="shared" si="126"/>
        <v/>
      </c>
      <c r="G4037" t="str">
        <f t="shared" si="127"/>
        <v/>
      </c>
      <c r="H4037">
        <v>1994</v>
      </c>
      <c r="I4037"/>
      <c r="J4037" s="40">
        <v>0.3614</v>
      </c>
      <c r="K4037" s="11" t="b">
        <v>1</v>
      </c>
    </row>
    <row r="4038" spans="1:11" x14ac:dyDescent="0.2">
      <c r="A4038">
        <v>4145</v>
      </c>
      <c r="B4038" t="s">
        <v>18</v>
      </c>
      <c r="C4038" s="11" t="s">
        <v>49</v>
      </c>
      <c r="D4038" t="s">
        <v>3786</v>
      </c>
      <c r="E4038">
        <v>150</v>
      </c>
      <c r="F4038" t="str">
        <f t="shared" si="126"/>
        <v/>
      </c>
      <c r="G4038" t="str">
        <f t="shared" si="127"/>
        <v/>
      </c>
      <c r="H4038">
        <v>1984</v>
      </c>
      <c r="I4038"/>
      <c r="J4038" s="40" t="s">
        <v>85</v>
      </c>
      <c r="K4038" s="11" t="b">
        <v>0</v>
      </c>
    </row>
    <row r="4039" spans="1:11" x14ac:dyDescent="0.2">
      <c r="A4039">
        <v>4146</v>
      </c>
      <c r="B4039" t="s">
        <v>65</v>
      </c>
      <c r="C4039" s="11" t="s">
        <v>51</v>
      </c>
      <c r="D4039" t="s">
        <v>3787</v>
      </c>
      <c r="E4039">
        <v>11.15</v>
      </c>
      <c r="F4039" t="str">
        <f t="shared" si="126"/>
        <v/>
      </c>
      <c r="G4039" t="str">
        <f t="shared" si="127"/>
        <v/>
      </c>
      <c r="H4039">
        <v>1994</v>
      </c>
      <c r="I4039"/>
      <c r="J4039" s="40" t="s">
        <v>85</v>
      </c>
      <c r="K4039" s="11" t="b">
        <v>0</v>
      </c>
    </row>
    <row r="4040" spans="1:11" x14ac:dyDescent="0.2">
      <c r="A4040">
        <v>4147</v>
      </c>
      <c r="B4040" t="s">
        <v>18</v>
      </c>
      <c r="C4040" s="11" t="s">
        <v>52</v>
      </c>
      <c r="D4040" t="s">
        <v>3788</v>
      </c>
      <c r="E4040">
        <v>27</v>
      </c>
      <c r="F4040" t="str">
        <f t="shared" si="126"/>
        <v/>
      </c>
      <c r="G4040" t="str">
        <f t="shared" si="127"/>
        <v/>
      </c>
      <c r="H4040">
        <v>1934</v>
      </c>
      <c r="I4040"/>
      <c r="J4040" s="40" t="s">
        <v>85</v>
      </c>
      <c r="K4040" s="11" t="b">
        <v>0</v>
      </c>
    </row>
    <row r="4041" spans="1:11" x14ac:dyDescent="0.2">
      <c r="A4041">
        <v>4150</v>
      </c>
      <c r="B4041" t="s">
        <v>18</v>
      </c>
      <c r="C4041" s="11" t="s">
        <v>35</v>
      </c>
      <c r="D4041" t="s">
        <v>3789</v>
      </c>
      <c r="E4041">
        <v>310</v>
      </c>
      <c r="F4041" t="str">
        <f t="shared" si="126"/>
        <v/>
      </c>
      <c r="G4041" t="str">
        <f t="shared" si="127"/>
        <v/>
      </c>
      <c r="H4041">
        <v>1965</v>
      </c>
      <c r="I4041"/>
      <c r="J4041" s="40" t="s">
        <v>85</v>
      </c>
      <c r="K4041" s="11" t="b">
        <v>0</v>
      </c>
    </row>
    <row r="4042" spans="1:11" x14ac:dyDescent="0.2">
      <c r="A4042">
        <v>4152</v>
      </c>
      <c r="B4042" t="s">
        <v>21</v>
      </c>
      <c r="C4042" s="11" t="s">
        <v>36</v>
      </c>
      <c r="D4042" t="s">
        <v>3790</v>
      </c>
      <c r="E4042">
        <v>34</v>
      </c>
      <c r="F4042" t="str">
        <f t="shared" si="126"/>
        <v/>
      </c>
      <c r="G4042" t="str">
        <f t="shared" si="127"/>
        <v/>
      </c>
      <c r="H4042">
        <v>1972</v>
      </c>
      <c r="I4042"/>
      <c r="J4042" s="40" t="s">
        <v>85</v>
      </c>
      <c r="K4042" s="11" t="b">
        <v>1</v>
      </c>
    </row>
    <row r="4043" spans="1:11" x14ac:dyDescent="0.2">
      <c r="A4043">
        <v>4153</v>
      </c>
      <c r="B4043" t="s">
        <v>21</v>
      </c>
      <c r="C4043" s="11" t="s">
        <v>36</v>
      </c>
      <c r="D4043" t="s">
        <v>3790</v>
      </c>
      <c r="E4043">
        <v>11</v>
      </c>
      <c r="F4043" t="str">
        <f t="shared" si="126"/>
        <v/>
      </c>
      <c r="G4043" t="str">
        <f t="shared" si="127"/>
        <v/>
      </c>
      <c r="H4043">
        <v>1972</v>
      </c>
      <c r="I4043"/>
      <c r="J4043" s="40" t="s">
        <v>85</v>
      </c>
      <c r="K4043" s="11" t="b">
        <v>0</v>
      </c>
    </row>
    <row r="4044" spans="1:11" x14ac:dyDescent="0.2">
      <c r="A4044">
        <v>4154</v>
      </c>
      <c r="B4044" t="s">
        <v>18</v>
      </c>
      <c r="C4044" s="11" t="s">
        <v>35</v>
      </c>
      <c r="D4044" t="s">
        <v>3791</v>
      </c>
      <c r="E4044">
        <v>103</v>
      </c>
      <c r="F4044" t="str">
        <f t="shared" si="126"/>
        <v/>
      </c>
      <c r="G4044" t="str">
        <f t="shared" si="127"/>
        <v/>
      </c>
      <c r="H4044">
        <v>1970</v>
      </c>
      <c r="I4044"/>
      <c r="J4044" s="40" t="s">
        <v>85</v>
      </c>
      <c r="K4044" s="11" t="b">
        <v>0</v>
      </c>
    </row>
    <row r="4045" spans="1:11" x14ac:dyDescent="0.2">
      <c r="A4045">
        <v>4155</v>
      </c>
      <c r="B4045" t="s">
        <v>18</v>
      </c>
      <c r="C4045" s="11" t="s">
        <v>35</v>
      </c>
      <c r="D4045" t="s">
        <v>3792</v>
      </c>
      <c r="E4045">
        <v>96</v>
      </c>
      <c r="F4045" t="str">
        <f t="shared" si="126"/>
        <v/>
      </c>
      <c r="G4045" t="str">
        <f t="shared" si="127"/>
        <v/>
      </c>
      <c r="H4045">
        <v>1960</v>
      </c>
      <c r="I4045"/>
      <c r="J4045" s="40" t="s">
        <v>85</v>
      </c>
      <c r="K4045" s="11" t="b">
        <v>0</v>
      </c>
    </row>
    <row r="4046" spans="1:11" x14ac:dyDescent="0.2">
      <c r="A4046">
        <v>4156</v>
      </c>
      <c r="B4046" t="s">
        <v>66</v>
      </c>
      <c r="C4046" s="11" t="s">
        <v>36</v>
      </c>
      <c r="D4046" t="s">
        <v>3793</v>
      </c>
      <c r="E4046">
        <v>36.480000033974598</v>
      </c>
      <c r="F4046" t="str">
        <f t="shared" si="126"/>
        <v/>
      </c>
      <c r="G4046" t="str">
        <f t="shared" si="127"/>
        <v/>
      </c>
      <c r="H4046">
        <v>1985</v>
      </c>
      <c r="I4046"/>
      <c r="J4046" s="40">
        <v>0.41718749999999999</v>
      </c>
      <c r="K4046" s="11" t="b">
        <v>1</v>
      </c>
    </row>
    <row r="4047" spans="1:11" x14ac:dyDescent="0.2">
      <c r="A4047">
        <v>4157</v>
      </c>
      <c r="B4047" t="s">
        <v>7</v>
      </c>
      <c r="C4047" s="11" t="s">
        <v>36</v>
      </c>
      <c r="D4047" t="s">
        <v>3794</v>
      </c>
      <c r="E4047">
        <v>228.48000021278901</v>
      </c>
      <c r="F4047" t="str">
        <f t="shared" si="126"/>
        <v/>
      </c>
      <c r="G4047" t="str">
        <f t="shared" si="127"/>
        <v/>
      </c>
      <c r="H4047">
        <v>2009</v>
      </c>
      <c r="I4047"/>
      <c r="J4047" s="40">
        <v>0.59333333333333327</v>
      </c>
      <c r="K4047" s="11" t="b">
        <v>1</v>
      </c>
    </row>
    <row r="4048" spans="1:11" x14ac:dyDescent="0.2">
      <c r="A4048">
        <v>4158</v>
      </c>
      <c r="B4048" t="s">
        <v>6</v>
      </c>
      <c r="C4048" s="11" t="s">
        <v>36</v>
      </c>
      <c r="D4048" t="s">
        <v>3794</v>
      </c>
      <c r="E4048">
        <v>74.399999976158099</v>
      </c>
      <c r="F4048" t="str">
        <f t="shared" si="126"/>
        <v/>
      </c>
      <c r="G4048" t="str">
        <f t="shared" si="127"/>
        <v/>
      </c>
      <c r="H4048">
        <v>1977</v>
      </c>
      <c r="I4048"/>
      <c r="J4048" s="40">
        <v>0.38168750000000001</v>
      </c>
      <c r="K4048" s="11" t="b">
        <v>1</v>
      </c>
    </row>
    <row r="4049" spans="1:11" x14ac:dyDescent="0.2">
      <c r="A4049">
        <v>4159</v>
      </c>
      <c r="B4049" t="s">
        <v>8</v>
      </c>
      <c r="C4049" s="11" t="s">
        <v>36</v>
      </c>
      <c r="D4049" t="s">
        <v>3794</v>
      </c>
      <c r="E4049">
        <v>41.160000018775499</v>
      </c>
      <c r="F4049" t="str">
        <f t="shared" si="126"/>
        <v/>
      </c>
      <c r="G4049" t="str">
        <f t="shared" si="127"/>
        <v/>
      </c>
      <c r="H4049">
        <v>1989</v>
      </c>
      <c r="I4049"/>
      <c r="J4049" s="40">
        <v>0.34840000000000004</v>
      </c>
      <c r="K4049" s="11" t="b">
        <v>0</v>
      </c>
    </row>
    <row r="4050" spans="1:11" x14ac:dyDescent="0.2">
      <c r="A4050">
        <v>4160</v>
      </c>
      <c r="B4050" t="s">
        <v>21</v>
      </c>
      <c r="C4050" s="11" t="s">
        <v>36</v>
      </c>
      <c r="D4050" t="s">
        <v>3795</v>
      </c>
      <c r="E4050">
        <v>32</v>
      </c>
      <c r="F4050" t="str">
        <f t="shared" si="126"/>
        <v/>
      </c>
      <c r="G4050" t="str">
        <f t="shared" si="127"/>
        <v/>
      </c>
      <c r="H4050">
        <v>1995</v>
      </c>
      <c r="I4050"/>
      <c r="J4050" s="40" t="s">
        <v>85</v>
      </c>
      <c r="K4050" s="11" t="b">
        <v>1</v>
      </c>
    </row>
    <row r="4051" spans="1:11" x14ac:dyDescent="0.2">
      <c r="A4051">
        <v>4161</v>
      </c>
      <c r="B4051" t="s">
        <v>18</v>
      </c>
      <c r="C4051" s="11" t="s">
        <v>57</v>
      </c>
      <c r="D4051" t="s">
        <v>3796</v>
      </c>
      <c r="E4051">
        <v>86.3</v>
      </c>
      <c r="F4051" t="str">
        <f t="shared" si="126"/>
        <v/>
      </c>
      <c r="G4051" t="str">
        <f t="shared" si="127"/>
        <v/>
      </c>
      <c r="H4051">
        <v>1967</v>
      </c>
      <c r="I4051"/>
      <c r="J4051" s="40" t="s">
        <v>85</v>
      </c>
      <c r="K4051" s="11" t="b">
        <v>0</v>
      </c>
    </row>
    <row r="4052" spans="1:11" x14ac:dyDescent="0.2">
      <c r="A4052">
        <v>4162</v>
      </c>
      <c r="B4052" t="s">
        <v>18</v>
      </c>
      <c r="C4052" s="11" t="s">
        <v>41</v>
      </c>
      <c r="D4052" t="s">
        <v>3797</v>
      </c>
      <c r="E4052">
        <v>20.053999999999998</v>
      </c>
      <c r="F4052" t="str">
        <f t="shared" si="126"/>
        <v/>
      </c>
      <c r="G4052" t="str">
        <f t="shared" si="127"/>
        <v/>
      </c>
      <c r="H4052">
        <v>1980</v>
      </c>
      <c r="I4052"/>
      <c r="J4052" s="40" t="s">
        <v>85</v>
      </c>
      <c r="K4052" s="11" t="b">
        <v>0</v>
      </c>
    </row>
    <row r="4053" spans="1:11" x14ac:dyDescent="0.2">
      <c r="A4053">
        <v>4163</v>
      </c>
      <c r="B4053" t="s">
        <v>7</v>
      </c>
      <c r="C4053" s="11" t="s">
        <v>34</v>
      </c>
      <c r="D4053" t="s">
        <v>3798</v>
      </c>
      <c r="E4053">
        <v>725.85600067600603</v>
      </c>
      <c r="F4053" t="str">
        <f t="shared" si="126"/>
        <v/>
      </c>
      <c r="G4053" t="str">
        <f t="shared" si="127"/>
        <v/>
      </c>
      <c r="H4053">
        <v>1999</v>
      </c>
      <c r="I4053"/>
      <c r="J4053" s="40">
        <v>0.52666666666666662</v>
      </c>
      <c r="K4053" s="11" t="b">
        <v>0</v>
      </c>
    </row>
    <row r="4054" spans="1:11" x14ac:dyDescent="0.2">
      <c r="A4054">
        <v>4164</v>
      </c>
      <c r="B4054" t="s">
        <v>18</v>
      </c>
      <c r="C4054" s="11" t="s">
        <v>35</v>
      </c>
      <c r="D4054" t="s">
        <v>3799</v>
      </c>
      <c r="E4054">
        <v>19.5</v>
      </c>
      <c r="F4054" t="str">
        <f t="shared" si="126"/>
        <v/>
      </c>
      <c r="G4054" t="str">
        <f t="shared" si="127"/>
        <v/>
      </c>
      <c r="H4054">
        <v>1976</v>
      </c>
      <c r="I4054"/>
      <c r="J4054" s="40" t="s">
        <v>85</v>
      </c>
      <c r="K4054" s="11" t="b">
        <v>0</v>
      </c>
    </row>
    <row r="4055" spans="1:11" x14ac:dyDescent="0.2">
      <c r="A4055">
        <v>4165</v>
      </c>
      <c r="B4055" t="s">
        <v>8</v>
      </c>
      <c r="C4055" s="11" t="s">
        <v>38</v>
      </c>
      <c r="D4055" t="s">
        <v>3800</v>
      </c>
      <c r="E4055">
        <v>57.330000026151502</v>
      </c>
      <c r="F4055" t="str">
        <f t="shared" si="126"/>
        <v/>
      </c>
      <c r="G4055" t="str">
        <f t="shared" si="127"/>
        <v/>
      </c>
      <c r="H4055">
        <v>1994</v>
      </c>
      <c r="I4055"/>
      <c r="J4055" s="40">
        <v>0.3614</v>
      </c>
      <c r="K4055" s="11" t="b">
        <v>1</v>
      </c>
    </row>
    <row r="4056" spans="1:11" x14ac:dyDescent="0.2">
      <c r="A4056">
        <v>4166</v>
      </c>
      <c r="B4056" t="s">
        <v>18</v>
      </c>
      <c r="C4056" s="11" t="s">
        <v>35</v>
      </c>
      <c r="D4056" t="s">
        <v>3801</v>
      </c>
      <c r="E4056">
        <v>14</v>
      </c>
      <c r="F4056" t="str">
        <f t="shared" si="126"/>
        <v/>
      </c>
      <c r="G4056" t="str">
        <f t="shared" si="127"/>
        <v/>
      </c>
      <c r="H4056">
        <v>1959</v>
      </c>
      <c r="I4056"/>
      <c r="J4056" s="40" t="s">
        <v>85</v>
      </c>
      <c r="K4056" s="11" t="b">
        <v>0</v>
      </c>
    </row>
    <row r="4057" spans="1:11" x14ac:dyDescent="0.2">
      <c r="A4057">
        <v>4167</v>
      </c>
      <c r="B4057" t="s">
        <v>18</v>
      </c>
      <c r="C4057" s="11" t="s">
        <v>37</v>
      </c>
      <c r="D4057" t="s">
        <v>3802</v>
      </c>
      <c r="E4057">
        <v>80.099999999999994</v>
      </c>
      <c r="F4057" t="str">
        <f t="shared" si="126"/>
        <v/>
      </c>
      <c r="G4057" t="str">
        <f t="shared" si="127"/>
        <v/>
      </c>
      <c r="H4057">
        <v>1957</v>
      </c>
      <c r="I4057"/>
      <c r="J4057" s="40" t="s">
        <v>85</v>
      </c>
      <c r="K4057" s="11" t="b">
        <v>0</v>
      </c>
    </row>
    <row r="4058" spans="1:11" x14ac:dyDescent="0.2">
      <c r="A4058">
        <v>4168</v>
      </c>
      <c r="B4058" t="s">
        <v>18</v>
      </c>
      <c r="C4058" s="11" t="s">
        <v>35</v>
      </c>
      <c r="D4058" t="s">
        <v>3803</v>
      </c>
      <c r="E4058">
        <v>350</v>
      </c>
      <c r="F4058" t="str">
        <f t="shared" si="126"/>
        <v/>
      </c>
      <c r="G4058" t="str">
        <f t="shared" si="127"/>
        <v/>
      </c>
      <c r="H4058">
        <v>1993</v>
      </c>
      <c r="I4058"/>
      <c r="J4058" s="40" t="s">
        <v>85</v>
      </c>
      <c r="K4058" s="11" t="b">
        <v>0</v>
      </c>
    </row>
    <row r="4059" spans="1:11" x14ac:dyDescent="0.2">
      <c r="A4059">
        <v>4169</v>
      </c>
      <c r="B4059" t="s">
        <v>18</v>
      </c>
      <c r="C4059" s="11" t="s">
        <v>35</v>
      </c>
      <c r="D4059" t="s">
        <v>3804</v>
      </c>
      <c r="E4059">
        <v>30</v>
      </c>
      <c r="F4059" t="str">
        <f t="shared" si="126"/>
        <v/>
      </c>
      <c r="G4059" t="str">
        <f t="shared" si="127"/>
        <v/>
      </c>
      <c r="H4059">
        <v>1939</v>
      </c>
      <c r="I4059"/>
      <c r="J4059" s="40" t="s">
        <v>85</v>
      </c>
      <c r="K4059" s="11" t="b">
        <v>0</v>
      </c>
    </row>
    <row r="4060" spans="1:11" x14ac:dyDescent="0.2">
      <c r="A4060">
        <v>4170</v>
      </c>
      <c r="B4060" t="s">
        <v>18</v>
      </c>
      <c r="C4060" s="11" t="s">
        <v>37</v>
      </c>
      <c r="D4060" t="s">
        <v>3805</v>
      </c>
      <c r="E4060">
        <v>34.200000000000003</v>
      </c>
      <c r="F4060" t="str">
        <f t="shared" si="126"/>
        <v/>
      </c>
      <c r="G4060" t="str">
        <f t="shared" si="127"/>
        <v/>
      </c>
      <c r="H4060">
        <v>1976</v>
      </c>
      <c r="I4060"/>
      <c r="J4060" s="40" t="s">
        <v>85</v>
      </c>
      <c r="K4060" s="11" t="b">
        <v>0</v>
      </c>
    </row>
    <row r="4061" spans="1:11" x14ac:dyDescent="0.2">
      <c r="A4061">
        <v>4171</v>
      </c>
      <c r="B4061" t="s">
        <v>18</v>
      </c>
      <c r="C4061" s="11" t="s">
        <v>35</v>
      </c>
      <c r="D4061" t="s">
        <v>3806</v>
      </c>
      <c r="E4061">
        <v>49.3</v>
      </c>
      <c r="F4061" t="str">
        <f t="shared" si="126"/>
        <v/>
      </c>
      <c r="G4061" t="str">
        <f t="shared" si="127"/>
        <v/>
      </c>
      <c r="H4061">
        <v>1973</v>
      </c>
      <c r="I4061"/>
      <c r="J4061" s="40" t="s">
        <v>85</v>
      </c>
      <c r="K4061" s="11" t="b">
        <v>0</v>
      </c>
    </row>
    <row r="4062" spans="1:11" x14ac:dyDescent="0.2">
      <c r="A4062">
        <v>4172</v>
      </c>
      <c r="B4062" t="s">
        <v>18</v>
      </c>
      <c r="C4062" s="11" t="s">
        <v>35</v>
      </c>
      <c r="D4062" t="s">
        <v>3807</v>
      </c>
      <c r="E4062">
        <v>92</v>
      </c>
      <c r="F4062" t="str">
        <f t="shared" si="126"/>
        <v/>
      </c>
      <c r="G4062" t="str">
        <f t="shared" si="127"/>
        <v/>
      </c>
      <c r="H4062">
        <v>1958</v>
      </c>
      <c r="I4062"/>
      <c r="J4062" s="40" t="s">
        <v>85</v>
      </c>
      <c r="K4062" s="11" t="b">
        <v>0</v>
      </c>
    </row>
    <row r="4063" spans="1:11" x14ac:dyDescent="0.2">
      <c r="A4063">
        <v>4173</v>
      </c>
      <c r="B4063" t="s">
        <v>8</v>
      </c>
      <c r="C4063" s="11" t="s">
        <v>38</v>
      </c>
      <c r="D4063" t="s">
        <v>3808</v>
      </c>
      <c r="E4063">
        <v>15.2880000069737</v>
      </c>
      <c r="F4063" t="str">
        <f t="shared" si="126"/>
        <v/>
      </c>
      <c r="G4063" t="str">
        <f t="shared" si="127"/>
        <v/>
      </c>
      <c r="H4063">
        <v>1997</v>
      </c>
      <c r="I4063"/>
      <c r="J4063" s="40">
        <v>0.36920000000000003</v>
      </c>
      <c r="K4063" s="11" t="b">
        <v>1</v>
      </c>
    </row>
    <row r="4064" spans="1:11" x14ac:dyDescent="0.2">
      <c r="A4064">
        <v>4174</v>
      </c>
      <c r="B4064" t="s">
        <v>6</v>
      </c>
      <c r="C4064" s="11" t="s">
        <v>58</v>
      </c>
      <c r="D4064" t="s">
        <v>3809</v>
      </c>
      <c r="E4064">
        <v>111.599999964237</v>
      </c>
      <c r="F4064" t="str">
        <f t="shared" si="126"/>
        <v/>
      </c>
      <c r="G4064" t="str">
        <f t="shared" si="127"/>
        <v/>
      </c>
      <c r="H4064">
        <v>1970</v>
      </c>
      <c r="I4064"/>
      <c r="J4064" s="40">
        <v>0.359375</v>
      </c>
      <c r="K4064" s="11" t="b">
        <v>1</v>
      </c>
    </row>
    <row r="4065" spans="1:11" x14ac:dyDescent="0.2">
      <c r="A4065">
        <v>4175</v>
      </c>
      <c r="B4065" t="s">
        <v>67</v>
      </c>
      <c r="C4065" s="11" t="s">
        <v>58</v>
      </c>
      <c r="D4065" t="s">
        <v>3809</v>
      </c>
      <c r="E4065">
        <v>11.520000010728801</v>
      </c>
      <c r="F4065" t="str">
        <f t="shared" si="126"/>
        <v/>
      </c>
      <c r="G4065" t="str">
        <f t="shared" si="127"/>
        <v/>
      </c>
      <c r="H4065">
        <v>2011</v>
      </c>
      <c r="I4065"/>
      <c r="J4065" s="40">
        <v>0.50006249999999997</v>
      </c>
      <c r="K4065" s="11" t="b">
        <v>1</v>
      </c>
    </row>
    <row r="4066" spans="1:11" x14ac:dyDescent="0.2">
      <c r="A4066">
        <v>4176</v>
      </c>
      <c r="B4066" t="s">
        <v>18</v>
      </c>
      <c r="C4066" s="11" t="s">
        <v>35</v>
      </c>
      <c r="D4066" t="s">
        <v>3810</v>
      </c>
      <c r="E4066">
        <v>23</v>
      </c>
      <c r="F4066" t="str">
        <f t="shared" si="126"/>
        <v/>
      </c>
      <c r="G4066" t="str">
        <f t="shared" si="127"/>
        <v/>
      </c>
      <c r="H4066">
        <v>1963</v>
      </c>
      <c r="I4066"/>
      <c r="J4066" s="40" t="s">
        <v>85</v>
      </c>
      <c r="K4066" s="11" t="b">
        <v>0</v>
      </c>
    </row>
    <row r="4067" spans="1:11" x14ac:dyDescent="0.2">
      <c r="A4067">
        <v>4177</v>
      </c>
      <c r="B4067" t="s">
        <v>18</v>
      </c>
      <c r="C4067" s="11" t="s">
        <v>35</v>
      </c>
      <c r="D4067" t="s">
        <v>3811</v>
      </c>
      <c r="E4067">
        <v>54.5</v>
      </c>
      <c r="F4067" t="str">
        <f t="shared" si="126"/>
        <v/>
      </c>
      <c r="G4067" t="str">
        <f t="shared" si="127"/>
        <v/>
      </c>
      <c r="H4067">
        <v>1983</v>
      </c>
      <c r="I4067"/>
      <c r="J4067" s="40" t="s">
        <v>85</v>
      </c>
      <c r="K4067" s="11" t="b">
        <v>0</v>
      </c>
    </row>
    <row r="4068" spans="1:11" x14ac:dyDescent="0.2">
      <c r="A4068">
        <v>4178</v>
      </c>
      <c r="B4068" t="s">
        <v>7</v>
      </c>
      <c r="C4068" s="11" t="s">
        <v>42</v>
      </c>
      <c r="D4068" t="s">
        <v>3812</v>
      </c>
      <c r="E4068">
        <v>236.160000219941</v>
      </c>
      <c r="F4068" t="str">
        <f t="shared" si="126"/>
        <v/>
      </c>
      <c r="G4068" t="str">
        <f t="shared" si="127"/>
        <v/>
      </c>
      <c r="H4068">
        <v>1999</v>
      </c>
      <c r="I4068"/>
      <c r="J4068" s="40">
        <v>0.52666666666666662</v>
      </c>
      <c r="K4068" s="11" t="b">
        <v>0</v>
      </c>
    </row>
    <row r="4069" spans="1:11" x14ac:dyDescent="0.2">
      <c r="A4069">
        <v>4179</v>
      </c>
      <c r="B4069" t="s">
        <v>6</v>
      </c>
      <c r="C4069" s="11" t="s">
        <v>40</v>
      </c>
      <c r="D4069" t="s">
        <v>3813</v>
      </c>
      <c r="E4069">
        <v>122.75999996066101</v>
      </c>
      <c r="F4069" t="str">
        <f t="shared" si="126"/>
        <v/>
      </c>
      <c r="G4069" t="str">
        <f t="shared" si="127"/>
        <v/>
      </c>
      <c r="H4069">
        <v>1963</v>
      </c>
      <c r="I4069"/>
      <c r="J4069" s="40">
        <v>0.33706249999999999</v>
      </c>
      <c r="K4069" s="11" t="b">
        <v>1</v>
      </c>
    </row>
    <row r="4070" spans="1:11" x14ac:dyDescent="0.2">
      <c r="A4070">
        <v>4180</v>
      </c>
      <c r="B4070" t="s">
        <v>6</v>
      </c>
      <c r="C4070" s="11" t="s">
        <v>40</v>
      </c>
      <c r="D4070" t="s">
        <v>3814</v>
      </c>
      <c r="E4070">
        <v>44.639999985694899</v>
      </c>
      <c r="F4070" t="str">
        <f t="shared" si="126"/>
        <v/>
      </c>
      <c r="G4070" t="str">
        <f t="shared" si="127"/>
        <v/>
      </c>
      <c r="H4070">
        <v>1952</v>
      </c>
      <c r="I4070"/>
      <c r="J4070" s="40">
        <v>0.30199999999999999</v>
      </c>
      <c r="K4070" s="11" t="b">
        <v>1</v>
      </c>
    </row>
    <row r="4071" spans="1:11" x14ac:dyDescent="0.2">
      <c r="A4071">
        <v>4181</v>
      </c>
      <c r="B4071" t="s">
        <v>8</v>
      </c>
      <c r="C4071" s="11" t="s">
        <v>48</v>
      </c>
      <c r="D4071" t="s">
        <v>3815</v>
      </c>
      <c r="E4071">
        <v>23.912000010907601</v>
      </c>
      <c r="F4071" t="str">
        <f t="shared" si="126"/>
        <v/>
      </c>
      <c r="G4071" t="str">
        <f t="shared" si="127"/>
        <v/>
      </c>
      <c r="H4071">
        <v>2007</v>
      </c>
      <c r="I4071"/>
      <c r="J4071" s="40">
        <v>0.39519999999999994</v>
      </c>
      <c r="K4071" s="11" t="b">
        <v>1</v>
      </c>
    </row>
    <row r="4072" spans="1:11" x14ac:dyDescent="0.2">
      <c r="A4072">
        <v>4182</v>
      </c>
      <c r="B4072" t="s">
        <v>66</v>
      </c>
      <c r="C4072" s="11" t="s">
        <v>48</v>
      </c>
      <c r="D4072" t="s">
        <v>3816</v>
      </c>
      <c r="E4072">
        <v>10.656000009924201</v>
      </c>
      <c r="F4072" t="str">
        <f t="shared" si="126"/>
        <v/>
      </c>
      <c r="G4072" t="str">
        <f t="shared" si="127"/>
        <v/>
      </c>
      <c r="H4072">
        <v>1955</v>
      </c>
      <c r="I4072"/>
      <c r="J4072" s="40">
        <v>0.32156249999999997</v>
      </c>
      <c r="K4072" s="11" t="b">
        <v>0</v>
      </c>
    </row>
    <row r="4073" spans="1:11" x14ac:dyDescent="0.2">
      <c r="A4073">
        <v>4183</v>
      </c>
      <c r="B4073" t="s">
        <v>18</v>
      </c>
      <c r="C4073" s="11" t="s">
        <v>57</v>
      </c>
      <c r="D4073" t="s">
        <v>3817</v>
      </c>
      <c r="E4073">
        <v>32.04</v>
      </c>
      <c r="F4073" t="str">
        <f t="shared" si="126"/>
        <v/>
      </c>
      <c r="G4073" t="str">
        <f t="shared" si="127"/>
        <v/>
      </c>
      <c r="H4073">
        <v>1974</v>
      </c>
      <c r="I4073"/>
      <c r="J4073" s="40" t="s">
        <v>85</v>
      </c>
      <c r="K4073" s="11" t="b">
        <v>0</v>
      </c>
    </row>
    <row r="4074" spans="1:11" x14ac:dyDescent="0.2">
      <c r="A4074">
        <v>4184</v>
      </c>
      <c r="B4074" t="s">
        <v>18</v>
      </c>
      <c r="C4074" s="11" t="s">
        <v>57</v>
      </c>
      <c r="D4074" t="s">
        <v>3818</v>
      </c>
      <c r="E4074">
        <v>120.44</v>
      </c>
      <c r="F4074" t="str">
        <f t="shared" si="126"/>
        <v/>
      </c>
      <c r="G4074" t="str">
        <f t="shared" si="127"/>
        <v/>
      </c>
      <c r="H4074">
        <v>1971</v>
      </c>
      <c r="I4074"/>
      <c r="J4074" s="40" t="s">
        <v>85</v>
      </c>
      <c r="K4074" s="11" t="b">
        <v>0</v>
      </c>
    </row>
    <row r="4075" spans="1:11" x14ac:dyDescent="0.2">
      <c r="A4075">
        <v>4185</v>
      </c>
      <c r="B4075" t="s">
        <v>5</v>
      </c>
      <c r="C4075" s="11" t="s">
        <v>45</v>
      </c>
      <c r="D4075" t="s">
        <v>3819</v>
      </c>
      <c r="E4075">
        <v>15.3640000298619</v>
      </c>
      <c r="F4075" t="str">
        <f t="shared" si="126"/>
        <v/>
      </c>
      <c r="G4075" t="str">
        <f t="shared" si="127"/>
        <v/>
      </c>
      <c r="H4075">
        <v>1998</v>
      </c>
      <c r="I4075"/>
      <c r="J4075" s="40">
        <v>0.434</v>
      </c>
      <c r="K4075" s="11" t="b">
        <v>1</v>
      </c>
    </row>
    <row r="4076" spans="1:11" x14ac:dyDescent="0.2">
      <c r="A4076">
        <v>4186</v>
      </c>
      <c r="B4076" t="s">
        <v>18</v>
      </c>
      <c r="C4076" s="11" t="s">
        <v>35</v>
      </c>
      <c r="D4076" t="s">
        <v>3820</v>
      </c>
      <c r="E4076">
        <v>28</v>
      </c>
      <c r="F4076" t="str">
        <f t="shared" si="126"/>
        <v/>
      </c>
      <c r="G4076" t="str">
        <f t="shared" si="127"/>
        <v/>
      </c>
      <c r="H4076">
        <v>1952</v>
      </c>
      <c r="I4076"/>
      <c r="J4076" s="40" t="s">
        <v>85</v>
      </c>
      <c r="K4076" s="11" t="b">
        <v>0</v>
      </c>
    </row>
    <row r="4077" spans="1:11" x14ac:dyDescent="0.2">
      <c r="A4077">
        <v>4187</v>
      </c>
      <c r="B4077" t="s">
        <v>18</v>
      </c>
      <c r="C4077" s="11" t="s">
        <v>35</v>
      </c>
      <c r="D4077" t="s">
        <v>3821</v>
      </c>
      <c r="E4077">
        <v>19</v>
      </c>
      <c r="F4077" t="str">
        <f t="shared" si="126"/>
        <v/>
      </c>
      <c r="G4077" t="str">
        <f t="shared" si="127"/>
        <v/>
      </c>
      <c r="H4077">
        <v>1958</v>
      </c>
      <c r="I4077"/>
      <c r="J4077" s="40" t="s">
        <v>85</v>
      </c>
      <c r="K4077" s="11" t="b">
        <v>0</v>
      </c>
    </row>
    <row r="4078" spans="1:11" x14ac:dyDescent="0.2">
      <c r="A4078">
        <v>4188</v>
      </c>
      <c r="B4078" t="s">
        <v>18</v>
      </c>
      <c r="C4078" s="11" t="s">
        <v>35</v>
      </c>
      <c r="D4078" t="s">
        <v>3822</v>
      </c>
      <c r="E4078">
        <v>130</v>
      </c>
      <c r="F4078" t="str">
        <f t="shared" si="126"/>
        <v/>
      </c>
      <c r="G4078" t="str">
        <f t="shared" si="127"/>
        <v/>
      </c>
      <c r="H4078">
        <v>1968</v>
      </c>
      <c r="I4078"/>
      <c r="J4078" s="40" t="s">
        <v>85</v>
      </c>
      <c r="K4078" s="11" t="b">
        <v>0</v>
      </c>
    </row>
    <row r="4079" spans="1:11" x14ac:dyDescent="0.2">
      <c r="A4079">
        <v>4189</v>
      </c>
      <c r="B4079" t="s">
        <v>18</v>
      </c>
      <c r="C4079" s="11" t="s">
        <v>35</v>
      </c>
      <c r="D4079" t="s">
        <v>3823</v>
      </c>
      <c r="E4079">
        <v>82</v>
      </c>
      <c r="F4079" t="str">
        <f t="shared" si="126"/>
        <v/>
      </c>
      <c r="G4079" t="str">
        <f t="shared" si="127"/>
        <v/>
      </c>
      <c r="H4079">
        <v>1980</v>
      </c>
      <c r="I4079"/>
      <c r="J4079" s="40" t="s">
        <v>85</v>
      </c>
      <c r="K4079" s="11" t="b">
        <v>0</v>
      </c>
    </row>
    <row r="4080" spans="1:11" x14ac:dyDescent="0.2">
      <c r="A4080">
        <v>4190</v>
      </c>
      <c r="B4080" t="s">
        <v>6</v>
      </c>
      <c r="C4080" s="11" t="s">
        <v>36</v>
      </c>
      <c r="D4080" t="s">
        <v>3824</v>
      </c>
      <c r="E4080">
        <v>234.35999992489801</v>
      </c>
      <c r="F4080" t="str">
        <f t="shared" si="126"/>
        <v/>
      </c>
      <c r="G4080" t="str">
        <f t="shared" si="127"/>
        <v/>
      </c>
      <c r="H4080">
        <v>1976</v>
      </c>
      <c r="I4080"/>
      <c r="J4080" s="40">
        <v>0.3785</v>
      </c>
      <c r="K4080" s="11" t="b">
        <v>0</v>
      </c>
    </row>
    <row r="4081" spans="1:11" x14ac:dyDescent="0.2">
      <c r="A4081">
        <v>4191</v>
      </c>
      <c r="B4081" t="s">
        <v>18</v>
      </c>
      <c r="C4081" s="11" t="s">
        <v>36</v>
      </c>
      <c r="D4081" t="s">
        <v>3825</v>
      </c>
      <c r="E4081">
        <v>56</v>
      </c>
      <c r="F4081" t="str">
        <f t="shared" si="126"/>
        <v/>
      </c>
      <c r="G4081" t="str">
        <f t="shared" si="127"/>
        <v/>
      </c>
      <c r="H4081">
        <v>1949</v>
      </c>
      <c r="I4081"/>
      <c r="J4081" s="40" t="s">
        <v>85</v>
      </c>
      <c r="K4081" s="11" t="b">
        <v>0</v>
      </c>
    </row>
    <row r="4082" spans="1:11" x14ac:dyDescent="0.2">
      <c r="A4082">
        <v>4192</v>
      </c>
      <c r="B4082" t="s">
        <v>18</v>
      </c>
      <c r="C4082" s="11" t="s">
        <v>52</v>
      </c>
      <c r="D4082" t="s">
        <v>3826</v>
      </c>
      <c r="E4082">
        <v>107.23</v>
      </c>
      <c r="F4082" t="str">
        <f t="shared" si="126"/>
        <v/>
      </c>
      <c r="G4082" t="str">
        <f t="shared" si="127"/>
        <v/>
      </c>
      <c r="H4082">
        <v>1951</v>
      </c>
      <c r="I4082"/>
      <c r="J4082" s="40" t="s">
        <v>85</v>
      </c>
      <c r="K4082" s="11" t="b">
        <v>0</v>
      </c>
    </row>
    <row r="4083" spans="1:11" x14ac:dyDescent="0.2">
      <c r="A4083">
        <v>4193</v>
      </c>
      <c r="B4083" t="s">
        <v>18</v>
      </c>
      <c r="C4083" s="11" t="s">
        <v>36</v>
      </c>
      <c r="D4083" t="s">
        <v>3827</v>
      </c>
      <c r="E4083">
        <v>132.9</v>
      </c>
      <c r="F4083" t="str">
        <f t="shared" si="126"/>
        <v/>
      </c>
      <c r="G4083" t="str">
        <f t="shared" si="127"/>
        <v/>
      </c>
      <c r="H4083">
        <v>1976</v>
      </c>
      <c r="I4083"/>
      <c r="J4083" s="40" t="s">
        <v>85</v>
      </c>
      <c r="K4083" s="11" t="b">
        <v>0</v>
      </c>
    </row>
    <row r="4084" spans="1:11" x14ac:dyDescent="0.2">
      <c r="A4084">
        <v>4194</v>
      </c>
      <c r="B4084" t="s">
        <v>10</v>
      </c>
      <c r="C4084" s="11" t="s">
        <v>57</v>
      </c>
      <c r="D4084" t="s">
        <v>3828</v>
      </c>
      <c r="E4084">
        <v>360</v>
      </c>
      <c r="F4084">
        <f t="shared" si="126"/>
        <v>360</v>
      </c>
      <c r="G4084">
        <f t="shared" si="127"/>
        <v>2880</v>
      </c>
      <c r="H4084">
        <v>1977</v>
      </c>
      <c r="I4084"/>
      <c r="J4084" s="40" t="s">
        <v>85</v>
      </c>
      <c r="K4084" s="11" t="b">
        <v>0</v>
      </c>
    </row>
    <row r="4085" spans="1:11" x14ac:dyDescent="0.2">
      <c r="A4085">
        <v>4195</v>
      </c>
      <c r="B4085" t="s">
        <v>18</v>
      </c>
      <c r="C4085" s="11" t="s">
        <v>57</v>
      </c>
      <c r="D4085" t="s">
        <v>3829</v>
      </c>
      <c r="E4085">
        <v>35.200000000000003</v>
      </c>
      <c r="F4085" t="str">
        <f t="shared" si="126"/>
        <v/>
      </c>
      <c r="G4085" t="str">
        <f t="shared" si="127"/>
        <v/>
      </c>
      <c r="H4085">
        <v>1989</v>
      </c>
      <c r="I4085"/>
      <c r="J4085" s="40" t="s">
        <v>85</v>
      </c>
      <c r="K4085" s="11" t="b">
        <v>0</v>
      </c>
    </row>
    <row r="4086" spans="1:11" x14ac:dyDescent="0.2">
      <c r="A4086">
        <v>4197</v>
      </c>
      <c r="B4086" t="s">
        <v>7</v>
      </c>
      <c r="C4086" s="11" t="s">
        <v>57</v>
      </c>
      <c r="D4086" t="s">
        <v>3830</v>
      </c>
      <c r="E4086">
        <v>21.960960020452699</v>
      </c>
      <c r="F4086" t="str">
        <f t="shared" si="126"/>
        <v/>
      </c>
      <c r="G4086" t="str">
        <f t="shared" si="127"/>
        <v/>
      </c>
      <c r="H4086">
        <v>2002</v>
      </c>
      <c r="I4086"/>
      <c r="J4086" s="40">
        <v>0.54666666666666663</v>
      </c>
      <c r="K4086" s="11" t="b">
        <v>0</v>
      </c>
    </row>
    <row r="4087" spans="1:11" x14ac:dyDescent="0.2">
      <c r="A4087">
        <v>4198</v>
      </c>
      <c r="B4087" t="s">
        <v>18</v>
      </c>
      <c r="C4087" s="11" t="s">
        <v>57</v>
      </c>
      <c r="D4087" t="s">
        <v>3831</v>
      </c>
      <c r="E4087">
        <v>70.260000000000005</v>
      </c>
      <c r="F4087" t="str">
        <f t="shared" si="126"/>
        <v/>
      </c>
      <c r="G4087" t="str">
        <f t="shared" si="127"/>
        <v/>
      </c>
      <c r="H4087">
        <v>1927</v>
      </c>
      <c r="I4087"/>
      <c r="J4087" s="40" t="s">
        <v>85</v>
      </c>
      <c r="K4087" s="11" t="b">
        <v>0</v>
      </c>
    </row>
    <row r="4088" spans="1:11" x14ac:dyDescent="0.2">
      <c r="A4088">
        <v>4199</v>
      </c>
      <c r="B4088" t="s">
        <v>18</v>
      </c>
      <c r="C4088" s="11" t="s">
        <v>52</v>
      </c>
      <c r="D4088" t="s">
        <v>3832</v>
      </c>
      <c r="E4088">
        <v>18.2</v>
      </c>
      <c r="F4088" t="str">
        <f t="shared" si="126"/>
        <v/>
      </c>
      <c r="G4088" t="str">
        <f t="shared" si="127"/>
        <v/>
      </c>
      <c r="H4088">
        <v>1975</v>
      </c>
      <c r="I4088"/>
      <c r="J4088" s="40" t="s">
        <v>85</v>
      </c>
      <c r="K4088" s="11" t="b">
        <v>0</v>
      </c>
    </row>
    <row r="4089" spans="1:11" x14ac:dyDescent="0.2">
      <c r="A4089">
        <v>4200</v>
      </c>
      <c r="B4089" t="s">
        <v>10</v>
      </c>
      <c r="C4089" s="11" t="s">
        <v>57</v>
      </c>
      <c r="D4089" t="s">
        <v>3833</v>
      </c>
      <c r="E4089">
        <v>133</v>
      </c>
      <c r="F4089">
        <f t="shared" si="126"/>
        <v>133</v>
      </c>
      <c r="G4089">
        <f t="shared" si="127"/>
        <v>1064</v>
      </c>
      <c r="H4089">
        <v>1978</v>
      </c>
      <c r="I4089"/>
      <c r="J4089" s="40" t="s">
        <v>85</v>
      </c>
      <c r="K4089" s="11" t="b">
        <v>0</v>
      </c>
    </row>
    <row r="4090" spans="1:11" x14ac:dyDescent="0.2">
      <c r="A4090">
        <v>4201</v>
      </c>
      <c r="B4090" t="s">
        <v>18</v>
      </c>
      <c r="C4090" s="11" t="s">
        <v>41</v>
      </c>
      <c r="D4090" t="s">
        <v>3834</v>
      </c>
      <c r="E4090">
        <v>14.5</v>
      </c>
      <c r="F4090" t="str">
        <f t="shared" si="126"/>
        <v/>
      </c>
      <c r="G4090" t="str">
        <f t="shared" si="127"/>
        <v/>
      </c>
      <c r="H4090">
        <v>1963</v>
      </c>
      <c r="I4090"/>
      <c r="J4090" s="40" t="s">
        <v>85</v>
      </c>
      <c r="K4090" s="11" t="b">
        <v>0</v>
      </c>
    </row>
    <row r="4091" spans="1:11" x14ac:dyDescent="0.2">
      <c r="A4091">
        <v>4202</v>
      </c>
      <c r="B4091" t="s">
        <v>10</v>
      </c>
      <c r="C4091" s="11" t="s">
        <v>41</v>
      </c>
      <c r="D4091" t="s">
        <v>3835</v>
      </c>
      <c r="E4091">
        <v>28</v>
      </c>
      <c r="F4091">
        <f t="shared" si="126"/>
        <v>28</v>
      </c>
      <c r="G4091">
        <f t="shared" si="127"/>
        <v>224</v>
      </c>
      <c r="H4091">
        <v>1959</v>
      </c>
      <c r="I4091"/>
      <c r="J4091" s="40" t="s">
        <v>85</v>
      </c>
      <c r="K4091" s="11" t="b">
        <v>0</v>
      </c>
    </row>
    <row r="4092" spans="1:11" x14ac:dyDescent="0.2">
      <c r="A4092">
        <v>4203</v>
      </c>
      <c r="B4092" t="s">
        <v>67</v>
      </c>
      <c r="C4092" s="11" t="s">
        <v>60</v>
      </c>
      <c r="D4092" t="s">
        <v>3836</v>
      </c>
      <c r="E4092">
        <v>48.000000044703498</v>
      </c>
      <c r="F4092" t="str">
        <f t="shared" si="126"/>
        <v/>
      </c>
      <c r="G4092" t="str">
        <f t="shared" si="127"/>
        <v/>
      </c>
      <c r="H4092">
        <v>1967</v>
      </c>
      <c r="I4092"/>
      <c r="J4092" s="40">
        <v>0.35981250000000004</v>
      </c>
      <c r="K4092" s="11" t="b">
        <v>0</v>
      </c>
    </row>
    <row r="4093" spans="1:11" x14ac:dyDescent="0.2">
      <c r="A4093">
        <v>4204</v>
      </c>
      <c r="B4093" t="s">
        <v>7</v>
      </c>
      <c r="C4093" s="11" t="s">
        <v>60</v>
      </c>
      <c r="D4093" t="s">
        <v>3837</v>
      </c>
      <c r="E4093">
        <v>964.80000089854002</v>
      </c>
      <c r="F4093" t="str">
        <f t="shared" si="126"/>
        <v/>
      </c>
      <c r="G4093" t="str">
        <f t="shared" si="127"/>
        <v/>
      </c>
      <c r="H4093">
        <v>1998</v>
      </c>
      <c r="I4093"/>
      <c r="J4093" s="40">
        <v>0.52</v>
      </c>
      <c r="K4093" s="11" t="b">
        <v>0</v>
      </c>
    </row>
    <row r="4094" spans="1:11" x14ac:dyDescent="0.2">
      <c r="A4094">
        <v>4205</v>
      </c>
      <c r="B4094" t="s">
        <v>67</v>
      </c>
      <c r="C4094" s="11" t="s">
        <v>52</v>
      </c>
      <c r="D4094" t="s">
        <v>3838</v>
      </c>
      <c r="E4094">
        <v>36.000000033527598</v>
      </c>
      <c r="F4094" t="str">
        <f t="shared" si="126"/>
        <v/>
      </c>
      <c r="G4094" t="str">
        <f t="shared" si="127"/>
        <v/>
      </c>
      <c r="H4094">
        <v>1967</v>
      </c>
      <c r="I4094"/>
      <c r="J4094" s="40">
        <v>0.35981250000000004</v>
      </c>
      <c r="K4094" s="11" t="b">
        <v>0</v>
      </c>
    </row>
    <row r="4095" spans="1:11" x14ac:dyDescent="0.2">
      <c r="A4095">
        <v>4206</v>
      </c>
      <c r="B4095" t="s">
        <v>7</v>
      </c>
      <c r="C4095" s="11" t="s">
        <v>52</v>
      </c>
      <c r="D4095" t="s">
        <v>3839</v>
      </c>
      <c r="E4095">
        <v>521.28000048547995</v>
      </c>
      <c r="F4095" t="str">
        <f t="shared" si="126"/>
        <v/>
      </c>
      <c r="G4095" t="str">
        <f t="shared" si="127"/>
        <v/>
      </c>
      <c r="H4095">
        <v>1996</v>
      </c>
      <c r="I4095"/>
      <c r="J4095" s="40">
        <v>0.5066666666666666</v>
      </c>
      <c r="K4095" s="11" t="b">
        <v>0</v>
      </c>
    </row>
    <row r="4096" spans="1:11" x14ac:dyDescent="0.2">
      <c r="A4096">
        <v>4207</v>
      </c>
      <c r="B4096" t="s">
        <v>66</v>
      </c>
      <c r="C4096" s="11" t="s">
        <v>52</v>
      </c>
      <c r="D4096" t="s">
        <v>3839</v>
      </c>
      <c r="E4096">
        <v>460.80000042915299</v>
      </c>
      <c r="F4096" t="str">
        <f t="shared" si="126"/>
        <v/>
      </c>
      <c r="G4096" t="str">
        <f t="shared" si="127"/>
        <v/>
      </c>
      <c r="H4096">
        <v>1973</v>
      </c>
      <c r="I4096"/>
      <c r="J4096" s="40">
        <v>0.37893749999999998</v>
      </c>
      <c r="K4096" s="11" t="b">
        <v>0</v>
      </c>
    </row>
    <row r="4097" spans="1:11" x14ac:dyDescent="0.2">
      <c r="A4097">
        <v>4208</v>
      </c>
      <c r="B4097" t="s">
        <v>8</v>
      </c>
      <c r="C4097" s="11" t="s">
        <v>52</v>
      </c>
      <c r="D4097" t="s">
        <v>3840</v>
      </c>
      <c r="E4097">
        <v>41.160000018775499</v>
      </c>
      <c r="F4097" t="str">
        <f t="shared" si="126"/>
        <v/>
      </c>
      <c r="G4097" t="str">
        <f t="shared" si="127"/>
        <v/>
      </c>
      <c r="H4097">
        <v>1994</v>
      </c>
      <c r="I4097"/>
      <c r="J4097" s="40">
        <v>0.3614</v>
      </c>
      <c r="K4097" s="11" t="b">
        <v>1</v>
      </c>
    </row>
    <row r="4098" spans="1:11" x14ac:dyDescent="0.2">
      <c r="A4098">
        <v>4209</v>
      </c>
      <c r="B4098" t="s">
        <v>67</v>
      </c>
      <c r="C4098" s="11" t="s">
        <v>39</v>
      </c>
      <c r="D4098" t="s">
        <v>3841</v>
      </c>
      <c r="E4098">
        <v>480.00000044703501</v>
      </c>
      <c r="F4098" t="str">
        <f t="shared" ref="F4098:F4161" si="128">IF(B4098="PSP",E4098,"")</f>
        <v/>
      </c>
      <c r="G4098" t="str">
        <f t="shared" ref="G4098:G4161" si="129">IF(B4098="PSP",E4098*8,"")</f>
        <v/>
      </c>
      <c r="H4098">
        <v>1976</v>
      </c>
      <c r="I4098"/>
      <c r="J4098" s="40">
        <v>0.38850000000000001</v>
      </c>
      <c r="K4098" s="11" t="b">
        <v>0</v>
      </c>
    </row>
    <row r="4099" spans="1:11" x14ac:dyDescent="0.2">
      <c r="A4099">
        <v>4210</v>
      </c>
      <c r="B4099" t="s">
        <v>18</v>
      </c>
      <c r="C4099" s="11" t="s">
        <v>49</v>
      </c>
      <c r="D4099" t="s">
        <v>3842</v>
      </c>
      <c r="E4099">
        <v>11.8</v>
      </c>
      <c r="F4099" t="str">
        <f t="shared" si="128"/>
        <v/>
      </c>
      <c r="G4099" t="str">
        <f t="shared" si="129"/>
        <v/>
      </c>
      <c r="H4099">
        <v>1995</v>
      </c>
      <c r="I4099"/>
      <c r="J4099" s="40" t="s">
        <v>85</v>
      </c>
      <c r="K4099" s="11" t="b">
        <v>0</v>
      </c>
    </row>
    <row r="4100" spans="1:11" x14ac:dyDescent="0.2">
      <c r="A4100">
        <v>4211</v>
      </c>
      <c r="B4100" t="s">
        <v>18</v>
      </c>
      <c r="C4100" s="11" t="s">
        <v>49</v>
      </c>
      <c r="D4100" t="s">
        <v>3843</v>
      </c>
      <c r="E4100">
        <v>45</v>
      </c>
      <c r="F4100" t="str">
        <f t="shared" si="128"/>
        <v/>
      </c>
      <c r="G4100" t="str">
        <f t="shared" si="129"/>
        <v/>
      </c>
      <c r="H4100">
        <v>1974</v>
      </c>
      <c r="I4100"/>
      <c r="J4100" s="40" t="s">
        <v>85</v>
      </c>
      <c r="K4100" s="11" t="b">
        <v>0</v>
      </c>
    </row>
    <row r="4101" spans="1:11" x14ac:dyDescent="0.2">
      <c r="A4101">
        <v>4212</v>
      </c>
      <c r="B4101" t="s">
        <v>6</v>
      </c>
      <c r="C4101" s="11" t="s">
        <v>40</v>
      </c>
      <c r="D4101" t="s">
        <v>3844</v>
      </c>
      <c r="E4101">
        <v>95.603999969363201</v>
      </c>
      <c r="F4101" t="str">
        <f t="shared" si="128"/>
        <v/>
      </c>
      <c r="G4101" t="str">
        <f t="shared" si="129"/>
        <v/>
      </c>
      <c r="H4101">
        <v>1957</v>
      </c>
      <c r="I4101"/>
      <c r="J4101" s="40">
        <v>0.31793749999999998</v>
      </c>
      <c r="K4101" s="11" t="b">
        <v>1</v>
      </c>
    </row>
    <row r="4102" spans="1:11" x14ac:dyDescent="0.2">
      <c r="A4102">
        <v>4213</v>
      </c>
      <c r="B4102" t="s">
        <v>7</v>
      </c>
      <c r="C4102" s="11" t="s">
        <v>57</v>
      </c>
      <c r="D4102" t="s">
        <v>3845</v>
      </c>
      <c r="E4102">
        <v>384.00000035762798</v>
      </c>
      <c r="F4102" t="str">
        <f t="shared" si="128"/>
        <v/>
      </c>
      <c r="G4102" t="str">
        <f t="shared" si="129"/>
        <v/>
      </c>
      <c r="H4102">
        <v>2004</v>
      </c>
      <c r="I4102"/>
      <c r="J4102" s="40">
        <v>0.56000000000000005</v>
      </c>
      <c r="K4102" s="11" t="b">
        <v>0</v>
      </c>
    </row>
    <row r="4103" spans="1:11" x14ac:dyDescent="0.2">
      <c r="A4103">
        <v>4214</v>
      </c>
      <c r="B4103" t="s">
        <v>8</v>
      </c>
      <c r="C4103" s="11" t="s">
        <v>57</v>
      </c>
      <c r="D4103" t="s">
        <v>3846</v>
      </c>
      <c r="E4103">
        <v>12.740000005811501</v>
      </c>
      <c r="F4103" t="str">
        <f t="shared" si="128"/>
        <v/>
      </c>
      <c r="G4103" t="str">
        <f t="shared" si="129"/>
        <v/>
      </c>
      <c r="H4103">
        <v>1994</v>
      </c>
      <c r="I4103"/>
      <c r="J4103" s="40">
        <v>0.3614</v>
      </c>
      <c r="K4103" s="11" t="b">
        <v>1</v>
      </c>
    </row>
    <row r="4104" spans="1:11" x14ac:dyDescent="0.2">
      <c r="A4104">
        <v>4215</v>
      </c>
      <c r="B4104" t="s">
        <v>9</v>
      </c>
      <c r="C4104" s="11" t="s">
        <v>57</v>
      </c>
      <c r="D4104" t="s">
        <v>3847</v>
      </c>
      <c r="E4104">
        <v>11.7600000053644</v>
      </c>
      <c r="F4104" t="str">
        <f t="shared" si="128"/>
        <v/>
      </c>
      <c r="G4104" t="str">
        <f t="shared" si="129"/>
        <v/>
      </c>
      <c r="H4104">
        <v>1995</v>
      </c>
      <c r="I4104"/>
      <c r="J4104" s="40">
        <v>0.36399999999999999</v>
      </c>
      <c r="K4104" s="11" t="b">
        <v>0</v>
      </c>
    </row>
    <row r="4105" spans="1:11" x14ac:dyDescent="0.2">
      <c r="A4105">
        <v>4216</v>
      </c>
      <c r="B4105" t="s">
        <v>8</v>
      </c>
      <c r="C4105" s="11" t="s">
        <v>57</v>
      </c>
      <c r="D4105" t="s">
        <v>3848</v>
      </c>
      <c r="E4105">
        <v>12.975200005918699</v>
      </c>
      <c r="F4105" t="str">
        <f t="shared" si="128"/>
        <v/>
      </c>
      <c r="G4105" t="str">
        <f t="shared" si="129"/>
        <v/>
      </c>
      <c r="H4105">
        <v>1994</v>
      </c>
      <c r="I4105"/>
      <c r="J4105" s="40">
        <v>0.3614</v>
      </c>
      <c r="K4105" s="11" t="b">
        <v>1</v>
      </c>
    </row>
    <row r="4106" spans="1:11" x14ac:dyDescent="0.2">
      <c r="A4106">
        <v>4217</v>
      </c>
      <c r="B4106" t="s">
        <v>7</v>
      </c>
      <c r="C4106" s="11" t="s">
        <v>57</v>
      </c>
      <c r="D4106" t="s">
        <v>3849</v>
      </c>
      <c r="E4106">
        <v>392.64000036567501</v>
      </c>
      <c r="F4106" t="str">
        <f t="shared" si="128"/>
        <v/>
      </c>
      <c r="G4106" t="str">
        <f t="shared" si="129"/>
        <v/>
      </c>
      <c r="H4106">
        <v>2004</v>
      </c>
      <c r="I4106"/>
      <c r="J4106" s="40">
        <v>0.56000000000000005</v>
      </c>
      <c r="K4106" s="11" t="b">
        <v>1</v>
      </c>
    </row>
    <row r="4107" spans="1:11" x14ac:dyDescent="0.2">
      <c r="A4107">
        <v>4218</v>
      </c>
      <c r="B4107" t="s">
        <v>9</v>
      </c>
      <c r="C4107" s="11" t="s">
        <v>57</v>
      </c>
      <c r="D4107" t="s">
        <v>3850</v>
      </c>
      <c r="E4107">
        <v>76.440000034868703</v>
      </c>
      <c r="F4107" t="str">
        <f t="shared" si="128"/>
        <v/>
      </c>
      <c r="G4107" t="str">
        <f t="shared" si="129"/>
        <v/>
      </c>
      <c r="H4107">
        <v>1994</v>
      </c>
      <c r="I4107"/>
      <c r="J4107" s="40">
        <v>0.3614</v>
      </c>
      <c r="K4107" s="11" t="b">
        <v>1</v>
      </c>
    </row>
    <row r="4108" spans="1:11" x14ac:dyDescent="0.2">
      <c r="A4108">
        <v>4219</v>
      </c>
      <c r="B4108" t="s">
        <v>21</v>
      </c>
      <c r="C4108" s="11" t="s">
        <v>73</v>
      </c>
      <c r="D4108" t="s">
        <v>3851</v>
      </c>
      <c r="E4108">
        <v>25</v>
      </c>
      <c r="F4108" t="str">
        <f t="shared" si="128"/>
        <v/>
      </c>
      <c r="G4108" t="str">
        <f t="shared" si="129"/>
        <v/>
      </c>
      <c r="H4108">
        <v>2009</v>
      </c>
      <c r="I4108"/>
      <c r="J4108" s="40" t="s">
        <v>85</v>
      </c>
      <c r="K4108" s="11" t="b">
        <v>1</v>
      </c>
    </row>
    <row r="4109" spans="1:11" x14ac:dyDescent="0.2">
      <c r="A4109">
        <v>4220</v>
      </c>
      <c r="B4109" t="s">
        <v>18</v>
      </c>
      <c r="C4109" s="11" t="s">
        <v>37</v>
      </c>
      <c r="D4109" t="s">
        <v>3852</v>
      </c>
      <c r="E4109">
        <v>40</v>
      </c>
      <c r="F4109" t="str">
        <f t="shared" si="128"/>
        <v/>
      </c>
      <c r="G4109" t="str">
        <f t="shared" si="129"/>
        <v/>
      </c>
      <c r="H4109">
        <v>1951</v>
      </c>
      <c r="I4109"/>
      <c r="J4109" s="40" t="s">
        <v>85</v>
      </c>
      <c r="K4109" s="11" t="b">
        <v>0</v>
      </c>
    </row>
    <row r="4110" spans="1:11" x14ac:dyDescent="0.2">
      <c r="A4110">
        <v>4221</v>
      </c>
      <c r="B4110" t="s">
        <v>18</v>
      </c>
      <c r="C4110" s="11" t="s">
        <v>37</v>
      </c>
      <c r="D4110" t="s">
        <v>3853</v>
      </c>
      <c r="E4110">
        <v>13</v>
      </c>
      <c r="F4110" t="str">
        <f t="shared" si="128"/>
        <v/>
      </c>
      <c r="G4110" t="str">
        <f t="shared" si="129"/>
        <v/>
      </c>
      <c r="H4110">
        <v>1978</v>
      </c>
      <c r="I4110"/>
      <c r="J4110" s="40" t="s">
        <v>85</v>
      </c>
      <c r="K4110" s="11" t="b">
        <v>0</v>
      </c>
    </row>
    <row r="4111" spans="1:11" x14ac:dyDescent="0.2">
      <c r="A4111">
        <v>4222</v>
      </c>
      <c r="B4111" t="s">
        <v>66</v>
      </c>
      <c r="C4111" s="11" t="s">
        <v>48</v>
      </c>
      <c r="D4111" t="s">
        <v>3854</v>
      </c>
      <c r="E4111">
        <v>10.272000009566501</v>
      </c>
      <c r="F4111" t="str">
        <f t="shared" si="128"/>
        <v/>
      </c>
      <c r="G4111" t="str">
        <f t="shared" si="129"/>
        <v/>
      </c>
      <c r="H4111">
        <v>1982</v>
      </c>
      <c r="I4111"/>
      <c r="J4111" s="40">
        <v>0.40762500000000002</v>
      </c>
      <c r="K4111" s="11" t="b">
        <v>1</v>
      </c>
    </row>
    <row r="4112" spans="1:11" x14ac:dyDescent="0.2">
      <c r="A4112">
        <v>4223</v>
      </c>
      <c r="B4112" t="s">
        <v>66</v>
      </c>
      <c r="C4112" s="11" t="s">
        <v>48</v>
      </c>
      <c r="D4112" t="s">
        <v>3854</v>
      </c>
      <c r="E4112">
        <v>14.0160000130534</v>
      </c>
      <c r="F4112" t="str">
        <f t="shared" si="128"/>
        <v/>
      </c>
      <c r="G4112" t="str">
        <f t="shared" si="129"/>
        <v/>
      </c>
      <c r="H4112">
        <v>1974</v>
      </c>
      <c r="I4112"/>
      <c r="J4112" s="40">
        <v>0.38212499999999999</v>
      </c>
      <c r="K4112" s="11" t="b">
        <v>0</v>
      </c>
    </row>
    <row r="4113" spans="1:11" x14ac:dyDescent="0.2">
      <c r="A4113">
        <v>4224</v>
      </c>
      <c r="B4113" t="s">
        <v>8</v>
      </c>
      <c r="C4113" s="11" t="s">
        <v>48</v>
      </c>
      <c r="D4113" t="s">
        <v>3854</v>
      </c>
      <c r="E4113">
        <v>17.640000008046599</v>
      </c>
      <c r="F4113" t="str">
        <f t="shared" si="128"/>
        <v/>
      </c>
      <c r="G4113" t="str">
        <f t="shared" si="129"/>
        <v/>
      </c>
      <c r="H4113">
        <v>2004</v>
      </c>
      <c r="I4113"/>
      <c r="J4113" s="40">
        <v>0.38740000000000002</v>
      </c>
      <c r="K4113" s="11" t="b">
        <v>1</v>
      </c>
    </row>
    <row r="4114" spans="1:11" x14ac:dyDescent="0.2">
      <c r="A4114">
        <v>4225</v>
      </c>
      <c r="B4114" t="s">
        <v>18</v>
      </c>
      <c r="C4114" s="11" t="s">
        <v>51</v>
      </c>
      <c r="D4114" t="s">
        <v>3855</v>
      </c>
      <c r="E4114">
        <v>12.5</v>
      </c>
      <c r="F4114" t="str">
        <f t="shared" si="128"/>
        <v/>
      </c>
      <c r="G4114" t="str">
        <f t="shared" si="129"/>
        <v/>
      </c>
      <c r="H4114">
        <v>1960</v>
      </c>
      <c r="I4114"/>
      <c r="J4114" s="40" t="s">
        <v>85</v>
      </c>
      <c r="K4114" s="11" t="b">
        <v>0</v>
      </c>
    </row>
    <row r="4115" spans="1:11" x14ac:dyDescent="0.2">
      <c r="A4115">
        <v>4226</v>
      </c>
      <c r="B4115" t="s">
        <v>18</v>
      </c>
      <c r="C4115" s="11" t="s">
        <v>51</v>
      </c>
      <c r="D4115" t="s">
        <v>3856</v>
      </c>
      <c r="E4115">
        <v>180</v>
      </c>
      <c r="F4115" t="str">
        <f t="shared" si="128"/>
        <v/>
      </c>
      <c r="G4115" t="str">
        <f t="shared" si="129"/>
        <v/>
      </c>
      <c r="H4115">
        <v>1962</v>
      </c>
      <c r="I4115"/>
      <c r="J4115" s="40" t="s">
        <v>85</v>
      </c>
      <c r="K4115" s="11" t="b">
        <v>0</v>
      </c>
    </row>
    <row r="4116" spans="1:11" x14ac:dyDescent="0.2">
      <c r="A4116">
        <v>4227</v>
      </c>
      <c r="B4116" t="s">
        <v>8</v>
      </c>
      <c r="C4116" s="11" t="s">
        <v>44</v>
      </c>
      <c r="D4116" t="s">
        <v>3857</v>
      </c>
      <c r="E4116">
        <v>88.200000040233107</v>
      </c>
      <c r="F4116" t="str">
        <f t="shared" si="128"/>
        <v/>
      </c>
      <c r="G4116" t="str">
        <f t="shared" si="129"/>
        <v/>
      </c>
      <c r="H4116">
        <v>2000</v>
      </c>
      <c r="I4116"/>
      <c r="J4116" s="40">
        <v>0.377</v>
      </c>
      <c r="K4116" s="11" t="b">
        <v>1</v>
      </c>
    </row>
    <row r="4117" spans="1:11" x14ac:dyDescent="0.2">
      <c r="A4117">
        <v>4228</v>
      </c>
      <c r="B4117" t="s">
        <v>67</v>
      </c>
      <c r="C4117" s="11" t="s">
        <v>44</v>
      </c>
      <c r="D4117" t="s">
        <v>3857</v>
      </c>
      <c r="E4117">
        <v>69.4080000646412</v>
      </c>
      <c r="F4117" t="str">
        <f t="shared" si="128"/>
        <v/>
      </c>
      <c r="G4117" t="str">
        <f t="shared" si="129"/>
        <v/>
      </c>
      <c r="H4117">
        <v>1929</v>
      </c>
      <c r="I4117"/>
      <c r="J4117" s="40">
        <v>0.2386875</v>
      </c>
      <c r="K4117" s="11" t="b">
        <v>0</v>
      </c>
    </row>
    <row r="4118" spans="1:11" x14ac:dyDescent="0.2">
      <c r="A4118">
        <v>4229</v>
      </c>
      <c r="B4118" t="s">
        <v>7</v>
      </c>
      <c r="C4118" s="11" t="s">
        <v>52</v>
      </c>
      <c r="D4118" t="s">
        <v>3858</v>
      </c>
      <c r="E4118">
        <v>1123.2000010460599</v>
      </c>
      <c r="F4118" t="str">
        <f t="shared" si="128"/>
        <v/>
      </c>
      <c r="G4118" t="str">
        <f t="shared" si="129"/>
        <v/>
      </c>
      <c r="H4118">
        <v>2004</v>
      </c>
      <c r="I4118"/>
      <c r="J4118" s="40">
        <v>0.56000000000000005</v>
      </c>
      <c r="K4118" s="11" t="b">
        <v>0</v>
      </c>
    </row>
    <row r="4119" spans="1:11" x14ac:dyDescent="0.2">
      <c r="A4119">
        <v>4230</v>
      </c>
      <c r="B4119" t="s">
        <v>66</v>
      </c>
      <c r="C4119" s="11" t="s">
        <v>52</v>
      </c>
      <c r="D4119" t="s">
        <v>3858</v>
      </c>
      <c r="E4119">
        <v>614.40000057220504</v>
      </c>
      <c r="F4119" t="str">
        <f t="shared" si="128"/>
        <v/>
      </c>
      <c r="G4119" t="str">
        <f t="shared" si="129"/>
        <v/>
      </c>
      <c r="H4119">
        <v>1991</v>
      </c>
      <c r="I4119"/>
      <c r="J4119" s="40">
        <v>0.43631249999999999</v>
      </c>
      <c r="K4119" s="11" t="b">
        <v>0</v>
      </c>
    </row>
    <row r="4120" spans="1:11" x14ac:dyDescent="0.2">
      <c r="A4120">
        <v>4231</v>
      </c>
      <c r="B4120" t="s">
        <v>9</v>
      </c>
      <c r="C4120" s="11" t="s">
        <v>39</v>
      </c>
      <c r="D4120" t="s">
        <v>3859</v>
      </c>
      <c r="E4120">
        <v>98.000000044703498</v>
      </c>
      <c r="F4120" t="str">
        <f t="shared" si="128"/>
        <v/>
      </c>
      <c r="G4120" t="str">
        <f t="shared" si="129"/>
        <v/>
      </c>
      <c r="H4120">
        <v>2003</v>
      </c>
      <c r="I4120"/>
      <c r="J4120" s="40">
        <v>0.38480000000000003</v>
      </c>
      <c r="K4120" s="11" t="b">
        <v>0</v>
      </c>
    </row>
    <row r="4121" spans="1:11" x14ac:dyDescent="0.2">
      <c r="A4121">
        <v>4232</v>
      </c>
      <c r="B4121" t="s">
        <v>9</v>
      </c>
      <c r="C4121" s="11" t="s">
        <v>34</v>
      </c>
      <c r="D4121" t="s">
        <v>3860</v>
      </c>
      <c r="E4121">
        <v>137.20000006258499</v>
      </c>
      <c r="F4121" t="str">
        <f t="shared" si="128"/>
        <v/>
      </c>
      <c r="G4121" t="str">
        <f t="shared" si="129"/>
        <v/>
      </c>
      <c r="H4121">
        <v>1979</v>
      </c>
      <c r="I4121"/>
      <c r="J4121" s="40">
        <v>0.32240000000000002</v>
      </c>
      <c r="K4121" s="11" t="b">
        <v>0</v>
      </c>
    </row>
    <row r="4122" spans="1:11" x14ac:dyDescent="0.2">
      <c r="A4122">
        <v>4233</v>
      </c>
      <c r="B4122" t="s">
        <v>65</v>
      </c>
      <c r="C4122" s="11" t="s">
        <v>52</v>
      </c>
      <c r="D4122" t="s">
        <v>3861</v>
      </c>
      <c r="E4122">
        <v>17</v>
      </c>
      <c r="F4122" t="str">
        <f t="shared" si="128"/>
        <v/>
      </c>
      <c r="G4122" t="str">
        <f t="shared" si="129"/>
        <v/>
      </c>
      <c r="H4122">
        <v>2005</v>
      </c>
      <c r="I4122"/>
      <c r="J4122" s="40" t="s">
        <v>85</v>
      </c>
      <c r="K4122" s="11" t="b">
        <v>0</v>
      </c>
    </row>
    <row r="4123" spans="1:11" x14ac:dyDescent="0.2">
      <c r="A4123">
        <v>4234</v>
      </c>
      <c r="B4123" t="s">
        <v>8</v>
      </c>
      <c r="C4123" s="11" t="s">
        <v>52</v>
      </c>
      <c r="D4123" t="s">
        <v>3862</v>
      </c>
      <c r="E4123">
        <v>82.320000037550898</v>
      </c>
      <c r="F4123" t="str">
        <f t="shared" si="128"/>
        <v/>
      </c>
      <c r="G4123" t="str">
        <f t="shared" si="129"/>
        <v/>
      </c>
      <c r="H4123">
        <v>1995</v>
      </c>
      <c r="I4123"/>
      <c r="J4123" s="40">
        <v>0.36399999999999999</v>
      </c>
      <c r="K4123" s="11" t="b">
        <v>0</v>
      </c>
    </row>
    <row r="4124" spans="1:11" x14ac:dyDescent="0.2">
      <c r="A4124">
        <v>4235</v>
      </c>
      <c r="B4124" t="s">
        <v>8</v>
      </c>
      <c r="C4124" s="11" t="s">
        <v>52</v>
      </c>
      <c r="D4124" t="s">
        <v>3863</v>
      </c>
      <c r="E4124">
        <v>19.2080000087619</v>
      </c>
      <c r="F4124" t="str">
        <f t="shared" si="128"/>
        <v/>
      </c>
      <c r="G4124" t="str">
        <f t="shared" si="129"/>
        <v/>
      </c>
      <c r="H4124">
        <v>1998</v>
      </c>
      <c r="I4124"/>
      <c r="J4124" s="40">
        <v>0.37180000000000002</v>
      </c>
      <c r="K4124" s="11" t="b">
        <v>1</v>
      </c>
    </row>
    <row r="4125" spans="1:11" x14ac:dyDescent="0.2">
      <c r="A4125">
        <v>4236</v>
      </c>
      <c r="B4125" t="s">
        <v>7</v>
      </c>
      <c r="C4125" s="11" t="s">
        <v>34</v>
      </c>
      <c r="D4125" t="s">
        <v>3864</v>
      </c>
      <c r="E4125">
        <v>1752.9600016325701</v>
      </c>
      <c r="F4125" t="str">
        <f t="shared" si="128"/>
        <v/>
      </c>
      <c r="G4125" t="str">
        <f t="shared" si="129"/>
        <v/>
      </c>
      <c r="H4125">
        <v>1993</v>
      </c>
      <c r="I4125"/>
      <c r="J4125" s="40">
        <v>0.48666666666666664</v>
      </c>
      <c r="K4125" s="11" t="b">
        <v>0</v>
      </c>
    </row>
    <row r="4126" spans="1:11" x14ac:dyDescent="0.2">
      <c r="A4126">
        <v>4237</v>
      </c>
      <c r="B4126" t="s">
        <v>8</v>
      </c>
      <c r="C4126" s="11" t="s">
        <v>34</v>
      </c>
      <c r="D4126" t="s">
        <v>3864</v>
      </c>
      <c r="E4126">
        <v>42.140000019222498</v>
      </c>
      <c r="F4126" t="str">
        <f t="shared" si="128"/>
        <v/>
      </c>
      <c r="G4126" t="str">
        <f t="shared" si="129"/>
        <v/>
      </c>
      <c r="H4126">
        <v>1999</v>
      </c>
      <c r="I4126"/>
      <c r="J4126" s="40">
        <v>0.37439999999999996</v>
      </c>
      <c r="K4126" s="11" t="b">
        <v>0</v>
      </c>
    </row>
    <row r="4127" spans="1:11" x14ac:dyDescent="0.2">
      <c r="A4127">
        <v>4238</v>
      </c>
      <c r="B4127" t="s">
        <v>65</v>
      </c>
      <c r="C4127" s="11" t="s">
        <v>34</v>
      </c>
      <c r="D4127" t="s">
        <v>3865</v>
      </c>
      <c r="E4127">
        <v>29.2</v>
      </c>
      <c r="F4127" t="str">
        <f t="shared" si="128"/>
        <v/>
      </c>
      <c r="G4127" t="str">
        <f t="shared" si="129"/>
        <v/>
      </c>
      <c r="H4127">
        <v>1998</v>
      </c>
      <c r="I4127"/>
      <c r="J4127" s="40" t="s">
        <v>85</v>
      </c>
      <c r="K4127" s="11" t="b">
        <v>0</v>
      </c>
    </row>
    <row r="4128" spans="1:11" x14ac:dyDescent="0.2">
      <c r="A4128">
        <v>4239</v>
      </c>
      <c r="B4128" t="s">
        <v>18</v>
      </c>
      <c r="C4128" s="11" t="s">
        <v>52</v>
      </c>
      <c r="D4128" t="s">
        <v>3866</v>
      </c>
      <c r="E4128">
        <v>30.5</v>
      </c>
      <c r="F4128" t="str">
        <f t="shared" si="128"/>
        <v/>
      </c>
      <c r="G4128" t="str">
        <f t="shared" si="129"/>
        <v/>
      </c>
      <c r="H4128">
        <v>1935</v>
      </c>
      <c r="I4128"/>
      <c r="J4128" s="40" t="s">
        <v>85</v>
      </c>
      <c r="K4128" s="11" t="b">
        <v>0</v>
      </c>
    </row>
    <row r="4129" spans="1:11" x14ac:dyDescent="0.2">
      <c r="A4129">
        <v>4240</v>
      </c>
      <c r="B4129" t="s">
        <v>18</v>
      </c>
      <c r="C4129" s="11" t="s">
        <v>44</v>
      </c>
      <c r="D4129" t="s">
        <v>3867</v>
      </c>
      <c r="E4129">
        <v>16.8</v>
      </c>
      <c r="F4129" t="str">
        <f t="shared" si="128"/>
        <v/>
      </c>
      <c r="G4129" t="str">
        <f t="shared" si="129"/>
        <v/>
      </c>
      <c r="H4129">
        <v>1965</v>
      </c>
      <c r="I4129"/>
      <c r="J4129" s="40" t="s">
        <v>85</v>
      </c>
      <c r="K4129" s="11" t="b">
        <v>0</v>
      </c>
    </row>
    <row r="4130" spans="1:11" x14ac:dyDescent="0.2">
      <c r="A4130">
        <v>4241</v>
      </c>
      <c r="B4130" t="s">
        <v>4</v>
      </c>
      <c r="C4130" s="11" t="s">
        <v>45</v>
      </c>
      <c r="D4130" t="s">
        <v>3868</v>
      </c>
      <c r="E4130">
        <v>1899.99999850988</v>
      </c>
      <c r="F4130" t="str">
        <f t="shared" si="128"/>
        <v/>
      </c>
      <c r="G4130" t="str">
        <f t="shared" si="129"/>
        <v/>
      </c>
      <c r="H4130">
        <v>2002</v>
      </c>
      <c r="I4130"/>
      <c r="J4130" s="40">
        <v>0.33</v>
      </c>
      <c r="K4130" s="11" t="b">
        <v>0</v>
      </c>
    </row>
    <row r="4131" spans="1:11" x14ac:dyDescent="0.2">
      <c r="A4131">
        <v>4242</v>
      </c>
      <c r="B4131" t="s">
        <v>18</v>
      </c>
      <c r="C4131" s="11" t="s">
        <v>63</v>
      </c>
      <c r="D4131" t="s">
        <v>3869</v>
      </c>
      <c r="E4131">
        <v>19.5</v>
      </c>
      <c r="F4131" t="str">
        <f t="shared" si="128"/>
        <v/>
      </c>
      <c r="G4131" t="str">
        <f t="shared" si="129"/>
        <v/>
      </c>
      <c r="H4131">
        <v>2003</v>
      </c>
      <c r="I4131"/>
      <c r="J4131" s="40" t="s">
        <v>85</v>
      </c>
      <c r="K4131" s="11" t="b">
        <v>0</v>
      </c>
    </row>
    <row r="4132" spans="1:11" x14ac:dyDescent="0.2">
      <c r="A4132">
        <v>4243</v>
      </c>
      <c r="B4132" t="s">
        <v>18</v>
      </c>
      <c r="C4132" s="11" t="s">
        <v>44</v>
      </c>
      <c r="D4132" t="s">
        <v>3870</v>
      </c>
      <c r="E4132">
        <v>31</v>
      </c>
      <c r="F4132" t="str">
        <f t="shared" si="128"/>
        <v/>
      </c>
      <c r="G4132" t="str">
        <f t="shared" si="129"/>
        <v/>
      </c>
      <c r="H4132">
        <v>1951</v>
      </c>
      <c r="I4132"/>
      <c r="J4132" s="40" t="s">
        <v>85</v>
      </c>
      <c r="K4132" s="11" t="b">
        <v>0</v>
      </c>
    </row>
    <row r="4133" spans="1:11" x14ac:dyDescent="0.2">
      <c r="A4133">
        <v>4245</v>
      </c>
      <c r="B4133" t="s">
        <v>7</v>
      </c>
      <c r="C4133" s="11" t="s">
        <v>42</v>
      </c>
      <c r="D4133" t="s">
        <v>3871</v>
      </c>
      <c r="E4133">
        <v>27.288000025413901</v>
      </c>
      <c r="F4133" t="str">
        <f t="shared" si="128"/>
        <v/>
      </c>
      <c r="G4133" t="str">
        <f t="shared" si="129"/>
        <v/>
      </c>
      <c r="H4133">
        <v>1995</v>
      </c>
      <c r="I4133"/>
      <c r="J4133" s="40">
        <v>0.5</v>
      </c>
      <c r="K4133" s="11" t="b">
        <v>0</v>
      </c>
    </row>
    <row r="4134" spans="1:11" x14ac:dyDescent="0.2">
      <c r="A4134">
        <v>4246</v>
      </c>
      <c r="B4134" t="s">
        <v>8</v>
      </c>
      <c r="C4134" s="11" t="s">
        <v>42</v>
      </c>
      <c r="D4134" t="s">
        <v>3871</v>
      </c>
      <c r="E4134">
        <v>11.838400005400199</v>
      </c>
      <c r="F4134" t="str">
        <f t="shared" si="128"/>
        <v/>
      </c>
      <c r="G4134" t="str">
        <f t="shared" si="129"/>
        <v/>
      </c>
      <c r="H4134">
        <v>1990</v>
      </c>
      <c r="I4134"/>
      <c r="J4134" s="40">
        <v>0.35100000000000003</v>
      </c>
      <c r="K4134" s="11" t="b">
        <v>0</v>
      </c>
    </row>
    <row r="4135" spans="1:11" x14ac:dyDescent="0.2">
      <c r="A4135">
        <v>4247</v>
      </c>
      <c r="B4135" t="s">
        <v>18</v>
      </c>
      <c r="C4135" s="11" t="s">
        <v>57</v>
      </c>
      <c r="D4135" t="s">
        <v>3872</v>
      </c>
      <c r="E4135">
        <v>12</v>
      </c>
      <c r="F4135" t="str">
        <f t="shared" si="128"/>
        <v/>
      </c>
      <c r="G4135" t="str">
        <f t="shared" si="129"/>
        <v/>
      </c>
      <c r="H4135">
        <v>1964</v>
      </c>
      <c r="I4135"/>
      <c r="J4135" s="40" t="s">
        <v>85</v>
      </c>
      <c r="K4135" s="11" t="b">
        <v>0</v>
      </c>
    </row>
    <row r="4136" spans="1:11" x14ac:dyDescent="0.2">
      <c r="A4136">
        <v>4248</v>
      </c>
      <c r="B4136" t="s">
        <v>66</v>
      </c>
      <c r="C4136" s="11" t="s">
        <v>52</v>
      </c>
      <c r="D4136" t="s">
        <v>3873</v>
      </c>
      <c r="E4136">
        <v>614.40000057220504</v>
      </c>
      <c r="F4136" t="str">
        <f t="shared" si="128"/>
        <v/>
      </c>
      <c r="G4136" t="str">
        <f t="shared" si="129"/>
        <v/>
      </c>
      <c r="H4136">
        <v>1979</v>
      </c>
      <c r="I4136"/>
      <c r="J4136" s="40">
        <v>0.39806249999999999</v>
      </c>
      <c r="K4136" s="11" t="b">
        <v>0</v>
      </c>
    </row>
    <row r="4137" spans="1:11" x14ac:dyDescent="0.2">
      <c r="A4137">
        <v>4249</v>
      </c>
      <c r="B4137" t="s">
        <v>8</v>
      </c>
      <c r="C4137" s="11" t="s">
        <v>52</v>
      </c>
      <c r="D4137" t="s">
        <v>3873</v>
      </c>
      <c r="E4137">
        <v>490.00000022351702</v>
      </c>
      <c r="F4137" t="str">
        <f t="shared" si="128"/>
        <v/>
      </c>
      <c r="G4137" t="str">
        <f t="shared" si="129"/>
        <v/>
      </c>
      <c r="H4137">
        <v>1995</v>
      </c>
      <c r="I4137"/>
      <c r="J4137" s="40">
        <v>0.36399999999999999</v>
      </c>
      <c r="K4137" s="11" t="b">
        <v>0</v>
      </c>
    </row>
    <row r="4138" spans="1:11" x14ac:dyDescent="0.2">
      <c r="A4138">
        <v>4250</v>
      </c>
      <c r="B4138" t="s">
        <v>67</v>
      </c>
      <c r="C4138" s="11" t="s">
        <v>52</v>
      </c>
      <c r="D4138" t="s">
        <v>3873</v>
      </c>
      <c r="E4138">
        <v>105.600000098348</v>
      </c>
      <c r="F4138" t="str">
        <f t="shared" si="128"/>
        <v/>
      </c>
      <c r="G4138" t="str">
        <f t="shared" si="129"/>
        <v/>
      </c>
      <c r="H4138">
        <v>1964</v>
      </c>
      <c r="I4138"/>
      <c r="J4138" s="40">
        <v>0.35025000000000001</v>
      </c>
      <c r="K4138" s="11" t="b">
        <v>0</v>
      </c>
    </row>
    <row r="4139" spans="1:11" x14ac:dyDescent="0.2">
      <c r="A4139">
        <v>4251</v>
      </c>
      <c r="B4139" t="s">
        <v>21</v>
      </c>
      <c r="C4139" s="11" t="s">
        <v>52</v>
      </c>
      <c r="D4139" t="s">
        <v>3874</v>
      </c>
      <c r="E4139">
        <v>12.8</v>
      </c>
      <c r="F4139" t="str">
        <f t="shared" si="128"/>
        <v/>
      </c>
      <c r="G4139" t="str">
        <f t="shared" si="129"/>
        <v/>
      </c>
      <c r="H4139">
        <v>2002</v>
      </c>
      <c r="I4139"/>
      <c r="J4139" s="40" t="s">
        <v>85</v>
      </c>
      <c r="K4139" s="11" t="b">
        <v>0</v>
      </c>
    </row>
    <row r="4140" spans="1:11" x14ac:dyDescent="0.2">
      <c r="A4140">
        <v>4252</v>
      </c>
      <c r="B4140" t="s">
        <v>7</v>
      </c>
      <c r="C4140" s="11" t="s">
        <v>52</v>
      </c>
      <c r="D4140" t="s">
        <v>3875</v>
      </c>
      <c r="E4140">
        <v>734.40000068396296</v>
      </c>
      <c r="F4140" t="str">
        <f t="shared" si="128"/>
        <v/>
      </c>
      <c r="G4140" t="str">
        <f t="shared" si="129"/>
        <v/>
      </c>
      <c r="H4140">
        <v>2006</v>
      </c>
      <c r="I4140"/>
      <c r="J4140" s="40">
        <v>0.57333333333333325</v>
      </c>
      <c r="K4140" s="11" t="b">
        <v>0</v>
      </c>
    </row>
    <row r="4141" spans="1:11" x14ac:dyDescent="0.2">
      <c r="A4141">
        <v>4253</v>
      </c>
      <c r="B4141" t="s">
        <v>65</v>
      </c>
      <c r="C4141" s="11" t="s">
        <v>52</v>
      </c>
      <c r="D4141" t="s">
        <v>3876</v>
      </c>
      <c r="E4141">
        <v>45</v>
      </c>
      <c r="F4141" t="str">
        <f t="shared" si="128"/>
        <v/>
      </c>
      <c r="G4141" t="str">
        <f t="shared" si="129"/>
        <v/>
      </c>
      <c r="H4141">
        <v>1998</v>
      </c>
      <c r="I4141"/>
      <c r="J4141" s="40" t="s">
        <v>85</v>
      </c>
      <c r="K4141" s="11" t="b">
        <v>1</v>
      </c>
    </row>
    <row r="4142" spans="1:11" x14ac:dyDescent="0.2">
      <c r="A4142">
        <v>4254</v>
      </c>
      <c r="B4142" t="s">
        <v>18</v>
      </c>
      <c r="C4142" s="11" t="s">
        <v>50</v>
      </c>
      <c r="D4142" t="s">
        <v>3877</v>
      </c>
      <c r="E4142">
        <v>40.4</v>
      </c>
      <c r="F4142" t="str">
        <f t="shared" si="128"/>
        <v/>
      </c>
      <c r="G4142" t="str">
        <f t="shared" si="129"/>
        <v/>
      </c>
      <c r="H4142">
        <v>1949</v>
      </c>
      <c r="I4142"/>
      <c r="J4142" s="40" t="s">
        <v>85</v>
      </c>
      <c r="K4142" s="11" t="b">
        <v>0</v>
      </c>
    </row>
    <row r="4143" spans="1:11" x14ac:dyDescent="0.2">
      <c r="A4143">
        <v>4255</v>
      </c>
      <c r="B4143" t="s">
        <v>8</v>
      </c>
      <c r="C4143" s="11" t="s">
        <v>42</v>
      </c>
      <c r="D4143" t="s">
        <v>3878</v>
      </c>
      <c r="E4143">
        <v>30.380000013858101</v>
      </c>
      <c r="F4143" t="str">
        <f t="shared" si="128"/>
        <v/>
      </c>
      <c r="G4143" t="str">
        <f t="shared" si="129"/>
        <v/>
      </c>
      <c r="H4143">
        <v>1969</v>
      </c>
      <c r="I4143"/>
      <c r="J4143" s="40">
        <v>0.2964</v>
      </c>
      <c r="K4143" s="11" t="b">
        <v>1</v>
      </c>
    </row>
    <row r="4144" spans="1:11" x14ac:dyDescent="0.2">
      <c r="A4144">
        <v>4256</v>
      </c>
      <c r="B4144" t="s">
        <v>7</v>
      </c>
      <c r="C4144" s="11" t="s">
        <v>52</v>
      </c>
      <c r="D4144" t="s">
        <v>3879</v>
      </c>
      <c r="E4144">
        <v>100.800000093877</v>
      </c>
      <c r="F4144" t="str">
        <f t="shared" si="128"/>
        <v/>
      </c>
      <c r="G4144" t="str">
        <f t="shared" si="129"/>
        <v/>
      </c>
      <c r="H4144">
        <v>2000</v>
      </c>
      <c r="I4144"/>
      <c r="J4144" s="40">
        <v>0.53333333333333333</v>
      </c>
      <c r="K4144" s="11" t="b">
        <v>0</v>
      </c>
    </row>
    <row r="4145" spans="1:11" x14ac:dyDescent="0.2">
      <c r="A4145">
        <v>4257</v>
      </c>
      <c r="B4145" t="s">
        <v>18</v>
      </c>
      <c r="C4145" s="11" t="s">
        <v>57</v>
      </c>
      <c r="D4145" t="s">
        <v>3880</v>
      </c>
      <c r="E4145">
        <v>32.5</v>
      </c>
      <c r="F4145" t="str">
        <f t="shared" si="128"/>
        <v/>
      </c>
      <c r="G4145" t="str">
        <f t="shared" si="129"/>
        <v/>
      </c>
      <c r="H4145">
        <v>1935</v>
      </c>
      <c r="I4145"/>
      <c r="J4145" s="40" t="s">
        <v>85</v>
      </c>
      <c r="K4145" s="11" t="b">
        <v>0</v>
      </c>
    </row>
    <row r="4146" spans="1:11" x14ac:dyDescent="0.2">
      <c r="A4146">
        <v>4258</v>
      </c>
      <c r="B4146" t="s">
        <v>18</v>
      </c>
      <c r="C4146" s="11" t="s">
        <v>60</v>
      </c>
      <c r="D4146" t="s">
        <v>3881</v>
      </c>
      <c r="E4146">
        <v>11.3</v>
      </c>
      <c r="F4146" t="str">
        <f t="shared" si="128"/>
        <v/>
      </c>
      <c r="G4146" t="str">
        <f t="shared" si="129"/>
        <v/>
      </c>
      <c r="H4146">
        <v>1992</v>
      </c>
      <c r="I4146"/>
      <c r="J4146" s="40" t="s">
        <v>85</v>
      </c>
      <c r="K4146" s="11" t="b">
        <v>0</v>
      </c>
    </row>
    <row r="4147" spans="1:11" x14ac:dyDescent="0.2">
      <c r="A4147">
        <v>4259</v>
      </c>
      <c r="B4147" t="s">
        <v>5</v>
      </c>
      <c r="C4147" s="11" t="s">
        <v>57</v>
      </c>
      <c r="D4147" t="s">
        <v>3882</v>
      </c>
      <c r="E4147">
        <v>966.00000187754597</v>
      </c>
      <c r="F4147" t="str">
        <f t="shared" si="128"/>
        <v/>
      </c>
      <c r="G4147" t="str">
        <f t="shared" si="129"/>
        <v/>
      </c>
      <c r="H4147">
        <v>1979</v>
      </c>
      <c r="I4147"/>
      <c r="J4147" s="40">
        <v>0.377</v>
      </c>
      <c r="K4147" s="11" t="b">
        <v>0</v>
      </c>
    </row>
    <row r="4148" spans="1:11" x14ac:dyDescent="0.2">
      <c r="A4148">
        <v>4260</v>
      </c>
      <c r="B4148" t="s">
        <v>18</v>
      </c>
      <c r="C4148" s="11" t="s">
        <v>58</v>
      </c>
      <c r="D4148" t="s">
        <v>3883</v>
      </c>
      <c r="E4148">
        <v>60</v>
      </c>
      <c r="F4148" t="str">
        <f t="shared" si="128"/>
        <v/>
      </c>
      <c r="G4148" t="str">
        <f t="shared" si="129"/>
        <v/>
      </c>
      <c r="H4148">
        <v>1971</v>
      </c>
      <c r="I4148"/>
      <c r="J4148" s="40" t="s">
        <v>85</v>
      </c>
      <c r="K4148" s="11" t="b">
        <v>0</v>
      </c>
    </row>
    <row r="4149" spans="1:11" x14ac:dyDescent="0.2">
      <c r="A4149">
        <v>4261</v>
      </c>
      <c r="B4149" t="s">
        <v>6</v>
      </c>
      <c r="C4149" s="11" t="s">
        <v>53</v>
      </c>
      <c r="D4149" t="s">
        <v>3884</v>
      </c>
      <c r="E4149">
        <v>115.31999996304501</v>
      </c>
      <c r="F4149" t="str">
        <f t="shared" si="128"/>
        <v/>
      </c>
      <c r="G4149" t="str">
        <f t="shared" si="129"/>
        <v/>
      </c>
      <c r="H4149">
        <v>1967</v>
      </c>
      <c r="I4149"/>
      <c r="J4149" s="40">
        <v>0.34981250000000003</v>
      </c>
      <c r="K4149" s="11" t="b">
        <v>1</v>
      </c>
    </row>
    <row r="4150" spans="1:11" x14ac:dyDescent="0.2">
      <c r="A4150">
        <v>4262</v>
      </c>
      <c r="B4150" t="s">
        <v>18</v>
      </c>
      <c r="C4150" s="11" t="s">
        <v>41</v>
      </c>
      <c r="D4150" t="s">
        <v>3885</v>
      </c>
      <c r="E4150">
        <v>25</v>
      </c>
      <c r="F4150" t="str">
        <f t="shared" si="128"/>
        <v/>
      </c>
      <c r="G4150" t="str">
        <f t="shared" si="129"/>
        <v/>
      </c>
      <c r="H4150">
        <v>1938</v>
      </c>
      <c r="I4150"/>
      <c r="J4150" s="40" t="s">
        <v>85</v>
      </c>
      <c r="K4150" s="11" t="b">
        <v>0</v>
      </c>
    </row>
    <row r="4151" spans="1:11" x14ac:dyDescent="0.2">
      <c r="A4151">
        <v>4263</v>
      </c>
      <c r="B4151" t="s">
        <v>7</v>
      </c>
      <c r="C4151" s="11" t="s">
        <v>52</v>
      </c>
      <c r="D4151" t="s">
        <v>3886</v>
      </c>
      <c r="E4151">
        <v>384.00000035762798</v>
      </c>
      <c r="F4151" t="str">
        <f t="shared" si="128"/>
        <v/>
      </c>
      <c r="G4151" t="str">
        <f t="shared" si="129"/>
        <v/>
      </c>
      <c r="H4151">
        <v>2007</v>
      </c>
      <c r="I4151"/>
      <c r="J4151" s="40">
        <v>0.57999999999999996</v>
      </c>
      <c r="K4151" s="11" t="b">
        <v>0</v>
      </c>
    </row>
    <row r="4152" spans="1:11" x14ac:dyDescent="0.2">
      <c r="A4152">
        <v>4264</v>
      </c>
      <c r="B4152" t="s">
        <v>10</v>
      </c>
      <c r="C4152" s="11" t="s">
        <v>35</v>
      </c>
      <c r="D4152" t="s">
        <v>3887</v>
      </c>
      <c r="E4152">
        <v>49.6</v>
      </c>
      <c r="F4152">
        <f t="shared" si="128"/>
        <v>49.6</v>
      </c>
      <c r="G4152">
        <f t="shared" si="129"/>
        <v>396.8</v>
      </c>
      <c r="H4152">
        <v>1993</v>
      </c>
      <c r="I4152"/>
      <c r="J4152" s="40" t="s">
        <v>85</v>
      </c>
      <c r="K4152" s="11" t="b">
        <v>0</v>
      </c>
    </row>
    <row r="4153" spans="1:11" x14ac:dyDescent="0.2">
      <c r="A4153">
        <v>4265</v>
      </c>
      <c r="B4153" t="s">
        <v>66</v>
      </c>
      <c r="C4153" s="11" t="s">
        <v>42</v>
      </c>
      <c r="D4153" t="s">
        <v>3888</v>
      </c>
      <c r="E4153">
        <v>14.400000013411001</v>
      </c>
      <c r="F4153" t="str">
        <f t="shared" si="128"/>
        <v/>
      </c>
      <c r="G4153" t="str">
        <f t="shared" si="129"/>
        <v/>
      </c>
      <c r="H4153">
        <v>1970</v>
      </c>
      <c r="I4153"/>
      <c r="J4153" s="40">
        <v>0.36937500000000001</v>
      </c>
      <c r="K4153" s="11" t="b">
        <v>1</v>
      </c>
    </row>
    <row r="4154" spans="1:11" x14ac:dyDescent="0.2">
      <c r="A4154">
        <v>4266</v>
      </c>
      <c r="B4154" t="s">
        <v>7</v>
      </c>
      <c r="C4154" s="11" t="s">
        <v>34</v>
      </c>
      <c r="D4154" t="s">
        <v>3889</v>
      </c>
      <c r="E4154">
        <v>10.5600000098348</v>
      </c>
      <c r="F4154" t="str">
        <f t="shared" si="128"/>
        <v/>
      </c>
      <c r="G4154" t="str">
        <f t="shared" si="129"/>
        <v/>
      </c>
      <c r="H4154">
        <v>1986</v>
      </c>
      <c r="I4154"/>
      <c r="J4154" s="40">
        <v>0.44</v>
      </c>
      <c r="K4154" s="11" t="b">
        <v>0</v>
      </c>
    </row>
    <row r="4155" spans="1:11" x14ac:dyDescent="0.2">
      <c r="A4155">
        <v>4267</v>
      </c>
      <c r="B4155" t="s">
        <v>66</v>
      </c>
      <c r="C4155" s="11" t="s">
        <v>50</v>
      </c>
      <c r="D4155" t="s">
        <v>3890</v>
      </c>
      <c r="E4155">
        <v>155.520000144839</v>
      </c>
      <c r="F4155" t="str">
        <f t="shared" si="128"/>
        <v/>
      </c>
      <c r="G4155" t="str">
        <f t="shared" si="129"/>
        <v/>
      </c>
      <c r="H4155">
        <v>1974</v>
      </c>
      <c r="I4155"/>
      <c r="J4155" s="40">
        <v>0.38212499999999999</v>
      </c>
      <c r="K4155" s="11" t="b">
        <v>0</v>
      </c>
    </row>
    <row r="4156" spans="1:11" x14ac:dyDescent="0.2">
      <c r="A4156">
        <v>4268</v>
      </c>
      <c r="B4156" t="s">
        <v>8</v>
      </c>
      <c r="C4156" s="11" t="s">
        <v>50</v>
      </c>
      <c r="D4156" t="s">
        <v>3890</v>
      </c>
      <c r="E4156">
        <v>313.60000014305098</v>
      </c>
      <c r="F4156" t="str">
        <f t="shared" si="128"/>
        <v/>
      </c>
      <c r="G4156" t="str">
        <f t="shared" si="129"/>
        <v/>
      </c>
      <c r="H4156">
        <v>1974</v>
      </c>
      <c r="I4156"/>
      <c r="J4156" s="40">
        <v>0.30940000000000001</v>
      </c>
      <c r="K4156" s="11" t="b">
        <v>0</v>
      </c>
    </row>
    <row r="4157" spans="1:11" x14ac:dyDescent="0.2">
      <c r="A4157">
        <v>4269</v>
      </c>
      <c r="B4157" t="s">
        <v>67</v>
      </c>
      <c r="C4157" s="11" t="s">
        <v>50</v>
      </c>
      <c r="D4157" t="s">
        <v>3890</v>
      </c>
      <c r="E4157">
        <v>240.00000022351699</v>
      </c>
      <c r="F4157" t="str">
        <f t="shared" si="128"/>
        <v/>
      </c>
      <c r="G4157" t="str">
        <f t="shared" si="129"/>
        <v/>
      </c>
      <c r="H4157">
        <v>1976</v>
      </c>
      <c r="I4157"/>
      <c r="J4157" s="40">
        <v>0.38850000000000001</v>
      </c>
      <c r="K4157" s="11" t="b">
        <v>0</v>
      </c>
    </row>
    <row r="4158" spans="1:11" x14ac:dyDescent="0.2">
      <c r="A4158">
        <v>4270</v>
      </c>
      <c r="B4158" t="s">
        <v>8</v>
      </c>
      <c r="C4158" s="11" t="s">
        <v>63</v>
      </c>
      <c r="D4158" t="s">
        <v>3891</v>
      </c>
      <c r="E4158">
        <v>15.6800000071526</v>
      </c>
      <c r="F4158" t="str">
        <f t="shared" si="128"/>
        <v/>
      </c>
      <c r="G4158" t="str">
        <f t="shared" si="129"/>
        <v/>
      </c>
      <c r="H4158">
        <v>2007</v>
      </c>
      <c r="I4158"/>
      <c r="J4158" s="40">
        <v>0.39519999999999994</v>
      </c>
      <c r="K4158" s="11" t="b">
        <v>1</v>
      </c>
    </row>
    <row r="4159" spans="1:11" x14ac:dyDescent="0.2">
      <c r="A4159">
        <v>4271</v>
      </c>
      <c r="B4159" t="s">
        <v>7</v>
      </c>
      <c r="C4159" s="11" t="s">
        <v>63</v>
      </c>
      <c r="D4159" t="s">
        <v>3892</v>
      </c>
      <c r="E4159">
        <v>384.00000035762798</v>
      </c>
      <c r="F4159" t="str">
        <f t="shared" si="128"/>
        <v/>
      </c>
      <c r="G4159" t="str">
        <f t="shared" si="129"/>
        <v/>
      </c>
      <c r="H4159">
        <v>2005</v>
      </c>
      <c r="I4159"/>
      <c r="J4159" s="40">
        <v>0.56666666666666676</v>
      </c>
      <c r="K4159" s="11" t="b">
        <v>0</v>
      </c>
    </row>
    <row r="4160" spans="1:11" x14ac:dyDescent="0.2">
      <c r="A4160">
        <v>4272</v>
      </c>
      <c r="B4160" t="s">
        <v>7</v>
      </c>
      <c r="C4160" s="11" t="s">
        <v>63</v>
      </c>
      <c r="D4160" t="s">
        <v>3893</v>
      </c>
      <c r="E4160">
        <v>10.579200009852601</v>
      </c>
      <c r="F4160" t="str">
        <f t="shared" si="128"/>
        <v/>
      </c>
      <c r="G4160" t="str">
        <f t="shared" si="129"/>
        <v/>
      </c>
      <c r="H4160">
        <v>2001</v>
      </c>
      <c r="I4160"/>
      <c r="J4160" s="40">
        <v>0.54</v>
      </c>
      <c r="K4160" s="11" t="b">
        <v>0</v>
      </c>
    </row>
    <row r="4161" spans="1:11" x14ac:dyDescent="0.2">
      <c r="A4161">
        <v>4273</v>
      </c>
      <c r="B4161" t="s">
        <v>21</v>
      </c>
      <c r="C4161" s="11" t="s">
        <v>34</v>
      </c>
      <c r="D4161" t="s">
        <v>3894</v>
      </c>
      <c r="E4161">
        <v>38.5</v>
      </c>
      <c r="F4161" t="str">
        <f t="shared" si="128"/>
        <v/>
      </c>
      <c r="G4161" t="str">
        <f t="shared" si="129"/>
        <v/>
      </c>
      <c r="H4161">
        <v>1999</v>
      </c>
      <c r="I4161"/>
      <c r="J4161" s="40" t="s">
        <v>85</v>
      </c>
      <c r="K4161" s="11" t="b">
        <v>0</v>
      </c>
    </row>
    <row r="4162" spans="1:11" x14ac:dyDescent="0.2">
      <c r="A4162">
        <v>4275</v>
      </c>
      <c r="B4162" t="s">
        <v>10</v>
      </c>
      <c r="C4162" s="11" t="s">
        <v>63</v>
      </c>
      <c r="D4162" t="s">
        <v>3895</v>
      </c>
      <c r="E4162">
        <v>300</v>
      </c>
      <c r="F4162">
        <f t="shared" ref="F4162:F4225" si="130">IF(B4162="PSP",E4162,"")</f>
        <v>300</v>
      </c>
      <c r="G4162">
        <f t="shared" ref="G4162:G4225" si="131">IF(B4162="PSP",E4162*8,"")</f>
        <v>2400</v>
      </c>
      <c r="H4162">
        <v>1997</v>
      </c>
      <c r="I4162"/>
      <c r="J4162" s="40" t="s">
        <v>85</v>
      </c>
      <c r="K4162" s="11" t="b">
        <v>0</v>
      </c>
    </row>
    <row r="4163" spans="1:11" x14ac:dyDescent="0.2">
      <c r="A4163">
        <v>4276</v>
      </c>
      <c r="B4163" t="s">
        <v>7</v>
      </c>
      <c r="C4163" s="11" t="s">
        <v>63</v>
      </c>
      <c r="D4163" t="s">
        <v>3896</v>
      </c>
      <c r="E4163">
        <v>427.200000397861</v>
      </c>
      <c r="F4163" t="str">
        <f t="shared" si="130"/>
        <v/>
      </c>
      <c r="G4163" t="str">
        <f t="shared" si="131"/>
        <v/>
      </c>
      <c r="H4163">
        <v>2010</v>
      </c>
      <c r="I4163"/>
      <c r="J4163" s="40">
        <v>0.6</v>
      </c>
      <c r="K4163" s="11" t="b">
        <v>0</v>
      </c>
    </row>
    <row r="4164" spans="1:11" x14ac:dyDescent="0.2">
      <c r="A4164">
        <v>4277</v>
      </c>
      <c r="B4164" t="s">
        <v>7</v>
      </c>
      <c r="C4164" s="11" t="s">
        <v>63</v>
      </c>
      <c r="D4164" t="s">
        <v>3897</v>
      </c>
      <c r="E4164">
        <v>417.60000038892002</v>
      </c>
      <c r="F4164" t="str">
        <f t="shared" si="130"/>
        <v/>
      </c>
      <c r="G4164" t="str">
        <f t="shared" si="131"/>
        <v/>
      </c>
      <c r="H4164">
        <v>2010</v>
      </c>
      <c r="I4164"/>
      <c r="J4164" s="40">
        <v>0.6</v>
      </c>
      <c r="K4164" s="11" t="b">
        <v>0</v>
      </c>
    </row>
    <row r="4165" spans="1:11" x14ac:dyDescent="0.2">
      <c r="A4165">
        <v>4278</v>
      </c>
      <c r="B4165" t="s">
        <v>8</v>
      </c>
      <c r="C4165" s="11" t="s">
        <v>63</v>
      </c>
      <c r="D4165" t="s">
        <v>3897</v>
      </c>
      <c r="E4165">
        <v>142.00200006477499</v>
      </c>
      <c r="F4165" t="str">
        <f t="shared" si="130"/>
        <v/>
      </c>
      <c r="G4165" t="str">
        <f t="shared" si="131"/>
        <v/>
      </c>
      <c r="H4165">
        <v>2004</v>
      </c>
      <c r="I4165"/>
      <c r="J4165" s="40">
        <v>0.38740000000000002</v>
      </c>
      <c r="K4165" s="11" t="b">
        <v>0</v>
      </c>
    </row>
    <row r="4166" spans="1:11" x14ac:dyDescent="0.2">
      <c r="A4166">
        <v>4279</v>
      </c>
      <c r="B4166" t="s">
        <v>7</v>
      </c>
      <c r="C4166" s="11" t="s">
        <v>34</v>
      </c>
      <c r="D4166" t="s">
        <v>3898</v>
      </c>
      <c r="E4166">
        <v>48.000000044703498</v>
      </c>
      <c r="F4166" t="str">
        <f t="shared" si="130"/>
        <v/>
      </c>
      <c r="G4166" t="str">
        <f t="shared" si="131"/>
        <v/>
      </c>
      <c r="H4166">
        <v>1998</v>
      </c>
      <c r="I4166"/>
      <c r="J4166" s="40">
        <v>0.52</v>
      </c>
      <c r="K4166" s="11" t="b">
        <v>1</v>
      </c>
    </row>
    <row r="4167" spans="1:11" x14ac:dyDescent="0.2">
      <c r="A4167">
        <v>4280</v>
      </c>
      <c r="B4167" t="s">
        <v>65</v>
      </c>
      <c r="C4167" s="11" t="s">
        <v>43</v>
      </c>
      <c r="D4167" t="s">
        <v>3899</v>
      </c>
      <c r="E4167">
        <v>22.2</v>
      </c>
      <c r="F4167" t="str">
        <f t="shared" si="130"/>
        <v/>
      </c>
      <c r="G4167" t="str">
        <f t="shared" si="131"/>
        <v/>
      </c>
      <c r="H4167">
        <v>1985</v>
      </c>
      <c r="I4167"/>
      <c r="J4167" s="40" t="s">
        <v>85</v>
      </c>
      <c r="K4167" s="11" t="b">
        <v>0</v>
      </c>
    </row>
    <row r="4168" spans="1:11" x14ac:dyDescent="0.2">
      <c r="A4168">
        <v>4281</v>
      </c>
      <c r="B4168" t="s">
        <v>65</v>
      </c>
      <c r="C4168" s="11" t="s">
        <v>51</v>
      </c>
      <c r="D4168" t="s">
        <v>3900</v>
      </c>
      <c r="E4168">
        <v>13</v>
      </c>
      <c r="F4168" t="str">
        <f t="shared" si="130"/>
        <v/>
      </c>
      <c r="G4168" t="str">
        <f t="shared" si="131"/>
        <v/>
      </c>
      <c r="H4168">
        <v>2004</v>
      </c>
      <c r="I4168"/>
      <c r="J4168" s="40" t="s">
        <v>85</v>
      </c>
      <c r="K4168" s="11" t="b">
        <v>1</v>
      </c>
    </row>
    <row r="4169" spans="1:11" x14ac:dyDescent="0.2">
      <c r="A4169">
        <v>4282</v>
      </c>
      <c r="B4169" t="s">
        <v>8</v>
      </c>
      <c r="C4169" s="11" t="s">
        <v>41</v>
      </c>
      <c r="D4169" t="s">
        <v>3901</v>
      </c>
      <c r="E4169">
        <v>294.00000013411</v>
      </c>
      <c r="F4169" t="str">
        <f t="shared" si="130"/>
        <v/>
      </c>
      <c r="G4169" t="str">
        <f t="shared" si="131"/>
        <v/>
      </c>
      <c r="H4169">
        <v>1987</v>
      </c>
      <c r="I4169"/>
      <c r="J4169" s="40">
        <v>0.34320000000000001</v>
      </c>
      <c r="K4169" s="11" t="b">
        <v>1</v>
      </c>
    </row>
    <row r="4170" spans="1:11" x14ac:dyDescent="0.2">
      <c r="A4170">
        <v>4283</v>
      </c>
      <c r="B4170" t="s">
        <v>18</v>
      </c>
      <c r="C4170" s="11" t="s">
        <v>51</v>
      </c>
      <c r="D4170" t="s">
        <v>3902</v>
      </c>
      <c r="E4170">
        <v>24</v>
      </c>
      <c r="F4170" t="str">
        <f t="shared" si="130"/>
        <v/>
      </c>
      <c r="G4170" t="str">
        <f t="shared" si="131"/>
        <v/>
      </c>
      <c r="H4170">
        <v>1989</v>
      </c>
      <c r="I4170"/>
      <c r="J4170" s="40" t="s">
        <v>85</v>
      </c>
      <c r="K4170" s="11" t="b">
        <v>0</v>
      </c>
    </row>
    <row r="4171" spans="1:11" x14ac:dyDescent="0.2">
      <c r="A4171">
        <v>4284</v>
      </c>
      <c r="B4171" t="s">
        <v>18</v>
      </c>
      <c r="C4171" s="11" t="s">
        <v>51</v>
      </c>
      <c r="D4171" t="s">
        <v>3903</v>
      </c>
      <c r="E4171">
        <v>25</v>
      </c>
      <c r="F4171" t="str">
        <f t="shared" si="130"/>
        <v/>
      </c>
      <c r="G4171" t="str">
        <f t="shared" si="131"/>
        <v/>
      </c>
      <c r="H4171">
        <v>1949</v>
      </c>
      <c r="I4171"/>
      <c r="J4171" s="40" t="s">
        <v>85</v>
      </c>
      <c r="K4171" s="11" t="b">
        <v>0</v>
      </c>
    </row>
    <row r="4172" spans="1:11" x14ac:dyDescent="0.2">
      <c r="A4172">
        <v>4285</v>
      </c>
      <c r="B4172" t="s">
        <v>18</v>
      </c>
      <c r="C4172" s="11" t="s">
        <v>51</v>
      </c>
      <c r="D4172" t="s">
        <v>3904</v>
      </c>
      <c r="E4172">
        <v>52</v>
      </c>
      <c r="F4172" t="str">
        <f t="shared" si="130"/>
        <v/>
      </c>
      <c r="G4172" t="str">
        <f t="shared" si="131"/>
        <v/>
      </c>
      <c r="H4172">
        <v>1970</v>
      </c>
      <c r="I4172"/>
      <c r="J4172" s="40" t="s">
        <v>85</v>
      </c>
      <c r="K4172" s="11" t="b">
        <v>0</v>
      </c>
    </row>
    <row r="4173" spans="1:11" x14ac:dyDescent="0.2">
      <c r="A4173">
        <v>4286</v>
      </c>
      <c r="B4173" t="s">
        <v>7</v>
      </c>
      <c r="C4173" s="11" t="s">
        <v>41</v>
      </c>
      <c r="D4173" t="s">
        <v>3905</v>
      </c>
      <c r="E4173">
        <v>149.76000013947501</v>
      </c>
      <c r="F4173" t="str">
        <f t="shared" si="130"/>
        <v/>
      </c>
      <c r="G4173" t="str">
        <f t="shared" si="131"/>
        <v/>
      </c>
      <c r="H4173">
        <v>2007</v>
      </c>
      <c r="I4173"/>
      <c r="J4173" s="40">
        <v>0.57999999999999996</v>
      </c>
      <c r="K4173" s="11" t="b">
        <v>0</v>
      </c>
    </row>
    <row r="4174" spans="1:11" x14ac:dyDescent="0.2">
      <c r="A4174">
        <v>4287</v>
      </c>
      <c r="B4174" t="s">
        <v>6</v>
      </c>
      <c r="C4174" s="11" t="s">
        <v>41</v>
      </c>
      <c r="D4174" t="s">
        <v>3905</v>
      </c>
      <c r="E4174">
        <v>167.39999994635599</v>
      </c>
      <c r="F4174" t="str">
        <f t="shared" si="130"/>
        <v/>
      </c>
      <c r="G4174" t="str">
        <f t="shared" si="131"/>
        <v/>
      </c>
      <c r="H4174">
        <v>1993</v>
      </c>
      <c r="I4174"/>
      <c r="J4174" s="40">
        <v>0.43268749999999995</v>
      </c>
      <c r="K4174" s="11" t="b">
        <v>1</v>
      </c>
    </row>
    <row r="4175" spans="1:11" x14ac:dyDescent="0.2">
      <c r="A4175">
        <v>4288</v>
      </c>
      <c r="B4175" t="s">
        <v>18</v>
      </c>
      <c r="C4175" s="11" t="s">
        <v>51</v>
      </c>
      <c r="D4175" t="s">
        <v>3906</v>
      </c>
      <c r="E4175">
        <v>40</v>
      </c>
      <c r="F4175" t="str">
        <f t="shared" si="130"/>
        <v/>
      </c>
      <c r="G4175" t="str">
        <f t="shared" si="131"/>
        <v/>
      </c>
      <c r="H4175">
        <v>1964</v>
      </c>
      <c r="I4175"/>
      <c r="J4175" s="40" t="s">
        <v>85</v>
      </c>
      <c r="K4175" s="11" t="b">
        <v>0</v>
      </c>
    </row>
    <row r="4176" spans="1:11" x14ac:dyDescent="0.2">
      <c r="A4176">
        <v>4289</v>
      </c>
      <c r="B4176" t="s">
        <v>18</v>
      </c>
      <c r="C4176" s="11" t="s">
        <v>51</v>
      </c>
      <c r="D4176" t="s">
        <v>3907</v>
      </c>
      <c r="E4176">
        <v>261</v>
      </c>
      <c r="F4176" t="str">
        <f t="shared" si="130"/>
        <v/>
      </c>
      <c r="G4176" t="str">
        <f t="shared" si="131"/>
        <v/>
      </c>
      <c r="H4176">
        <v>1964</v>
      </c>
      <c r="I4176"/>
      <c r="J4176" s="40" t="s">
        <v>85</v>
      </c>
      <c r="K4176" s="11" t="b">
        <v>0</v>
      </c>
    </row>
    <row r="4177" spans="1:11" x14ac:dyDescent="0.2">
      <c r="A4177">
        <v>4290</v>
      </c>
      <c r="B4177" t="s">
        <v>4</v>
      </c>
      <c r="C4177" s="11" t="s">
        <v>43</v>
      </c>
      <c r="D4177" t="s">
        <v>3908</v>
      </c>
      <c r="E4177">
        <v>2963.0499976761598</v>
      </c>
      <c r="F4177" t="str">
        <f t="shared" si="130"/>
        <v/>
      </c>
      <c r="G4177" t="str">
        <f t="shared" si="131"/>
        <v/>
      </c>
      <c r="H4177">
        <v>1975</v>
      </c>
      <c r="I4177"/>
      <c r="J4177" s="40">
        <v>0.33</v>
      </c>
      <c r="K4177" s="11" t="b">
        <v>0</v>
      </c>
    </row>
    <row r="4178" spans="1:11" x14ac:dyDescent="0.2">
      <c r="A4178">
        <v>4291</v>
      </c>
      <c r="B4178" t="s">
        <v>18</v>
      </c>
      <c r="C4178" s="11" t="s">
        <v>61</v>
      </c>
      <c r="D4178" t="s">
        <v>3909</v>
      </c>
      <c r="E4178">
        <v>92</v>
      </c>
      <c r="F4178" t="str">
        <f t="shared" si="130"/>
        <v/>
      </c>
      <c r="G4178" t="str">
        <f t="shared" si="131"/>
        <v/>
      </c>
      <c r="H4178">
        <v>1968</v>
      </c>
      <c r="I4178"/>
      <c r="J4178" s="40" t="s">
        <v>85</v>
      </c>
      <c r="K4178" s="11" t="b">
        <v>0</v>
      </c>
    </row>
    <row r="4179" spans="1:11" x14ac:dyDescent="0.2">
      <c r="A4179">
        <v>4292</v>
      </c>
      <c r="B4179" t="s">
        <v>7</v>
      </c>
      <c r="C4179" s="11" t="s">
        <v>42</v>
      </c>
      <c r="D4179" t="s">
        <v>3910</v>
      </c>
      <c r="E4179">
        <v>11.7024000108987</v>
      </c>
      <c r="F4179" t="str">
        <f t="shared" si="130"/>
        <v/>
      </c>
      <c r="G4179" t="str">
        <f t="shared" si="131"/>
        <v/>
      </c>
      <c r="H4179">
        <v>1990</v>
      </c>
      <c r="I4179"/>
      <c r="J4179" s="40">
        <v>0.46666666666666662</v>
      </c>
      <c r="K4179" s="11" t="b">
        <v>0</v>
      </c>
    </row>
    <row r="4180" spans="1:11" x14ac:dyDescent="0.2">
      <c r="A4180">
        <v>4293</v>
      </c>
      <c r="B4180" t="s">
        <v>9</v>
      </c>
      <c r="C4180" s="11" t="s">
        <v>34</v>
      </c>
      <c r="D4180" t="s">
        <v>3911</v>
      </c>
      <c r="E4180">
        <v>17.150000007823099</v>
      </c>
      <c r="F4180" t="str">
        <f t="shared" si="130"/>
        <v/>
      </c>
      <c r="G4180" t="str">
        <f t="shared" si="131"/>
        <v/>
      </c>
      <c r="H4180">
        <v>1965</v>
      </c>
      <c r="I4180"/>
      <c r="J4180" s="40">
        <v>0.28600000000000003</v>
      </c>
      <c r="K4180" s="11" t="b">
        <v>0</v>
      </c>
    </row>
    <row r="4181" spans="1:11" x14ac:dyDescent="0.2">
      <c r="A4181">
        <v>4294</v>
      </c>
      <c r="B4181" t="s">
        <v>18</v>
      </c>
      <c r="C4181" s="11" t="s">
        <v>49</v>
      </c>
      <c r="D4181" t="s">
        <v>3912</v>
      </c>
      <c r="E4181">
        <v>18</v>
      </c>
      <c r="F4181" t="str">
        <f t="shared" si="130"/>
        <v/>
      </c>
      <c r="G4181" t="str">
        <f t="shared" si="131"/>
        <v/>
      </c>
      <c r="H4181">
        <v>1989</v>
      </c>
      <c r="I4181"/>
      <c r="J4181" s="40" t="s">
        <v>85</v>
      </c>
      <c r="K4181" s="11" t="b">
        <v>0</v>
      </c>
    </row>
    <row r="4182" spans="1:11" x14ac:dyDescent="0.2">
      <c r="A4182">
        <v>4295</v>
      </c>
      <c r="B4182" t="s">
        <v>21</v>
      </c>
      <c r="C4182" s="11" t="s">
        <v>50</v>
      </c>
      <c r="D4182" t="s">
        <v>3913</v>
      </c>
      <c r="E4182">
        <v>14.9</v>
      </c>
      <c r="F4182" t="str">
        <f t="shared" si="130"/>
        <v/>
      </c>
      <c r="G4182" t="str">
        <f t="shared" si="131"/>
        <v/>
      </c>
      <c r="H4182">
        <v>2006</v>
      </c>
      <c r="I4182"/>
      <c r="J4182" s="40" t="s">
        <v>85</v>
      </c>
      <c r="K4182" s="11" t="b">
        <v>0</v>
      </c>
    </row>
    <row r="4183" spans="1:11" x14ac:dyDescent="0.2">
      <c r="A4183">
        <v>4296</v>
      </c>
      <c r="B4183" t="s">
        <v>7</v>
      </c>
      <c r="C4183" s="11" t="s">
        <v>50</v>
      </c>
      <c r="D4183" t="s">
        <v>3913</v>
      </c>
      <c r="E4183">
        <v>391.68000036478003</v>
      </c>
      <c r="F4183" t="str">
        <f t="shared" si="130"/>
        <v/>
      </c>
      <c r="G4183" t="str">
        <f t="shared" si="131"/>
        <v/>
      </c>
      <c r="H4183">
        <v>2009</v>
      </c>
      <c r="I4183"/>
      <c r="J4183" s="40">
        <v>0.59333333333333327</v>
      </c>
      <c r="K4183" s="11" t="b">
        <v>1</v>
      </c>
    </row>
    <row r="4184" spans="1:11" x14ac:dyDescent="0.2">
      <c r="A4184">
        <v>4297</v>
      </c>
      <c r="B4184" t="s">
        <v>7</v>
      </c>
      <c r="C4184" s="11" t="s">
        <v>50</v>
      </c>
      <c r="D4184" t="s">
        <v>3913</v>
      </c>
      <c r="E4184">
        <v>115.20000010728801</v>
      </c>
      <c r="F4184" t="str">
        <f t="shared" si="130"/>
        <v/>
      </c>
      <c r="G4184" t="str">
        <f t="shared" si="131"/>
        <v/>
      </c>
      <c r="H4184">
        <v>1974</v>
      </c>
      <c r="I4184"/>
      <c r="J4184" s="40">
        <v>0.36</v>
      </c>
      <c r="K4184" s="11" t="b">
        <v>0</v>
      </c>
    </row>
    <row r="4185" spans="1:11" x14ac:dyDescent="0.2">
      <c r="A4185">
        <v>4298</v>
      </c>
      <c r="B4185" t="s">
        <v>6</v>
      </c>
      <c r="C4185" s="11" t="s">
        <v>50</v>
      </c>
      <c r="D4185" t="s">
        <v>3913</v>
      </c>
      <c r="E4185">
        <v>61.379999980330503</v>
      </c>
      <c r="F4185" t="str">
        <f t="shared" si="130"/>
        <v/>
      </c>
      <c r="G4185" t="str">
        <f t="shared" si="131"/>
        <v/>
      </c>
      <c r="H4185">
        <v>1962</v>
      </c>
      <c r="I4185"/>
      <c r="J4185" s="40">
        <v>0.33387500000000003</v>
      </c>
      <c r="K4185" s="11" t="b">
        <v>0</v>
      </c>
    </row>
    <row r="4186" spans="1:11" x14ac:dyDescent="0.2">
      <c r="A4186">
        <v>4299</v>
      </c>
      <c r="B4186" t="s">
        <v>18</v>
      </c>
      <c r="C4186" s="11" t="s">
        <v>52</v>
      </c>
      <c r="D4186" t="s">
        <v>3914</v>
      </c>
      <c r="E4186">
        <v>213.5</v>
      </c>
      <c r="F4186" t="str">
        <f t="shared" si="130"/>
        <v/>
      </c>
      <c r="G4186" t="str">
        <f t="shared" si="131"/>
        <v/>
      </c>
      <c r="H4186">
        <v>1963</v>
      </c>
      <c r="I4186"/>
      <c r="J4186" s="40" t="s">
        <v>85</v>
      </c>
      <c r="K4186" s="11" t="b">
        <v>0</v>
      </c>
    </row>
    <row r="4187" spans="1:11" x14ac:dyDescent="0.2">
      <c r="A4187">
        <v>4300</v>
      </c>
      <c r="B4187" t="s">
        <v>18</v>
      </c>
      <c r="C4187" s="11" t="s">
        <v>35</v>
      </c>
      <c r="D4187" t="s">
        <v>3915</v>
      </c>
      <c r="E4187">
        <v>43.566000000000003</v>
      </c>
      <c r="F4187" t="str">
        <f t="shared" si="130"/>
        <v/>
      </c>
      <c r="G4187" t="str">
        <f t="shared" si="131"/>
        <v/>
      </c>
      <c r="H4187">
        <v>1956</v>
      </c>
      <c r="I4187"/>
      <c r="J4187" s="40" t="s">
        <v>85</v>
      </c>
      <c r="K4187" s="11" t="b">
        <v>0</v>
      </c>
    </row>
    <row r="4188" spans="1:11" x14ac:dyDescent="0.2">
      <c r="A4188">
        <v>4301</v>
      </c>
      <c r="B4188" t="s">
        <v>18</v>
      </c>
      <c r="C4188" s="11" t="s">
        <v>51</v>
      </c>
      <c r="D4188" t="s">
        <v>3916</v>
      </c>
      <c r="E4188">
        <v>67.2</v>
      </c>
      <c r="F4188" t="str">
        <f t="shared" si="130"/>
        <v/>
      </c>
      <c r="G4188" t="str">
        <f t="shared" si="131"/>
        <v/>
      </c>
      <c r="H4188">
        <v>1954</v>
      </c>
      <c r="I4188"/>
      <c r="J4188" s="40" t="s">
        <v>85</v>
      </c>
      <c r="K4188" s="11" t="b">
        <v>0</v>
      </c>
    </row>
    <row r="4189" spans="1:11" x14ac:dyDescent="0.2">
      <c r="A4189">
        <v>4302</v>
      </c>
      <c r="B4189" t="s">
        <v>7</v>
      </c>
      <c r="C4189" s="11" t="s">
        <v>44</v>
      </c>
      <c r="D4189" t="s">
        <v>3917</v>
      </c>
      <c r="E4189">
        <v>52.800000049173804</v>
      </c>
      <c r="F4189" t="str">
        <f t="shared" si="130"/>
        <v/>
      </c>
      <c r="G4189" t="str">
        <f t="shared" si="131"/>
        <v/>
      </c>
      <c r="H4189">
        <v>2000</v>
      </c>
      <c r="I4189"/>
      <c r="J4189" s="40">
        <v>0.53333333333333333</v>
      </c>
      <c r="K4189" s="11" t="b">
        <v>0</v>
      </c>
    </row>
    <row r="4190" spans="1:11" x14ac:dyDescent="0.2">
      <c r="A4190">
        <v>4303</v>
      </c>
      <c r="B4190" t="s">
        <v>65</v>
      </c>
      <c r="C4190" s="11" t="s">
        <v>57</v>
      </c>
      <c r="D4190" t="s">
        <v>3918</v>
      </c>
      <c r="E4190">
        <v>29.8</v>
      </c>
      <c r="F4190" t="str">
        <f t="shared" si="130"/>
        <v/>
      </c>
      <c r="G4190" t="str">
        <f t="shared" si="131"/>
        <v/>
      </c>
      <c r="H4190">
        <v>1996</v>
      </c>
      <c r="I4190"/>
      <c r="J4190" s="40" t="s">
        <v>85</v>
      </c>
      <c r="K4190" s="11" t="b">
        <v>0</v>
      </c>
    </row>
    <row r="4191" spans="1:11" x14ac:dyDescent="0.2">
      <c r="A4191">
        <v>4305</v>
      </c>
      <c r="B4191" t="s">
        <v>18</v>
      </c>
      <c r="C4191" s="11" t="s">
        <v>49</v>
      </c>
      <c r="D4191" t="s">
        <v>3919</v>
      </c>
      <c r="E4191">
        <v>106</v>
      </c>
      <c r="F4191" t="str">
        <f t="shared" si="130"/>
        <v/>
      </c>
      <c r="G4191" t="str">
        <f t="shared" si="131"/>
        <v/>
      </c>
      <c r="H4191">
        <v>1983</v>
      </c>
      <c r="I4191"/>
      <c r="J4191" s="40" t="s">
        <v>85</v>
      </c>
      <c r="K4191" s="11" t="b">
        <v>0</v>
      </c>
    </row>
    <row r="4192" spans="1:11" x14ac:dyDescent="0.2">
      <c r="A4192">
        <v>4306</v>
      </c>
      <c r="B4192" t="s">
        <v>5</v>
      </c>
      <c r="C4192" s="11" t="s">
        <v>45</v>
      </c>
      <c r="D4192" t="s">
        <v>3920</v>
      </c>
      <c r="E4192">
        <v>101.200000196695</v>
      </c>
      <c r="F4192" t="str">
        <f t="shared" si="130"/>
        <v/>
      </c>
      <c r="G4192" t="str">
        <f t="shared" si="131"/>
        <v/>
      </c>
      <c r="H4192">
        <v>1958</v>
      </c>
      <c r="I4192"/>
      <c r="J4192" s="40">
        <v>0.314</v>
      </c>
      <c r="K4192" s="11" t="b">
        <v>1</v>
      </c>
    </row>
    <row r="4193" spans="1:11" x14ac:dyDescent="0.2">
      <c r="A4193">
        <v>4307</v>
      </c>
      <c r="B4193" t="s">
        <v>5</v>
      </c>
      <c r="C4193" s="11" t="s">
        <v>45</v>
      </c>
      <c r="D4193" t="s">
        <v>3920</v>
      </c>
      <c r="E4193">
        <v>197.80000038444999</v>
      </c>
      <c r="F4193" t="str">
        <f t="shared" si="130"/>
        <v/>
      </c>
      <c r="G4193" t="str">
        <f t="shared" si="131"/>
        <v/>
      </c>
      <c r="H4193">
        <v>1958</v>
      </c>
      <c r="I4193"/>
      <c r="J4193" s="40">
        <v>0.314</v>
      </c>
      <c r="K4193" s="11" t="b">
        <v>0</v>
      </c>
    </row>
    <row r="4194" spans="1:11" x14ac:dyDescent="0.2">
      <c r="A4194">
        <v>4308</v>
      </c>
      <c r="B4194" t="s">
        <v>18</v>
      </c>
      <c r="C4194" s="11" t="s">
        <v>35</v>
      </c>
      <c r="D4194" t="s">
        <v>3921</v>
      </c>
      <c r="E4194">
        <v>24</v>
      </c>
      <c r="F4194" t="str">
        <f t="shared" si="130"/>
        <v/>
      </c>
      <c r="G4194" t="str">
        <f t="shared" si="131"/>
        <v/>
      </c>
      <c r="H4194">
        <v>1955</v>
      </c>
      <c r="I4194"/>
      <c r="J4194" s="40" t="s">
        <v>85</v>
      </c>
      <c r="K4194" s="11" t="b">
        <v>0</v>
      </c>
    </row>
    <row r="4195" spans="1:11" x14ac:dyDescent="0.2">
      <c r="A4195">
        <v>4309</v>
      </c>
      <c r="B4195" t="s">
        <v>66</v>
      </c>
      <c r="C4195" s="11" t="s">
        <v>48</v>
      </c>
      <c r="D4195" t="s">
        <v>3922</v>
      </c>
      <c r="E4195">
        <v>864.00000080466305</v>
      </c>
      <c r="F4195" t="str">
        <f t="shared" si="130"/>
        <v/>
      </c>
      <c r="G4195" t="str">
        <f t="shared" si="131"/>
        <v/>
      </c>
      <c r="H4195">
        <v>1977</v>
      </c>
      <c r="I4195"/>
      <c r="J4195" s="40">
        <v>0.39168750000000002</v>
      </c>
      <c r="K4195" s="11" t="b">
        <v>0</v>
      </c>
    </row>
    <row r="4196" spans="1:11" x14ac:dyDescent="0.2">
      <c r="A4196">
        <v>4310</v>
      </c>
      <c r="B4196" t="s">
        <v>18</v>
      </c>
      <c r="C4196" s="11" t="s">
        <v>48</v>
      </c>
      <c r="D4196" t="s">
        <v>3923</v>
      </c>
      <c r="E4196">
        <v>13.5</v>
      </c>
      <c r="F4196" t="str">
        <f t="shared" si="130"/>
        <v/>
      </c>
      <c r="G4196" t="str">
        <f t="shared" si="131"/>
        <v/>
      </c>
      <c r="H4196">
        <v>1957</v>
      </c>
      <c r="I4196"/>
      <c r="J4196" s="40" t="s">
        <v>85</v>
      </c>
      <c r="K4196" s="11" t="b">
        <v>0</v>
      </c>
    </row>
    <row r="4197" spans="1:11" x14ac:dyDescent="0.2">
      <c r="A4197">
        <v>4311</v>
      </c>
      <c r="B4197" t="s">
        <v>8</v>
      </c>
      <c r="C4197" s="11" t="s">
        <v>35</v>
      </c>
      <c r="D4197" t="s">
        <v>3924</v>
      </c>
      <c r="E4197">
        <v>171.50000007823101</v>
      </c>
      <c r="F4197" t="str">
        <f t="shared" si="130"/>
        <v/>
      </c>
      <c r="G4197" t="str">
        <f t="shared" si="131"/>
        <v/>
      </c>
      <c r="H4197">
        <v>2008</v>
      </c>
      <c r="I4197"/>
      <c r="J4197" s="40">
        <v>0.39779999999999999</v>
      </c>
      <c r="K4197" s="11" t="b">
        <v>0</v>
      </c>
    </row>
    <row r="4198" spans="1:11" x14ac:dyDescent="0.2">
      <c r="A4198">
        <v>4312</v>
      </c>
      <c r="B4198" t="s">
        <v>18</v>
      </c>
      <c r="C4198" s="11" t="s">
        <v>35</v>
      </c>
      <c r="D4198" t="s">
        <v>3925</v>
      </c>
      <c r="E4198">
        <v>117</v>
      </c>
      <c r="F4198" t="str">
        <f t="shared" si="130"/>
        <v/>
      </c>
      <c r="G4198" t="str">
        <f t="shared" si="131"/>
        <v/>
      </c>
      <c r="H4198">
        <v>1985</v>
      </c>
      <c r="I4198"/>
      <c r="J4198" s="40" t="s">
        <v>85</v>
      </c>
      <c r="K4198" s="11" t="b">
        <v>0</v>
      </c>
    </row>
    <row r="4199" spans="1:11" x14ac:dyDescent="0.2">
      <c r="A4199">
        <v>4313</v>
      </c>
      <c r="B4199" t="s">
        <v>18</v>
      </c>
      <c r="C4199" s="11" t="s">
        <v>35</v>
      </c>
      <c r="D4199" t="s">
        <v>3926</v>
      </c>
      <c r="E4199">
        <v>120</v>
      </c>
      <c r="F4199" t="str">
        <f t="shared" si="130"/>
        <v/>
      </c>
      <c r="G4199" t="str">
        <f t="shared" si="131"/>
        <v/>
      </c>
      <c r="H4199">
        <v>1973</v>
      </c>
      <c r="I4199"/>
      <c r="J4199" s="40" t="s">
        <v>85</v>
      </c>
      <c r="K4199" s="11" t="b">
        <v>0</v>
      </c>
    </row>
    <row r="4200" spans="1:11" x14ac:dyDescent="0.2">
      <c r="A4200">
        <v>4314</v>
      </c>
      <c r="B4200" t="s">
        <v>18</v>
      </c>
      <c r="C4200" s="11" t="s">
        <v>41</v>
      </c>
      <c r="D4200" t="s">
        <v>3927</v>
      </c>
      <c r="E4200">
        <v>45.9</v>
      </c>
      <c r="F4200" t="str">
        <f t="shared" si="130"/>
        <v/>
      </c>
      <c r="G4200" t="str">
        <f t="shared" si="131"/>
        <v/>
      </c>
      <c r="H4200">
        <v>1924</v>
      </c>
      <c r="I4200"/>
      <c r="J4200" s="40" t="s">
        <v>85</v>
      </c>
      <c r="K4200" s="11" t="b">
        <v>0</v>
      </c>
    </row>
    <row r="4201" spans="1:11" x14ac:dyDescent="0.2">
      <c r="A4201">
        <v>4315</v>
      </c>
      <c r="B4201" t="s">
        <v>18</v>
      </c>
      <c r="C4201" s="11" t="s">
        <v>35</v>
      </c>
      <c r="D4201" t="s">
        <v>3928</v>
      </c>
      <c r="E4201">
        <v>430</v>
      </c>
      <c r="F4201" t="str">
        <f t="shared" si="130"/>
        <v/>
      </c>
      <c r="G4201" t="str">
        <f t="shared" si="131"/>
        <v/>
      </c>
      <c r="H4201">
        <v>1960</v>
      </c>
      <c r="I4201"/>
      <c r="J4201" s="40" t="s">
        <v>85</v>
      </c>
      <c r="K4201" s="11" t="b">
        <v>0</v>
      </c>
    </row>
    <row r="4202" spans="1:11" x14ac:dyDescent="0.2">
      <c r="A4202">
        <v>4316</v>
      </c>
      <c r="B4202" t="s">
        <v>66</v>
      </c>
      <c r="C4202" s="11" t="s">
        <v>52</v>
      </c>
      <c r="D4202" t="s">
        <v>3929</v>
      </c>
      <c r="E4202">
        <v>10.4112000096962</v>
      </c>
      <c r="F4202" t="str">
        <f t="shared" si="130"/>
        <v/>
      </c>
      <c r="G4202" t="str">
        <f t="shared" si="131"/>
        <v/>
      </c>
      <c r="H4202">
        <v>1963</v>
      </c>
      <c r="I4202"/>
      <c r="J4202" s="40">
        <v>0.3470625</v>
      </c>
      <c r="K4202" s="11" t="b">
        <v>1</v>
      </c>
    </row>
    <row r="4203" spans="1:11" x14ac:dyDescent="0.2">
      <c r="A4203">
        <v>4317</v>
      </c>
      <c r="B4203" t="s">
        <v>8</v>
      </c>
      <c r="C4203" s="11" t="s">
        <v>38</v>
      </c>
      <c r="D4203" t="s">
        <v>3930</v>
      </c>
      <c r="E4203">
        <v>14.112000006437301</v>
      </c>
      <c r="F4203" t="str">
        <f t="shared" si="130"/>
        <v/>
      </c>
      <c r="G4203" t="str">
        <f t="shared" si="131"/>
        <v/>
      </c>
      <c r="H4203">
        <v>1996</v>
      </c>
      <c r="I4203"/>
      <c r="J4203" s="40">
        <v>0.36659999999999998</v>
      </c>
      <c r="K4203" s="11" t="b">
        <v>1</v>
      </c>
    </row>
    <row r="4204" spans="1:11" x14ac:dyDescent="0.2">
      <c r="A4204">
        <v>4318</v>
      </c>
      <c r="B4204" t="s">
        <v>18</v>
      </c>
      <c r="C4204" s="11" t="s">
        <v>34</v>
      </c>
      <c r="D4204" t="s">
        <v>3931</v>
      </c>
      <c r="E4204">
        <v>33</v>
      </c>
      <c r="F4204" t="str">
        <f t="shared" si="130"/>
        <v/>
      </c>
      <c r="G4204" t="str">
        <f t="shared" si="131"/>
        <v/>
      </c>
      <c r="H4204">
        <v>1935</v>
      </c>
      <c r="I4204"/>
      <c r="J4204" s="40" t="s">
        <v>85</v>
      </c>
      <c r="K4204" s="11" t="b">
        <v>0</v>
      </c>
    </row>
    <row r="4205" spans="1:11" x14ac:dyDescent="0.2">
      <c r="A4205">
        <v>4319</v>
      </c>
      <c r="B4205" t="s">
        <v>18</v>
      </c>
      <c r="C4205" s="11" t="s">
        <v>35</v>
      </c>
      <c r="D4205" t="s">
        <v>3932</v>
      </c>
      <c r="E4205">
        <v>960</v>
      </c>
      <c r="F4205" t="str">
        <f t="shared" si="130"/>
        <v/>
      </c>
      <c r="G4205" t="str">
        <f t="shared" si="131"/>
        <v/>
      </c>
      <c r="H4205">
        <v>1968</v>
      </c>
      <c r="I4205"/>
      <c r="J4205" s="40" t="s">
        <v>85</v>
      </c>
      <c r="K4205" s="11" t="b">
        <v>0</v>
      </c>
    </row>
    <row r="4206" spans="1:11" x14ac:dyDescent="0.2">
      <c r="A4206">
        <v>4320</v>
      </c>
      <c r="B4206" t="s">
        <v>21</v>
      </c>
      <c r="C4206" s="11" t="s">
        <v>36</v>
      </c>
      <c r="D4206" t="s">
        <v>3933</v>
      </c>
      <c r="E4206">
        <v>190</v>
      </c>
      <c r="F4206" t="str">
        <f t="shared" si="130"/>
        <v/>
      </c>
      <c r="G4206" t="str">
        <f t="shared" si="131"/>
        <v/>
      </c>
      <c r="H4206">
        <v>1977</v>
      </c>
      <c r="I4206"/>
      <c r="J4206" s="40" t="s">
        <v>85</v>
      </c>
      <c r="K4206" s="11" t="b">
        <v>1</v>
      </c>
    </row>
    <row r="4207" spans="1:11" x14ac:dyDescent="0.2">
      <c r="A4207">
        <v>4321</v>
      </c>
      <c r="B4207" t="s">
        <v>7</v>
      </c>
      <c r="C4207" s="11" t="s">
        <v>52</v>
      </c>
      <c r="D4207" t="s">
        <v>3934</v>
      </c>
      <c r="E4207">
        <v>120.652800112367</v>
      </c>
      <c r="F4207" t="str">
        <f t="shared" si="130"/>
        <v/>
      </c>
      <c r="G4207" t="str">
        <f t="shared" si="131"/>
        <v/>
      </c>
      <c r="H4207">
        <v>1997</v>
      </c>
      <c r="I4207"/>
      <c r="J4207" s="40">
        <v>0.51333333333333331</v>
      </c>
      <c r="K4207" s="11" t="b">
        <v>0</v>
      </c>
    </row>
    <row r="4208" spans="1:11" x14ac:dyDescent="0.2">
      <c r="A4208">
        <v>4322</v>
      </c>
      <c r="B4208" t="s">
        <v>8</v>
      </c>
      <c r="C4208" s="11" t="s">
        <v>52</v>
      </c>
      <c r="D4208" t="s">
        <v>3934</v>
      </c>
      <c r="E4208">
        <v>18.933600008636699</v>
      </c>
      <c r="F4208" t="str">
        <f t="shared" si="130"/>
        <v/>
      </c>
      <c r="G4208" t="str">
        <f t="shared" si="131"/>
        <v/>
      </c>
      <c r="H4208">
        <v>1982</v>
      </c>
      <c r="I4208"/>
      <c r="J4208" s="40">
        <v>0.33020000000000005</v>
      </c>
      <c r="K4208" s="11" t="b">
        <v>1</v>
      </c>
    </row>
    <row r="4209" spans="1:11" x14ac:dyDescent="0.2">
      <c r="A4209">
        <v>4323</v>
      </c>
      <c r="B4209" t="s">
        <v>18</v>
      </c>
      <c r="C4209" s="11" t="s">
        <v>57</v>
      </c>
      <c r="D4209" t="s">
        <v>3935</v>
      </c>
      <c r="E4209">
        <v>13.2</v>
      </c>
      <c r="F4209" t="str">
        <f t="shared" si="130"/>
        <v/>
      </c>
      <c r="G4209" t="str">
        <f t="shared" si="131"/>
        <v/>
      </c>
      <c r="H4209">
        <v>1963</v>
      </c>
      <c r="I4209"/>
      <c r="J4209" s="40" t="s">
        <v>85</v>
      </c>
      <c r="K4209" s="11" t="b">
        <v>0</v>
      </c>
    </row>
    <row r="4210" spans="1:11" x14ac:dyDescent="0.2">
      <c r="A4210">
        <v>4324</v>
      </c>
      <c r="B4210" t="s">
        <v>18</v>
      </c>
      <c r="C4210" s="11" t="s">
        <v>52</v>
      </c>
      <c r="D4210" t="s">
        <v>3936</v>
      </c>
      <c r="E4210">
        <v>124.6</v>
      </c>
      <c r="F4210" t="str">
        <f t="shared" si="130"/>
        <v/>
      </c>
      <c r="G4210" t="str">
        <f t="shared" si="131"/>
        <v/>
      </c>
      <c r="H4210">
        <v>1963</v>
      </c>
      <c r="I4210"/>
      <c r="J4210" s="40" t="s">
        <v>85</v>
      </c>
      <c r="K4210" s="11" t="b">
        <v>0</v>
      </c>
    </row>
    <row r="4211" spans="1:11" x14ac:dyDescent="0.2">
      <c r="A4211">
        <v>4325</v>
      </c>
      <c r="B4211" t="s">
        <v>8</v>
      </c>
      <c r="C4211" s="11" t="s">
        <v>57</v>
      </c>
      <c r="D4211" t="s">
        <v>3937</v>
      </c>
      <c r="E4211">
        <v>10.2900000046939</v>
      </c>
      <c r="F4211" t="str">
        <f t="shared" si="130"/>
        <v/>
      </c>
      <c r="G4211" t="str">
        <f t="shared" si="131"/>
        <v/>
      </c>
      <c r="H4211">
        <v>1990</v>
      </c>
      <c r="I4211"/>
      <c r="J4211" s="40">
        <v>0.35100000000000003</v>
      </c>
      <c r="K4211" s="11" t="b">
        <v>1</v>
      </c>
    </row>
    <row r="4212" spans="1:11" x14ac:dyDescent="0.2">
      <c r="A4212">
        <v>4326</v>
      </c>
      <c r="B4212" t="s">
        <v>18</v>
      </c>
      <c r="C4212" s="11" t="s">
        <v>57</v>
      </c>
      <c r="D4212" t="s">
        <v>3938</v>
      </c>
      <c r="E4212">
        <v>15.2</v>
      </c>
      <c r="F4212" t="str">
        <f t="shared" si="130"/>
        <v/>
      </c>
      <c r="G4212" t="str">
        <f t="shared" si="131"/>
        <v/>
      </c>
      <c r="H4212">
        <v>1921</v>
      </c>
      <c r="I4212"/>
      <c r="J4212" s="40" t="s">
        <v>85</v>
      </c>
      <c r="K4212" s="11" t="b">
        <v>0</v>
      </c>
    </row>
    <row r="4213" spans="1:11" x14ac:dyDescent="0.2">
      <c r="A4213">
        <v>4327</v>
      </c>
      <c r="B4213" t="s">
        <v>7</v>
      </c>
      <c r="C4213" s="11" t="s">
        <v>52</v>
      </c>
      <c r="D4213" t="s">
        <v>3939</v>
      </c>
      <c r="E4213">
        <v>140.160000130534</v>
      </c>
      <c r="F4213" t="str">
        <f t="shared" si="130"/>
        <v/>
      </c>
      <c r="G4213" t="str">
        <f t="shared" si="131"/>
        <v/>
      </c>
      <c r="H4213">
        <v>1988</v>
      </c>
      <c r="I4213"/>
      <c r="J4213" s="40">
        <v>0.45333333333333337</v>
      </c>
      <c r="K4213" s="11" t="b">
        <v>0</v>
      </c>
    </row>
    <row r="4214" spans="1:11" x14ac:dyDescent="0.2">
      <c r="A4214">
        <v>4328</v>
      </c>
      <c r="B4214" t="s">
        <v>8</v>
      </c>
      <c r="C4214" s="11" t="s">
        <v>52</v>
      </c>
      <c r="D4214" t="s">
        <v>3939</v>
      </c>
      <c r="E4214">
        <v>38.220000017434401</v>
      </c>
      <c r="F4214" t="str">
        <f t="shared" si="130"/>
        <v/>
      </c>
      <c r="G4214" t="str">
        <f t="shared" si="131"/>
        <v/>
      </c>
      <c r="H4214">
        <v>1982</v>
      </c>
      <c r="I4214"/>
      <c r="J4214" s="40">
        <v>0.33020000000000005</v>
      </c>
      <c r="K4214" s="11" t="b">
        <v>1</v>
      </c>
    </row>
    <row r="4215" spans="1:11" x14ac:dyDescent="0.2">
      <c r="A4215">
        <v>4329</v>
      </c>
      <c r="B4215" t="s">
        <v>67</v>
      </c>
      <c r="C4215" s="11" t="s">
        <v>52</v>
      </c>
      <c r="D4215" t="s">
        <v>3939</v>
      </c>
      <c r="E4215">
        <v>34.560000032186501</v>
      </c>
      <c r="F4215" t="str">
        <f t="shared" si="130"/>
        <v/>
      </c>
      <c r="G4215" t="str">
        <f t="shared" si="131"/>
        <v/>
      </c>
      <c r="H4215">
        <v>1964</v>
      </c>
      <c r="I4215"/>
      <c r="J4215" s="40">
        <v>0.35025000000000001</v>
      </c>
      <c r="K4215" s="11" t="b">
        <v>0</v>
      </c>
    </row>
    <row r="4216" spans="1:11" x14ac:dyDescent="0.2">
      <c r="A4216">
        <v>4330</v>
      </c>
      <c r="B4216" t="s">
        <v>8</v>
      </c>
      <c r="C4216" s="11" t="s">
        <v>37</v>
      </c>
      <c r="D4216" t="s">
        <v>3940</v>
      </c>
      <c r="E4216">
        <v>13.867000006325499</v>
      </c>
      <c r="F4216" t="str">
        <f t="shared" si="130"/>
        <v/>
      </c>
      <c r="G4216" t="str">
        <f t="shared" si="131"/>
        <v/>
      </c>
      <c r="H4216">
        <v>1991</v>
      </c>
      <c r="I4216"/>
      <c r="J4216" s="40">
        <v>0.35359999999999997</v>
      </c>
      <c r="K4216" s="11" t="b">
        <v>1</v>
      </c>
    </row>
    <row r="4217" spans="1:11" x14ac:dyDescent="0.2">
      <c r="A4217">
        <v>4331</v>
      </c>
      <c r="B4217" t="s">
        <v>4</v>
      </c>
      <c r="C4217" s="11" t="s">
        <v>34</v>
      </c>
      <c r="D4217" t="s">
        <v>3941</v>
      </c>
      <c r="E4217">
        <v>1295.7999989837399</v>
      </c>
      <c r="F4217" t="str">
        <f t="shared" si="130"/>
        <v/>
      </c>
      <c r="G4217" t="str">
        <f t="shared" si="131"/>
        <v/>
      </c>
      <c r="H4217">
        <v>1988</v>
      </c>
      <c r="I4217"/>
      <c r="J4217" s="40">
        <v>0.33</v>
      </c>
      <c r="K4217" s="11" t="b">
        <v>0</v>
      </c>
    </row>
    <row r="4218" spans="1:11" x14ac:dyDescent="0.2">
      <c r="A4218">
        <v>4332</v>
      </c>
      <c r="B4218" t="s">
        <v>21</v>
      </c>
      <c r="C4218" s="11" t="s">
        <v>36</v>
      </c>
      <c r="D4218" t="s">
        <v>3942</v>
      </c>
      <c r="E4218">
        <v>37</v>
      </c>
      <c r="F4218" t="str">
        <f t="shared" si="130"/>
        <v/>
      </c>
      <c r="G4218" t="str">
        <f t="shared" si="131"/>
        <v/>
      </c>
      <c r="H4218">
        <v>2008</v>
      </c>
      <c r="I4218"/>
      <c r="J4218" s="40" t="s">
        <v>85</v>
      </c>
      <c r="K4218" s="11" t="b">
        <v>1</v>
      </c>
    </row>
    <row r="4219" spans="1:11" x14ac:dyDescent="0.2">
      <c r="A4219">
        <v>4333</v>
      </c>
      <c r="B4219" t="s">
        <v>18</v>
      </c>
      <c r="C4219" s="11" t="s">
        <v>35</v>
      </c>
      <c r="D4219" t="s">
        <v>3943</v>
      </c>
      <c r="E4219">
        <v>150</v>
      </c>
      <c r="F4219" t="str">
        <f t="shared" si="130"/>
        <v/>
      </c>
      <c r="G4219" t="str">
        <f t="shared" si="131"/>
        <v/>
      </c>
      <c r="H4219">
        <v>1989</v>
      </c>
      <c r="I4219"/>
      <c r="J4219" s="40" t="s">
        <v>85</v>
      </c>
      <c r="K4219" s="11" t="b">
        <v>0</v>
      </c>
    </row>
    <row r="4220" spans="1:11" x14ac:dyDescent="0.2">
      <c r="A4220">
        <v>4334</v>
      </c>
      <c r="B4220" t="s">
        <v>18</v>
      </c>
      <c r="C4220" s="11" t="s">
        <v>37</v>
      </c>
      <c r="D4220" t="s">
        <v>3944</v>
      </c>
      <c r="E4220">
        <v>110</v>
      </c>
      <c r="F4220" t="str">
        <f t="shared" si="130"/>
        <v/>
      </c>
      <c r="G4220" t="str">
        <f t="shared" si="131"/>
        <v/>
      </c>
      <c r="H4220">
        <v>1975</v>
      </c>
      <c r="I4220"/>
      <c r="J4220" s="40" t="s">
        <v>85</v>
      </c>
      <c r="K4220" s="11" t="b">
        <v>0</v>
      </c>
    </row>
    <row r="4221" spans="1:11" x14ac:dyDescent="0.2">
      <c r="A4221">
        <v>4335</v>
      </c>
      <c r="B4221" t="s">
        <v>18</v>
      </c>
      <c r="C4221" s="11" t="s">
        <v>34</v>
      </c>
      <c r="D4221" t="s">
        <v>3945</v>
      </c>
      <c r="E4221">
        <v>15</v>
      </c>
      <c r="F4221" t="str">
        <f t="shared" si="130"/>
        <v/>
      </c>
      <c r="G4221" t="str">
        <f t="shared" si="131"/>
        <v/>
      </c>
      <c r="H4221">
        <v>1950</v>
      </c>
      <c r="I4221"/>
      <c r="J4221" s="40" t="s">
        <v>85</v>
      </c>
      <c r="K4221" s="11" t="b">
        <v>0</v>
      </c>
    </row>
    <row r="4222" spans="1:11" x14ac:dyDescent="0.2">
      <c r="A4222">
        <v>4336</v>
      </c>
      <c r="B4222" t="s">
        <v>10</v>
      </c>
      <c r="C4222" s="11" t="s">
        <v>60</v>
      </c>
      <c r="D4222" t="s">
        <v>3946</v>
      </c>
      <c r="E4222">
        <v>140</v>
      </c>
      <c r="F4222">
        <f t="shared" si="130"/>
        <v>140</v>
      </c>
      <c r="G4222">
        <f t="shared" si="131"/>
        <v>1120</v>
      </c>
      <c r="H4222">
        <v>1988</v>
      </c>
      <c r="I4222"/>
      <c r="J4222" s="40" t="s">
        <v>85</v>
      </c>
      <c r="K4222" s="11" t="b">
        <v>0</v>
      </c>
    </row>
    <row r="4223" spans="1:11" x14ac:dyDescent="0.2">
      <c r="A4223">
        <v>4337</v>
      </c>
      <c r="B4223" t="s">
        <v>10</v>
      </c>
      <c r="C4223" s="11" t="s">
        <v>57</v>
      </c>
      <c r="D4223" t="s">
        <v>3947</v>
      </c>
      <c r="E4223">
        <v>129.6</v>
      </c>
      <c r="F4223">
        <f t="shared" si="130"/>
        <v>129.6</v>
      </c>
      <c r="G4223">
        <f t="shared" si="131"/>
        <v>1036.8</v>
      </c>
      <c r="H4223">
        <v>1966</v>
      </c>
      <c r="I4223"/>
      <c r="J4223" s="40" t="s">
        <v>85</v>
      </c>
      <c r="K4223" s="11" t="b">
        <v>0</v>
      </c>
    </row>
    <row r="4224" spans="1:11" x14ac:dyDescent="0.2">
      <c r="A4224">
        <v>4338</v>
      </c>
      <c r="B4224" t="s">
        <v>8</v>
      </c>
      <c r="C4224" s="11" t="s">
        <v>57</v>
      </c>
      <c r="D4224" t="s">
        <v>3948</v>
      </c>
      <c r="E4224">
        <v>84.280000038444996</v>
      </c>
      <c r="F4224" t="str">
        <f t="shared" si="130"/>
        <v/>
      </c>
      <c r="G4224" t="str">
        <f t="shared" si="131"/>
        <v/>
      </c>
      <c r="H4224">
        <v>2001</v>
      </c>
      <c r="I4224"/>
      <c r="J4224" s="40">
        <v>0.37959999999999999</v>
      </c>
      <c r="K4224" s="11" t="b">
        <v>1</v>
      </c>
    </row>
    <row r="4225" spans="1:11" x14ac:dyDescent="0.2">
      <c r="A4225">
        <v>4339</v>
      </c>
      <c r="B4225" t="s">
        <v>7</v>
      </c>
      <c r="C4225" s="11" t="s">
        <v>57</v>
      </c>
      <c r="D4225" t="s">
        <v>3949</v>
      </c>
      <c r="E4225">
        <v>52.800000049173804</v>
      </c>
      <c r="F4225" t="str">
        <f t="shared" si="130"/>
        <v/>
      </c>
      <c r="G4225" t="str">
        <f t="shared" si="131"/>
        <v/>
      </c>
      <c r="H4225">
        <v>1962</v>
      </c>
      <c r="I4225"/>
      <c r="J4225" s="40">
        <v>0.28000000000000003</v>
      </c>
      <c r="K4225" s="11" t="b">
        <v>0</v>
      </c>
    </row>
    <row r="4226" spans="1:11" x14ac:dyDescent="0.2">
      <c r="A4226">
        <v>4340</v>
      </c>
      <c r="B4226" t="s">
        <v>8</v>
      </c>
      <c r="C4226" s="11" t="s">
        <v>52</v>
      </c>
      <c r="D4226" t="s">
        <v>3950</v>
      </c>
      <c r="E4226">
        <v>21.089600009620199</v>
      </c>
      <c r="F4226" t="str">
        <f t="shared" ref="F4226:F4289" si="132">IF(B4226="PSP",E4226,"")</f>
        <v/>
      </c>
      <c r="G4226" t="str">
        <f t="shared" ref="G4226:G4289" si="133">IF(B4226="PSP",E4226*8,"")</f>
        <v/>
      </c>
      <c r="H4226">
        <v>1998</v>
      </c>
      <c r="I4226"/>
      <c r="J4226" s="40">
        <v>0.37180000000000002</v>
      </c>
      <c r="K4226" s="11" t="b">
        <v>0</v>
      </c>
    </row>
    <row r="4227" spans="1:11" x14ac:dyDescent="0.2">
      <c r="A4227">
        <v>4341</v>
      </c>
      <c r="B4227" t="s">
        <v>9</v>
      </c>
      <c r="C4227" s="11" t="s">
        <v>60</v>
      </c>
      <c r="D4227" t="s">
        <v>3951</v>
      </c>
      <c r="E4227">
        <v>11.7600000053644</v>
      </c>
      <c r="F4227" t="str">
        <f t="shared" si="132"/>
        <v/>
      </c>
      <c r="G4227" t="str">
        <f t="shared" si="133"/>
        <v/>
      </c>
      <c r="H4227">
        <v>2003</v>
      </c>
      <c r="I4227"/>
      <c r="J4227" s="40">
        <v>0.38480000000000003</v>
      </c>
      <c r="K4227" s="11" t="b">
        <v>0</v>
      </c>
    </row>
    <row r="4228" spans="1:11" x14ac:dyDescent="0.2">
      <c r="A4228">
        <v>4342</v>
      </c>
      <c r="B4228" t="s">
        <v>6</v>
      </c>
      <c r="C4228" s="11" t="s">
        <v>52</v>
      </c>
      <c r="D4228" t="s">
        <v>3952</v>
      </c>
      <c r="E4228">
        <v>1841.3999994099099</v>
      </c>
      <c r="F4228" t="str">
        <f t="shared" si="132"/>
        <v/>
      </c>
      <c r="G4228" t="str">
        <f t="shared" si="133"/>
        <v/>
      </c>
      <c r="H4228">
        <v>2008</v>
      </c>
      <c r="I4228"/>
      <c r="J4228" s="40">
        <v>0.48049999999999998</v>
      </c>
      <c r="K4228" s="11" t="b">
        <v>0</v>
      </c>
    </row>
    <row r="4229" spans="1:11" x14ac:dyDescent="0.2">
      <c r="A4229">
        <v>4343</v>
      </c>
      <c r="B4229" t="s">
        <v>7</v>
      </c>
      <c r="C4229" s="11" t="s">
        <v>52</v>
      </c>
      <c r="D4229" t="s">
        <v>3953</v>
      </c>
      <c r="E4229">
        <v>1444.8000013455701</v>
      </c>
      <c r="F4229" t="str">
        <f t="shared" si="132"/>
        <v/>
      </c>
      <c r="G4229" t="str">
        <f t="shared" si="133"/>
        <v/>
      </c>
      <c r="H4229">
        <v>2005</v>
      </c>
      <c r="I4229"/>
      <c r="J4229" s="40">
        <v>0.56666666666666676</v>
      </c>
      <c r="K4229" s="11" t="b">
        <v>0</v>
      </c>
    </row>
    <row r="4230" spans="1:11" x14ac:dyDescent="0.2">
      <c r="A4230">
        <v>4344</v>
      </c>
      <c r="B4230" t="s">
        <v>8</v>
      </c>
      <c r="C4230" s="11" t="s">
        <v>52</v>
      </c>
      <c r="D4230" t="s">
        <v>3953</v>
      </c>
      <c r="E4230">
        <v>245.00000011175899</v>
      </c>
      <c r="F4230" t="str">
        <f t="shared" si="132"/>
        <v/>
      </c>
      <c r="G4230" t="str">
        <f t="shared" si="133"/>
        <v/>
      </c>
      <c r="H4230">
        <v>2005</v>
      </c>
      <c r="I4230"/>
      <c r="J4230" s="40">
        <v>0.39</v>
      </c>
      <c r="K4230" s="11" t="b">
        <v>0</v>
      </c>
    </row>
    <row r="4231" spans="1:11" x14ac:dyDescent="0.2">
      <c r="A4231">
        <v>4345</v>
      </c>
      <c r="B4231" t="s">
        <v>67</v>
      </c>
      <c r="C4231" s="11" t="s">
        <v>52</v>
      </c>
      <c r="D4231" t="s">
        <v>3953</v>
      </c>
      <c r="E4231">
        <v>321.600000299513</v>
      </c>
      <c r="F4231" t="str">
        <f t="shared" si="132"/>
        <v/>
      </c>
      <c r="G4231" t="str">
        <f t="shared" si="133"/>
        <v/>
      </c>
      <c r="H4231">
        <v>1973</v>
      </c>
      <c r="I4231"/>
      <c r="J4231" s="40">
        <v>0.37893749999999998</v>
      </c>
      <c r="K4231" s="11" t="b">
        <v>0</v>
      </c>
    </row>
    <row r="4232" spans="1:11" x14ac:dyDescent="0.2">
      <c r="A4232">
        <v>4346</v>
      </c>
      <c r="B4232" t="s">
        <v>18</v>
      </c>
      <c r="C4232" s="11" t="s">
        <v>52</v>
      </c>
      <c r="D4232" t="s">
        <v>3954</v>
      </c>
      <c r="E4232">
        <v>66.989999999999995</v>
      </c>
      <c r="F4232" t="str">
        <f t="shared" si="132"/>
        <v/>
      </c>
      <c r="G4232" t="str">
        <f t="shared" si="133"/>
        <v/>
      </c>
      <c r="H4232">
        <v>1950</v>
      </c>
      <c r="I4232"/>
      <c r="J4232" s="40" t="s">
        <v>85</v>
      </c>
      <c r="K4232" s="11" t="b">
        <v>0</v>
      </c>
    </row>
    <row r="4233" spans="1:11" x14ac:dyDescent="0.2">
      <c r="A4233">
        <v>4347</v>
      </c>
      <c r="B4233" t="s">
        <v>18</v>
      </c>
      <c r="C4233" s="11" t="s">
        <v>37</v>
      </c>
      <c r="D4233" t="s">
        <v>3955</v>
      </c>
      <c r="E4233">
        <v>29</v>
      </c>
      <c r="F4233" t="str">
        <f t="shared" si="132"/>
        <v/>
      </c>
      <c r="G4233" t="str">
        <f t="shared" si="133"/>
        <v/>
      </c>
      <c r="H4233">
        <v>1979</v>
      </c>
      <c r="I4233"/>
      <c r="J4233" s="40" t="s">
        <v>85</v>
      </c>
      <c r="K4233" s="11" t="b">
        <v>0</v>
      </c>
    </row>
    <row r="4234" spans="1:11" x14ac:dyDescent="0.2">
      <c r="A4234">
        <v>4348</v>
      </c>
      <c r="B4234" t="s">
        <v>8</v>
      </c>
      <c r="C4234" s="11" t="s">
        <v>37</v>
      </c>
      <c r="D4234" t="s">
        <v>3956</v>
      </c>
      <c r="E4234">
        <v>13.230000006035</v>
      </c>
      <c r="F4234" t="str">
        <f t="shared" si="132"/>
        <v/>
      </c>
      <c r="G4234" t="str">
        <f t="shared" si="133"/>
        <v/>
      </c>
      <c r="H4234">
        <v>1981</v>
      </c>
      <c r="I4234"/>
      <c r="J4234" s="40">
        <v>0.3276</v>
      </c>
      <c r="K4234" s="11" t="b">
        <v>0</v>
      </c>
    </row>
    <row r="4235" spans="1:11" x14ac:dyDescent="0.2">
      <c r="A4235">
        <v>4349</v>
      </c>
      <c r="B4235" t="s">
        <v>65</v>
      </c>
      <c r="C4235" s="11" t="s">
        <v>37</v>
      </c>
      <c r="D4235" t="s">
        <v>3957</v>
      </c>
      <c r="E4235">
        <v>14</v>
      </c>
      <c r="F4235" t="str">
        <f t="shared" si="132"/>
        <v/>
      </c>
      <c r="G4235" t="str">
        <f t="shared" si="133"/>
        <v/>
      </c>
      <c r="H4235">
        <v>2006</v>
      </c>
      <c r="I4235"/>
      <c r="J4235" s="40" t="s">
        <v>85</v>
      </c>
      <c r="K4235" s="11" t="b">
        <v>1</v>
      </c>
    </row>
    <row r="4236" spans="1:11" x14ac:dyDescent="0.2">
      <c r="A4236">
        <v>4350</v>
      </c>
      <c r="B4236" t="s">
        <v>7</v>
      </c>
      <c r="C4236" s="11" t="s">
        <v>57</v>
      </c>
      <c r="D4236" t="s">
        <v>3958</v>
      </c>
      <c r="E4236">
        <v>29.760000027716199</v>
      </c>
      <c r="F4236" t="str">
        <f t="shared" si="132"/>
        <v/>
      </c>
      <c r="G4236" t="str">
        <f t="shared" si="133"/>
        <v/>
      </c>
      <c r="H4236">
        <v>1996</v>
      </c>
      <c r="I4236"/>
      <c r="J4236" s="40">
        <v>0.5066666666666666</v>
      </c>
      <c r="K4236" s="11" t="b">
        <v>0</v>
      </c>
    </row>
    <row r="4237" spans="1:11" x14ac:dyDescent="0.2">
      <c r="A4237">
        <v>4351</v>
      </c>
      <c r="B4237" t="s">
        <v>8</v>
      </c>
      <c r="C4237" s="11" t="s">
        <v>57</v>
      </c>
      <c r="D4237" t="s">
        <v>3958</v>
      </c>
      <c r="E4237">
        <v>13.0340000059456</v>
      </c>
      <c r="F4237" t="str">
        <f t="shared" si="132"/>
        <v/>
      </c>
      <c r="G4237" t="str">
        <f t="shared" si="133"/>
        <v/>
      </c>
      <c r="H4237">
        <v>2009</v>
      </c>
      <c r="I4237"/>
      <c r="J4237" s="40">
        <v>0.40039999999999998</v>
      </c>
      <c r="K4237" s="11" t="b">
        <v>1</v>
      </c>
    </row>
    <row r="4238" spans="1:11" x14ac:dyDescent="0.2">
      <c r="A4238">
        <v>4352</v>
      </c>
      <c r="B4238" t="s">
        <v>67</v>
      </c>
      <c r="C4238" s="11" t="s">
        <v>40</v>
      </c>
      <c r="D4238" t="s">
        <v>3959</v>
      </c>
      <c r="E4238">
        <v>28.800000026822101</v>
      </c>
      <c r="F4238" t="str">
        <f t="shared" si="132"/>
        <v/>
      </c>
      <c r="G4238" t="str">
        <f t="shared" si="133"/>
        <v/>
      </c>
      <c r="H4238">
        <v>1974</v>
      </c>
      <c r="I4238"/>
      <c r="J4238" s="40">
        <v>0.38212499999999999</v>
      </c>
      <c r="K4238" s="11" t="b">
        <v>1</v>
      </c>
    </row>
    <row r="4239" spans="1:11" x14ac:dyDescent="0.2">
      <c r="A4239">
        <v>4353</v>
      </c>
      <c r="B4239" t="s">
        <v>7</v>
      </c>
      <c r="C4239" s="11" t="s">
        <v>52</v>
      </c>
      <c r="D4239" t="s">
        <v>3960</v>
      </c>
      <c r="E4239">
        <v>758.40000070631504</v>
      </c>
      <c r="F4239" t="str">
        <f t="shared" si="132"/>
        <v/>
      </c>
      <c r="G4239" t="str">
        <f t="shared" si="133"/>
        <v/>
      </c>
      <c r="H4239">
        <v>2006</v>
      </c>
      <c r="I4239"/>
      <c r="J4239" s="40">
        <v>0.57333333333333325</v>
      </c>
      <c r="K4239" s="11" t="b">
        <v>0</v>
      </c>
    </row>
    <row r="4240" spans="1:11" x14ac:dyDescent="0.2">
      <c r="A4240">
        <v>4354</v>
      </c>
      <c r="B4240" t="s">
        <v>66</v>
      </c>
      <c r="C4240" s="11" t="s">
        <v>52</v>
      </c>
      <c r="D4240" t="s">
        <v>3961</v>
      </c>
      <c r="E4240">
        <v>15.425280014365899</v>
      </c>
      <c r="F4240" t="str">
        <f t="shared" si="132"/>
        <v/>
      </c>
      <c r="G4240" t="str">
        <f t="shared" si="133"/>
        <v/>
      </c>
      <c r="H4240">
        <v>1962</v>
      </c>
      <c r="I4240"/>
      <c r="J4240" s="40">
        <v>0.34387500000000004</v>
      </c>
      <c r="K4240" s="11" t="b">
        <v>1</v>
      </c>
    </row>
    <row r="4241" spans="1:11" x14ac:dyDescent="0.2">
      <c r="A4241">
        <v>4355</v>
      </c>
      <c r="B4241" t="s">
        <v>8</v>
      </c>
      <c r="C4241" s="11" t="s">
        <v>52</v>
      </c>
      <c r="D4241" t="s">
        <v>3961</v>
      </c>
      <c r="E4241">
        <v>13.737640006266499</v>
      </c>
      <c r="F4241" t="str">
        <f t="shared" si="132"/>
        <v/>
      </c>
      <c r="G4241" t="str">
        <f t="shared" si="133"/>
        <v/>
      </c>
      <c r="H4241">
        <v>1999</v>
      </c>
      <c r="I4241"/>
      <c r="J4241" s="40">
        <v>0.37439999999999996</v>
      </c>
      <c r="K4241" s="11" t="b">
        <v>1</v>
      </c>
    </row>
    <row r="4242" spans="1:11" x14ac:dyDescent="0.2">
      <c r="A4242">
        <v>4356</v>
      </c>
      <c r="B4242" t="s">
        <v>66</v>
      </c>
      <c r="C4242" s="11" t="s">
        <v>44</v>
      </c>
      <c r="D4242" t="s">
        <v>3962</v>
      </c>
      <c r="E4242">
        <v>10.0800000093877</v>
      </c>
      <c r="F4242" t="str">
        <f t="shared" si="132"/>
        <v/>
      </c>
      <c r="G4242" t="str">
        <f t="shared" si="133"/>
        <v/>
      </c>
      <c r="H4242">
        <v>1990</v>
      </c>
      <c r="I4242"/>
      <c r="J4242" s="40">
        <v>0.43312499999999998</v>
      </c>
      <c r="K4242" s="11" t="b">
        <v>0</v>
      </c>
    </row>
    <row r="4243" spans="1:11" x14ac:dyDescent="0.2">
      <c r="A4243">
        <v>4357</v>
      </c>
      <c r="B4243" t="s">
        <v>18</v>
      </c>
      <c r="C4243" s="11" t="s">
        <v>60</v>
      </c>
      <c r="D4243" t="s">
        <v>3963</v>
      </c>
      <c r="E4243">
        <v>22.2</v>
      </c>
      <c r="F4243" t="str">
        <f t="shared" si="132"/>
        <v/>
      </c>
      <c r="G4243" t="str">
        <f t="shared" si="133"/>
        <v/>
      </c>
      <c r="H4243">
        <v>1993</v>
      </c>
      <c r="I4243"/>
      <c r="J4243" s="40" t="s">
        <v>85</v>
      </c>
      <c r="K4243" s="11" t="b">
        <v>0</v>
      </c>
    </row>
    <row r="4244" spans="1:11" x14ac:dyDescent="0.2">
      <c r="A4244">
        <v>4358</v>
      </c>
      <c r="B4244" t="s">
        <v>7</v>
      </c>
      <c r="C4244" s="11" t="s">
        <v>43</v>
      </c>
      <c r="D4244" t="s">
        <v>3964</v>
      </c>
      <c r="E4244">
        <v>412.80000038445002</v>
      </c>
      <c r="F4244" t="str">
        <f t="shared" si="132"/>
        <v/>
      </c>
      <c r="G4244" t="str">
        <f t="shared" si="133"/>
        <v/>
      </c>
      <c r="H4244">
        <v>2011</v>
      </c>
      <c r="I4244"/>
      <c r="J4244" s="40">
        <v>0.60666666666666669</v>
      </c>
      <c r="K4244" s="11" t="b">
        <v>0</v>
      </c>
    </row>
    <row r="4245" spans="1:11" x14ac:dyDescent="0.2">
      <c r="A4245">
        <v>4359</v>
      </c>
      <c r="B4245" t="s">
        <v>18</v>
      </c>
      <c r="C4245" s="11" t="s">
        <v>37</v>
      </c>
      <c r="D4245" t="s">
        <v>3965</v>
      </c>
      <c r="E4245">
        <v>339.6</v>
      </c>
      <c r="F4245" t="str">
        <f t="shared" si="132"/>
        <v/>
      </c>
      <c r="G4245" t="str">
        <f t="shared" si="133"/>
        <v/>
      </c>
      <c r="H4245">
        <v>1959</v>
      </c>
      <c r="I4245"/>
      <c r="J4245" s="40" t="s">
        <v>85</v>
      </c>
      <c r="K4245" s="11" t="b">
        <v>0</v>
      </c>
    </row>
    <row r="4246" spans="1:11" x14ac:dyDescent="0.2">
      <c r="A4246">
        <v>4360</v>
      </c>
      <c r="B4246" t="s">
        <v>8</v>
      </c>
      <c r="C4246" s="11" t="s">
        <v>50</v>
      </c>
      <c r="D4246" t="s">
        <v>3966</v>
      </c>
      <c r="E4246">
        <v>10.995600005015699</v>
      </c>
      <c r="F4246" t="str">
        <f t="shared" si="132"/>
        <v/>
      </c>
      <c r="G4246" t="str">
        <f t="shared" si="133"/>
        <v/>
      </c>
      <c r="H4246">
        <v>1996</v>
      </c>
      <c r="I4246"/>
      <c r="J4246" s="40">
        <v>0.36659999999999998</v>
      </c>
      <c r="K4246" s="11" t="b">
        <v>1</v>
      </c>
    </row>
    <row r="4247" spans="1:11" x14ac:dyDescent="0.2">
      <c r="A4247">
        <v>4361</v>
      </c>
      <c r="B4247" t="s">
        <v>66</v>
      </c>
      <c r="C4247" s="11" t="s">
        <v>58</v>
      </c>
      <c r="D4247" t="s">
        <v>3967</v>
      </c>
      <c r="E4247">
        <v>120.96000011265301</v>
      </c>
      <c r="F4247" t="str">
        <f t="shared" si="132"/>
        <v/>
      </c>
      <c r="G4247" t="str">
        <f t="shared" si="133"/>
        <v/>
      </c>
      <c r="H4247">
        <v>1964</v>
      </c>
      <c r="I4247"/>
      <c r="J4247" s="40">
        <v>0.35025000000000001</v>
      </c>
      <c r="K4247" s="11" t="b">
        <v>1</v>
      </c>
    </row>
    <row r="4248" spans="1:11" x14ac:dyDescent="0.2">
      <c r="A4248">
        <v>4362</v>
      </c>
      <c r="B4248" t="s">
        <v>18</v>
      </c>
      <c r="C4248" s="11" t="s">
        <v>44</v>
      </c>
      <c r="D4248" t="s">
        <v>3968</v>
      </c>
      <c r="E4248">
        <v>25.2</v>
      </c>
      <c r="F4248" t="str">
        <f t="shared" si="132"/>
        <v/>
      </c>
      <c r="G4248" t="str">
        <f t="shared" si="133"/>
        <v/>
      </c>
      <c r="H4248">
        <v>1931</v>
      </c>
      <c r="I4248"/>
      <c r="J4248" s="40" t="s">
        <v>85</v>
      </c>
      <c r="K4248" s="11" t="b">
        <v>0</v>
      </c>
    </row>
    <row r="4249" spans="1:11" x14ac:dyDescent="0.2">
      <c r="A4249">
        <v>4363</v>
      </c>
      <c r="B4249" t="s">
        <v>18</v>
      </c>
      <c r="C4249" s="11" t="s">
        <v>57</v>
      </c>
      <c r="D4249" t="s">
        <v>3969</v>
      </c>
      <c r="E4249">
        <v>39.799999999999997</v>
      </c>
      <c r="F4249" t="str">
        <f t="shared" si="132"/>
        <v/>
      </c>
      <c r="G4249" t="str">
        <f t="shared" si="133"/>
        <v/>
      </c>
      <c r="H4249">
        <v>1953</v>
      </c>
      <c r="I4249"/>
      <c r="J4249" s="40" t="s">
        <v>85</v>
      </c>
      <c r="K4249" s="11" t="b">
        <v>0</v>
      </c>
    </row>
    <row r="4250" spans="1:11" x14ac:dyDescent="0.2">
      <c r="A4250">
        <v>4364</v>
      </c>
      <c r="B4250" t="s">
        <v>18</v>
      </c>
      <c r="C4250" s="11" t="s">
        <v>37</v>
      </c>
      <c r="D4250" t="s">
        <v>3970</v>
      </c>
      <c r="E4250">
        <v>73</v>
      </c>
      <c r="F4250" t="str">
        <f t="shared" si="132"/>
        <v/>
      </c>
      <c r="G4250" t="str">
        <f t="shared" si="133"/>
        <v/>
      </c>
      <c r="H4250">
        <v>1974</v>
      </c>
      <c r="I4250"/>
      <c r="J4250" s="40" t="s">
        <v>85</v>
      </c>
      <c r="K4250" s="11" t="b">
        <v>0</v>
      </c>
    </row>
    <row r="4251" spans="1:11" x14ac:dyDescent="0.2">
      <c r="A4251">
        <v>4365</v>
      </c>
      <c r="B4251" t="s">
        <v>8</v>
      </c>
      <c r="C4251" s="11" t="s">
        <v>52</v>
      </c>
      <c r="D4251" t="s">
        <v>3971</v>
      </c>
      <c r="E4251">
        <v>166.012000075728</v>
      </c>
      <c r="F4251" t="str">
        <f t="shared" si="132"/>
        <v/>
      </c>
      <c r="G4251" t="str">
        <f t="shared" si="133"/>
        <v/>
      </c>
      <c r="H4251">
        <v>1987</v>
      </c>
      <c r="I4251"/>
      <c r="J4251" s="40">
        <v>0.34320000000000001</v>
      </c>
      <c r="K4251" s="11" t="b">
        <v>0</v>
      </c>
    </row>
    <row r="4252" spans="1:11" x14ac:dyDescent="0.2">
      <c r="A4252">
        <v>4366</v>
      </c>
      <c r="B4252" t="s">
        <v>18</v>
      </c>
      <c r="C4252" s="11" t="s">
        <v>37</v>
      </c>
      <c r="D4252" t="s">
        <v>3972</v>
      </c>
      <c r="E4252">
        <v>14.4</v>
      </c>
      <c r="F4252" t="str">
        <f t="shared" si="132"/>
        <v/>
      </c>
      <c r="G4252" t="str">
        <f t="shared" si="133"/>
        <v/>
      </c>
      <c r="H4252">
        <v>1945</v>
      </c>
      <c r="I4252"/>
      <c r="J4252" s="40" t="s">
        <v>85</v>
      </c>
      <c r="K4252" s="11" t="b">
        <v>0</v>
      </c>
    </row>
    <row r="4253" spans="1:11" x14ac:dyDescent="0.2">
      <c r="A4253">
        <v>4367</v>
      </c>
      <c r="B4253" t="s">
        <v>18</v>
      </c>
      <c r="C4253" s="11" t="s">
        <v>50</v>
      </c>
      <c r="D4253" t="s">
        <v>3973</v>
      </c>
      <c r="E4253">
        <v>45.8</v>
      </c>
      <c r="F4253" t="str">
        <f t="shared" si="132"/>
        <v/>
      </c>
      <c r="G4253" t="str">
        <f t="shared" si="133"/>
        <v/>
      </c>
      <c r="H4253">
        <v>1982</v>
      </c>
      <c r="I4253"/>
      <c r="J4253" s="40" t="s">
        <v>85</v>
      </c>
      <c r="K4253" s="11" t="b">
        <v>0</v>
      </c>
    </row>
    <row r="4254" spans="1:11" x14ac:dyDescent="0.2">
      <c r="A4254">
        <v>4368</v>
      </c>
      <c r="B4254" t="s">
        <v>68</v>
      </c>
      <c r="C4254" s="11" t="s">
        <v>52</v>
      </c>
      <c r="D4254" t="s">
        <v>3974</v>
      </c>
      <c r="E4254">
        <v>60</v>
      </c>
      <c r="F4254" t="str">
        <f t="shared" si="132"/>
        <v/>
      </c>
      <c r="G4254" t="str">
        <f t="shared" si="133"/>
        <v/>
      </c>
      <c r="H4254">
        <v>2002</v>
      </c>
      <c r="I4254"/>
      <c r="J4254" s="40" t="s">
        <v>85</v>
      </c>
      <c r="K4254" s="11" t="b">
        <v>0</v>
      </c>
    </row>
    <row r="4255" spans="1:11" x14ac:dyDescent="0.2">
      <c r="A4255">
        <v>4369</v>
      </c>
      <c r="B4255" t="s">
        <v>5</v>
      </c>
      <c r="C4255" s="11" t="s">
        <v>53</v>
      </c>
      <c r="D4255" t="s">
        <v>3975</v>
      </c>
      <c r="E4255">
        <v>115.00000022351701</v>
      </c>
      <c r="F4255" t="str">
        <f t="shared" si="132"/>
        <v/>
      </c>
      <c r="G4255" t="str">
        <f t="shared" si="133"/>
        <v/>
      </c>
      <c r="H4255">
        <v>1966</v>
      </c>
      <c r="I4255"/>
      <c r="J4255" s="40">
        <v>0.33799999999999997</v>
      </c>
      <c r="K4255" s="11" t="b">
        <v>0</v>
      </c>
    </row>
    <row r="4256" spans="1:11" x14ac:dyDescent="0.2">
      <c r="A4256">
        <v>4370</v>
      </c>
      <c r="B4256" t="s">
        <v>9</v>
      </c>
      <c r="C4256" s="11" t="s">
        <v>53</v>
      </c>
      <c r="D4256" t="s">
        <v>3975</v>
      </c>
      <c r="E4256">
        <v>61.740000028163202</v>
      </c>
      <c r="F4256" t="str">
        <f t="shared" si="132"/>
        <v/>
      </c>
      <c r="G4256" t="str">
        <f t="shared" si="133"/>
        <v/>
      </c>
      <c r="H4256">
        <v>1974</v>
      </c>
      <c r="I4256"/>
      <c r="J4256" s="40">
        <v>0.30940000000000001</v>
      </c>
      <c r="K4256" s="11" t="b">
        <v>0</v>
      </c>
    </row>
    <row r="4257" spans="1:11" x14ac:dyDescent="0.2">
      <c r="A4257">
        <v>4371</v>
      </c>
      <c r="B4257" t="s">
        <v>65</v>
      </c>
      <c r="C4257" s="11" t="s">
        <v>41</v>
      </c>
      <c r="D4257" t="s">
        <v>3976</v>
      </c>
      <c r="E4257">
        <v>15</v>
      </c>
      <c r="F4257" t="str">
        <f t="shared" si="132"/>
        <v/>
      </c>
      <c r="G4257" t="str">
        <f t="shared" si="133"/>
        <v/>
      </c>
      <c r="H4257">
        <v>2005</v>
      </c>
      <c r="I4257"/>
      <c r="J4257" s="40" t="s">
        <v>85</v>
      </c>
      <c r="K4257" s="11" t="b">
        <v>1</v>
      </c>
    </row>
    <row r="4258" spans="1:11" x14ac:dyDescent="0.2">
      <c r="A4258">
        <v>4372</v>
      </c>
      <c r="B4258" t="s">
        <v>65</v>
      </c>
      <c r="C4258" s="11" t="s">
        <v>41</v>
      </c>
      <c r="D4258" t="s">
        <v>3977</v>
      </c>
      <c r="E4258">
        <v>33.549999999999997</v>
      </c>
      <c r="F4258" t="str">
        <f t="shared" si="132"/>
        <v/>
      </c>
      <c r="G4258" t="str">
        <f t="shared" si="133"/>
        <v/>
      </c>
      <c r="H4258">
        <v>2005</v>
      </c>
      <c r="I4258"/>
      <c r="J4258" s="40" t="s">
        <v>85</v>
      </c>
      <c r="K4258" s="11" t="b">
        <v>1</v>
      </c>
    </row>
    <row r="4259" spans="1:11" x14ac:dyDescent="0.2">
      <c r="A4259">
        <v>4373</v>
      </c>
      <c r="B4259" t="s">
        <v>18</v>
      </c>
      <c r="C4259" s="11" t="s">
        <v>56</v>
      </c>
      <c r="D4259" t="s">
        <v>3978</v>
      </c>
      <c r="E4259">
        <v>176</v>
      </c>
      <c r="F4259" t="str">
        <f t="shared" si="132"/>
        <v/>
      </c>
      <c r="G4259" t="str">
        <f t="shared" si="133"/>
        <v/>
      </c>
      <c r="H4259">
        <v>1968</v>
      </c>
      <c r="I4259"/>
      <c r="J4259" s="40" t="s">
        <v>85</v>
      </c>
      <c r="K4259" s="11" t="b">
        <v>0</v>
      </c>
    </row>
    <row r="4260" spans="1:11" x14ac:dyDescent="0.2">
      <c r="A4260">
        <v>4374</v>
      </c>
      <c r="B4260" t="s">
        <v>5</v>
      </c>
      <c r="C4260" s="11" t="s">
        <v>45</v>
      </c>
      <c r="D4260" t="s">
        <v>3979</v>
      </c>
      <c r="E4260">
        <v>172.040000334382</v>
      </c>
      <c r="F4260" t="str">
        <f t="shared" si="132"/>
        <v/>
      </c>
      <c r="G4260" t="str">
        <f t="shared" si="133"/>
        <v/>
      </c>
      <c r="H4260">
        <v>1953</v>
      </c>
      <c r="I4260"/>
      <c r="J4260" s="40">
        <v>0.29899999999999999</v>
      </c>
      <c r="K4260" s="11" t="b">
        <v>1</v>
      </c>
    </row>
    <row r="4261" spans="1:11" x14ac:dyDescent="0.2">
      <c r="A4261">
        <v>4375</v>
      </c>
      <c r="B4261" t="s">
        <v>8</v>
      </c>
      <c r="C4261" s="11" t="s">
        <v>45</v>
      </c>
      <c r="D4261" t="s">
        <v>3979</v>
      </c>
      <c r="E4261">
        <v>34.300000015646198</v>
      </c>
      <c r="F4261" t="str">
        <f t="shared" si="132"/>
        <v/>
      </c>
      <c r="G4261" t="str">
        <f t="shared" si="133"/>
        <v/>
      </c>
      <c r="H4261">
        <v>1996</v>
      </c>
      <c r="I4261"/>
      <c r="J4261" s="40">
        <v>0.36659999999999998</v>
      </c>
      <c r="K4261" s="11" t="b">
        <v>0</v>
      </c>
    </row>
    <row r="4262" spans="1:11" x14ac:dyDescent="0.2">
      <c r="A4262">
        <v>4376</v>
      </c>
      <c r="B4262" t="s">
        <v>8</v>
      </c>
      <c r="C4262" s="11" t="s">
        <v>52</v>
      </c>
      <c r="D4262" t="s">
        <v>3980</v>
      </c>
      <c r="E4262">
        <v>10.976000005006799</v>
      </c>
      <c r="F4262" t="str">
        <f t="shared" si="132"/>
        <v/>
      </c>
      <c r="G4262" t="str">
        <f t="shared" si="133"/>
        <v/>
      </c>
      <c r="H4262">
        <v>1972</v>
      </c>
      <c r="I4262"/>
      <c r="J4262" s="40">
        <v>0.30420000000000003</v>
      </c>
      <c r="K4262" s="11" t="b">
        <v>1</v>
      </c>
    </row>
    <row r="4263" spans="1:11" x14ac:dyDescent="0.2">
      <c r="A4263">
        <v>4377</v>
      </c>
      <c r="B4263" t="s">
        <v>18</v>
      </c>
      <c r="C4263" s="11" t="s">
        <v>44</v>
      </c>
      <c r="D4263" t="s">
        <v>3981</v>
      </c>
      <c r="E4263">
        <v>33.1</v>
      </c>
      <c r="F4263" t="str">
        <f t="shared" si="132"/>
        <v/>
      </c>
      <c r="G4263" t="str">
        <f t="shared" si="133"/>
        <v/>
      </c>
      <c r="H4263">
        <v>1951</v>
      </c>
      <c r="I4263"/>
      <c r="J4263" s="40" t="s">
        <v>85</v>
      </c>
      <c r="K4263" s="11" t="b">
        <v>0</v>
      </c>
    </row>
    <row r="4264" spans="1:11" x14ac:dyDescent="0.2">
      <c r="A4264">
        <v>4378</v>
      </c>
      <c r="B4264" t="s">
        <v>18</v>
      </c>
      <c r="C4264" s="11" t="s">
        <v>47</v>
      </c>
      <c r="D4264" t="s">
        <v>3982</v>
      </c>
      <c r="E4264">
        <v>16.100000000000001</v>
      </c>
      <c r="F4264" t="str">
        <f t="shared" si="132"/>
        <v/>
      </c>
      <c r="G4264" t="str">
        <f t="shared" si="133"/>
        <v/>
      </c>
      <c r="H4264">
        <v>1956</v>
      </c>
      <c r="I4264"/>
      <c r="J4264" s="40" t="s">
        <v>85</v>
      </c>
      <c r="K4264" s="11" t="b">
        <v>0</v>
      </c>
    </row>
    <row r="4265" spans="1:11" x14ac:dyDescent="0.2">
      <c r="A4265">
        <v>4379</v>
      </c>
      <c r="B4265" t="s">
        <v>18</v>
      </c>
      <c r="C4265" s="11" t="s">
        <v>40</v>
      </c>
      <c r="D4265" t="s">
        <v>3983</v>
      </c>
      <c r="E4265">
        <v>23</v>
      </c>
      <c r="F4265" t="str">
        <f t="shared" si="132"/>
        <v/>
      </c>
      <c r="G4265" t="str">
        <f t="shared" si="133"/>
        <v/>
      </c>
      <c r="H4265">
        <v>1967</v>
      </c>
      <c r="I4265"/>
      <c r="J4265" s="40" t="s">
        <v>85</v>
      </c>
      <c r="K4265" s="11" t="b">
        <v>0</v>
      </c>
    </row>
    <row r="4266" spans="1:11" x14ac:dyDescent="0.2">
      <c r="A4266">
        <v>4380</v>
      </c>
      <c r="B4266" t="s">
        <v>18</v>
      </c>
      <c r="C4266" s="11" t="s">
        <v>57</v>
      </c>
      <c r="D4266" t="s">
        <v>3984</v>
      </c>
      <c r="E4266">
        <v>15.2</v>
      </c>
      <c r="F4266" t="str">
        <f t="shared" si="132"/>
        <v/>
      </c>
      <c r="G4266" t="str">
        <f t="shared" si="133"/>
        <v/>
      </c>
      <c r="H4266">
        <v>1947</v>
      </c>
      <c r="I4266"/>
      <c r="J4266" s="40" t="s">
        <v>85</v>
      </c>
      <c r="K4266" s="11" t="b">
        <v>0</v>
      </c>
    </row>
    <row r="4267" spans="1:11" x14ac:dyDescent="0.2">
      <c r="A4267">
        <v>4381</v>
      </c>
      <c r="B4267" t="s">
        <v>18</v>
      </c>
      <c r="C4267" s="11" t="s">
        <v>52</v>
      </c>
      <c r="D4267" t="s">
        <v>3985</v>
      </c>
      <c r="E4267">
        <v>12</v>
      </c>
      <c r="F4267" t="str">
        <f t="shared" si="132"/>
        <v/>
      </c>
      <c r="G4267" t="str">
        <f t="shared" si="133"/>
        <v/>
      </c>
      <c r="H4267">
        <v>1998</v>
      </c>
      <c r="I4267"/>
      <c r="J4267" s="40" t="s">
        <v>85</v>
      </c>
      <c r="K4267" s="11" t="b">
        <v>0</v>
      </c>
    </row>
    <row r="4268" spans="1:11" x14ac:dyDescent="0.2">
      <c r="A4268">
        <v>4382</v>
      </c>
      <c r="B4268" t="s">
        <v>65</v>
      </c>
      <c r="C4268" s="11" t="s">
        <v>52</v>
      </c>
      <c r="D4268" t="s">
        <v>3986</v>
      </c>
      <c r="E4268">
        <v>18</v>
      </c>
      <c r="F4268" t="str">
        <f t="shared" si="132"/>
        <v/>
      </c>
      <c r="G4268" t="str">
        <f t="shared" si="133"/>
        <v/>
      </c>
      <c r="H4268">
        <v>2002</v>
      </c>
      <c r="I4268"/>
      <c r="J4268" s="40" t="s">
        <v>85</v>
      </c>
      <c r="K4268" s="11" t="b">
        <v>0</v>
      </c>
    </row>
    <row r="4269" spans="1:11" x14ac:dyDescent="0.2">
      <c r="A4269">
        <v>4383</v>
      </c>
      <c r="B4269" t="s">
        <v>18</v>
      </c>
      <c r="C4269" s="11" t="s">
        <v>52</v>
      </c>
      <c r="D4269" t="s">
        <v>3987</v>
      </c>
      <c r="E4269">
        <v>24</v>
      </c>
      <c r="F4269" t="str">
        <f t="shared" si="132"/>
        <v/>
      </c>
      <c r="G4269" t="str">
        <f t="shared" si="133"/>
        <v/>
      </c>
      <c r="H4269">
        <v>1942</v>
      </c>
      <c r="I4269"/>
      <c r="J4269" s="40" t="s">
        <v>85</v>
      </c>
      <c r="K4269" s="11" t="b">
        <v>0</v>
      </c>
    </row>
    <row r="4270" spans="1:11" x14ac:dyDescent="0.2">
      <c r="A4270">
        <v>4384</v>
      </c>
      <c r="B4270" t="s">
        <v>4</v>
      </c>
      <c r="C4270" s="11" t="s">
        <v>44</v>
      </c>
      <c r="D4270" t="s">
        <v>3988</v>
      </c>
      <c r="E4270">
        <v>3628.99999715388</v>
      </c>
      <c r="F4270" t="str">
        <f t="shared" si="132"/>
        <v/>
      </c>
      <c r="G4270" t="str">
        <f t="shared" si="133"/>
        <v/>
      </c>
      <c r="H4270">
        <v>1980</v>
      </c>
      <c r="I4270"/>
      <c r="J4270" s="40">
        <v>0.33</v>
      </c>
      <c r="K4270" s="11" t="b">
        <v>0</v>
      </c>
    </row>
    <row r="4271" spans="1:11" x14ac:dyDescent="0.2">
      <c r="A4271">
        <v>4385</v>
      </c>
      <c r="B4271" t="s">
        <v>65</v>
      </c>
      <c r="C4271" s="11" t="s">
        <v>51</v>
      </c>
      <c r="D4271" t="s">
        <v>3989</v>
      </c>
      <c r="E4271">
        <v>19</v>
      </c>
      <c r="F4271" t="str">
        <f t="shared" si="132"/>
        <v/>
      </c>
      <c r="G4271" t="str">
        <f t="shared" si="133"/>
        <v/>
      </c>
      <c r="H4271">
        <v>2006</v>
      </c>
      <c r="I4271"/>
      <c r="J4271" s="40" t="s">
        <v>85</v>
      </c>
      <c r="K4271" s="11" t="b">
        <v>1</v>
      </c>
    </row>
    <row r="4272" spans="1:11" x14ac:dyDescent="0.2">
      <c r="A4272">
        <v>4386</v>
      </c>
      <c r="B4272" t="s">
        <v>18</v>
      </c>
      <c r="C4272" s="11" t="s">
        <v>50</v>
      </c>
      <c r="D4272" t="s">
        <v>3990</v>
      </c>
      <c r="E4272">
        <v>11.89</v>
      </c>
      <c r="F4272" t="str">
        <f t="shared" si="132"/>
        <v/>
      </c>
      <c r="G4272" t="str">
        <f t="shared" si="133"/>
        <v/>
      </c>
      <c r="H4272">
        <v>1996</v>
      </c>
      <c r="I4272"/>
      <c r="J4272" s="40" t="s">
        <v>85</v>
      </c>
      <c r="K4272" s="11" t="b">
        <v>0</v>
      </c>
    </row>
    <row r="4273" spans="1:11" x14ac:dyDescent="0.2">
      <c r="A4273">
        <v>4387</v>
      </c>
      <c r="B4273" t="s">
        <v>18</v>
      </c>
      <c r="C4273" s="11" t="s">
        <v>41</v>
      </c>
      <c r="D4273" t="s">
        <v>3991</v>
      </c>
      <c r="E4273">
        <v>16.96</v>
      </c>
      <c r="F4273" t="str">
        <f t="shared" si="132"/>
        <v/>
      </c>
      <c r="G4273" t="str">
        <f t="shared" si="133"/>
        <v/>
      </c>
      <c r="H4273">
        <v>1961</v>
      </c>
      <c r="I4273"/>
      <c r="J4273" s="40" t="s">
        <v>85</v>
      </c>
      <c r="K4273" s="11" t="b">
        <v>0</v>
      </c>
    </row>
    <row r="4274" spans="1:11" x14ac:dyDescent="0.2">
      <c r="A4274">
        <v>4388</v>
      </c>
      <c r="B4274" t="s">
        <v>65</v>
      </c>
      <c r="C4274" s="11" t="s">
        <v>52</v>
      </c>
      <c r="D4274" t="s">
        <v>3992</v>
      </c>
      <c r="E4274">
        <v>19.75</v>
      </c>
      <c r="F4274" t="str">
        <f t="shared" si="132"/>
        <v/>
      </c>
      <c r="G4274" t="str">
        <f t="shared" si="133"/>
        <v/>
      </c>
      <c r="H4274">
        <v>2004</v>
      </c>
      <c r="I4274"/>
      <c r="J4274" s="40" t="s">
        <v>85</v>
      </c>
      <c r="K4274" s="11" t="b">
        <v>1</v>
      </c>
    </row>
    <row r="4275" spans="1:11" x14ac:dyDescent="0.2">
      <c r="A4275">
        <v>4389</v>
      </c>
      <c r="B4275" t="s">
        <v>4</v>
      </c>
      <c r="C4275" s="11" t="s">
        <v>57</v>
      </c>
      <c r="D4275" t="s">
        <v>3993</v>
      </c>
      <c r="E4275">
        <v>1012.69999920577</v>
      </c>
      <c r="F4275" t="str">
        <f t="shared" si="132"/>
        <v/>
      </c>
      <c r="G4275" t="str">
        <f t="shared" si="133"/>
        <v/>
      </c>
      <c r="H4275">
        <v>1988</v>
      </c>
      <c r="I4275"/>
      <c r="J4275" s="40">
        <v>0.33</v>
      </c>
      <c r="K4275" s="11" t="b">
        <v>0</v>
      </c>
    </row>
    <row r="4276" spans="1:11" x14ac:dyDescent="0.2">
      <c r="A4276">
        <v>4390</v>
      </c>
      <c r="B4276" t="s">
        <v>65</v>
      </c>
      <c r="C4276" s="11" t="s">
        <v>51</v>
      </c>
      <c r="D4276" t="s">
        <v>3994</v>
      </c>
      <c r="E4276">
        <v>12.04</v>
      </c>
      <c r="F4276" t="str">
        <f t="shared" si="132"/>
        <v/>
      </c>
      <c r="G4276" t="str">
        <f t="shared" si="133"/>
        <v/>
      </c>
      <c r="H4276">
        <v>1990</v>
      </c>
      <c r="I4276"/>
      <c r="J4276" s="40" t="s">
        <v>85</v>
      </c>
      <c r="K4276" s="11" t="b">
        <v>1</v>
      </c>
    </row>
    <row r="4277" spans="1:11" x14ac:dyDescent="0.2">
      <c r="A4277">
        <v>4391</v>
      </c>
      <c r="B4277" t="s">
        <v>6</v>
      </c>
      <c r="C4277" s="11" t="s">
        <v>45</v>
      </c>
      <c r="D4277" t="s">
        <v>3995</v>
      </c>
      <c r="E4277">
        <v>13.484999995678701</v>
      </c>
      <c r="F4277" t="str">
        <f t="shared" si="132"/>
        <v/>
      </c>
      <c r="G4277" t="str">
        <f t="shared" si="133"/>
        <v/>
      </c>
      <c r="H4277">
        <v>1952</v>
      </c>
      <c r="I4277"/>
      <c r="J4277" s="40">
        <v>0.30199999999999999</v>
      </c>
      <c r="K4277" s="11" t="b">
        <v>1</v>
      </c>
    </row>
    <row r="4278" spans="1:11" x14ac:dyDescent="0.2">
      <c r="A4278">
        <v>4392</v>
      </c>
      <c r="B4278" t="s">
        <v>8</v>
      </c>
      <c r="C4278" s="11" t="s">
        <v>45</v>
      </c>
      <c r="D4278" t="s">
        <v>3996</v>
      </c>
      <c r="E4278">
        <v>68.600000031292396</v>
      </c>
      <c r="F4278" t="str">
        <f t="shared" si="132"/>
        <v/>
      </c>
      <c r="G4278" t="str">
        <f t="shared" si="133"/>
        <v/>
      </c>
      <c r="H4278">
        <v>1999</v>
      </c>
      <c r="I4278"/>
      <c r="J4278" s="40">
        <v>0.37439999999999996</v>
      </c>
      <c r="K4278" s="11" t="b">
        <v>1</v>
      </c>
    </row>
    <row r="4279" spans="1:11" x14ac:dyDescent="0.2">
      <c r="A4279">
        <v>4393</v>
      </c>
      <c r="B4279" t="s">
        <v>18</v>
      </c>
      <c r="C4279" s="11" t="s">
        <v>35</v>
      </c>
      <c r="D4279" t="s">
        <v>3997</v>
      </c>
      <c r="E4279">
        <v>130</v>
      </c>
      <c r="F4279" t="str">
        <f t="shared" si="132"/>
        <v/>
      </c>
      <c r="G4279" t="str">
        <f t="shared" si="133"/>
        <v/>
      </c>
      <c r="H4279">
        <v>1969</v>
      </c>
      <c r="I4279"/>
      <c r="J4279" s="40" t="s">
        <v>85</v>
      </c>
      <c r="K4279" s="11" t="b">
        <v>0</v>
      </c>
    </row>
    <row r="4280" spans="1:11" x14ac:dyDescent="0.2">
      <c r="A4280">
        <v>4394</v>
      </c>
      <c r="B4280" t="s">
        <v>9</v>
      </c>
      <c r="C4280" s="11" t="s">
        <v>35</v>
      </c>
      <c r="D4280" t="s">
        <v>3998</v>
      </c>
      <c r="E4280">
        <v>63.994000029191398</v>
      </c>
      <c r="F4280" t="str">
        <f t="shared" si="132"/>
        <v/>
      </c>
      <c r="G4280" t="str">
        <f t="shared" si="133"/>
        <v/>
      </c>
      <c r="H4280">
        <v>1981</v>
      </c>
      <c r="I4280"/>
      <c r="J4280" s="40">
        <v>0.3276</v>
      </c>
      <c r="K4280" s="11" t="b">
        <v>0</v>
      </c>
    </row>
    <row r="4281" spans="1:11" x14ac:dyDescent="0.2">
      <c r="A4281">
        <v>4395</v>
      </c>
      <c r="B4281" t="s">
        <v>18</v>
      </c>
      <c r="C4281" s="11" t="s">
        <v>44</v>
      </c>
      <c r="D4281" t="s">
        <v>3999</v>
      </c>
      <c r="E4281">
        <v>23</v>
      </c>
      <c r="F4281" t="str">
        <f t="shared" si="132"/>
        <v/>
      </c>
      <c r="G4281" t="str">
        <f t="shared" si="133"/>
        <v/>
      </c>
      <c r="H4281">
        <v>1958</v>
      </c>
      <c r="I4281"/>
      <c r="J4281" s="40" t="s">
        <v>85</v>
      </c>
      <c r="K4281" s="11" t="b">
        <v>0</v>
      </c>
    </row>
    <row r="4282" spans="1:11" x14ac:dyDescent="0.2">
      <c r="A4282">
        <v>4396</v>
      </c>
      <c r="B4282" t="s">
        <v>10</v>
      </c>
      <c r="C4282" s="11" t="s">
        <v>44</v>
      </c>
      <c r="D4282" t="s">
        <v>3999</v>
      </c>
      <c r="E4282">
        <v>37</v>
      </c>
      <c r="F4282">
        <f t="shared" si="132"/>
        <v>37</v>
      </c>
      <c r="G4282">
        <f t="shared" si="133"/>
        <v>296</v>
      </c>
      <c r="H4282">
        <v>1982</v>
      </c>
      <c r="I4282"/>
      <c r="J4282" s="40" t="s">
        <v>85</v>
      </c>
      <c r="K4282" s="11" t="b">
        <v>0</v>
      </c>
    </row>
    <row r="4283" spans="1:11" x14ac:dyDescent="0.2">
      <c r="A4283">
        <v>4397</v>
      </c>
      <c r="B4283" t="s">
        <v>66</v>
      </c>
      <c r="C4283" s="11" t="s">
        <v>43</v>
      </c>
      <c r="D4283" t="s">
        <v>4000</v>
      </c>
      <c r="E4283">
        <v>13.0560000121593</v>
      </c>
      <c r="F4283" t="str">
        <f t="shared" si="132"/>
        <v/>
      </c>
      <c r="G4283" t="str">
        <f t="shared" si="133"/>
        <v/>
      </c>
      <c r="H4283">
        <v>1969</v>
      </c>
      <c r="I4283"/>
      <c r="J4283" s="40">
        <v>0.3661875</v>
      </c>
      <c r="K4283" s="11" t="b">
        <v>0</v>
      </c>
    </row>
    <row r="4284" spans="1:11" x14ac:dyDescent="0.2">
      <c r="A4284">
        <v>4398</v>
      </c>
      <c r="B4284" t="s">
        <v>18</v>
      </c>
      <c r="C4284" s="11" t="s">
        <v>44</v>
      </c>
      <c r="D4284" t="s">
        <v>4001</v>
      </c>
      <c r="E4284">
        <v>11.1</v>
      </c>
      <c r="F4284" t="str">
        <f t="shared" si="132"/>
        <v/>
      </c>
      <c r="G4284" t="str">
        <f t="shared" si="133"/>
        <v/>
      </c>
      <c r="H4284">
        <v>1958</v>
      </c>
      <c r="I4284"/>
      <c r="J4284" s="40" t="s">
        <v>85</v>
      </c>
      <c r="K4284" s="11" t="b">
        <v>0</v>
      </c>
    </row>
    <row r="4285" spans="1:11" x14ac:dyDescent="0.2">
      <c r="A4285">
        <v>4399</v>
      </c>
      <c r="B4285" t="s">
        <v>18</v>
      </c>
      <c r="C4285" s="11" t="s">
        <v>37</v>
      </c>
      <c r="D4285" t="s">
        <v>4002</v>
      </c>
      <c r="E4285">
        <v>110</v>
      </c>
      <c r="F4285" t="str">
        <f t="shared" si="132"/>
        <v/>
      </c>
      <c r="G4285" t="str">
        <f t="shared" si="133"/>
        <v/>
      </c>
      <c r="H4285">
        <v>1961</v>
      </c>
      <c r="I4285"/>
      <c r="J4285" s="40" t="s">
        <v>85</v>
      </c>
      <c r="K4285" s="11" t="b">
        <v>0</v>
      </c>
    </row>
    <row r="4286" spans="1:11" x14ac:dyDescent="0.2">
      <c r="A4286">
        <v>4400</v>
      </c>
      <c r="B4286" t="s">
        <v>18</v>
      </c>
      <c r="C4286" s="11" t="s">
        <v>44</v>
      </c>
      <c r="D4286" t="s">
        <v>4003</v>
      </c>
      <c r="E4286">
        <v>32</v>
      </c>
      <c r="F4286" t="str">
        <f t="shared" si="132"/>
        <v/>
      </c>
      <c r="G4286" t="str">
        <f t="shared" si="133"/>
        <v/>
      </c>
      <c r="H4286">
        <v>1950</v>
      </c>
      <c r="I4286"/>
      <c r="J4286" s="40" t="s">
        <v>85</v>
      </c>
      <c r="K4286" s="11" t="b">
        <v>0</v>
      </c>
    </row>
    <row r="4287" spans="1:11" x14ac:dyDescent="0.2">
      <c r="A4287">
        <v>4401</v>
      </c>
      <c r="B4287" t="s">
        <v>18</v>
      </c>
      <c r="C4287" s="11" t="s">
        <v>34</v>
      </c>
      <c r="D4287" t="s">
        <v>4004</v>
      </c>
      <c r="E4287">
        <v>34</v>
      </c>
      <c r="F4287" t="str">
        <f t="shared" si="132"/>
        <v/>
      </c>
      <c r="G4287" t="str">
        <f t="shared" si="133"/>
        <v/>
      </c>
      <c r="H4287">
        <v>1935</v>
      </c>
      <c r="I4287"/>
      <c r="J4287" s="40" t="s">
        <v>85</v>
      </c>
      <c r="K4287" s="11" t="b">
        <v>0</v>
      </c>
    </row>
    <row r="4288" spans="1:11" x14ac:dyDescent="0.2">
      <c r="A4288">
        <v>4402</v>
      </c>
      <c r="B4288" t="s">
        <v>9</v>
      </c>
      <c r="C4288" s="11" t="s">
        <v>60</v>
      </c>
      <c r="D4288" t="s">
        <v>4005</v>
      </c>
      <c r="E4288">
        <v>195.216000089049</v>
      </c>
      <c r="F4288" t="str">
        <f t="shared" si="132"/>
        <v/>
      </c>
      <c r="G4288" t="str">
        <f t="shared" si="133"/>
        <v/>
      </c>
      <c r="H4288">
        <v>1973</v>
      </c>
      <c r="I4288"/>
      <c r="J4288" s="40">
        <v>0.30680000000000002</v>
      </c>
      <c r="K4288" s="11" t="b">
        <v>0</v>
      </c>
    </row>
    <row r="4289" spans="1:11" x14ac:dyDescent="0.2">
      <c r="A4289">
        <v>4403</v>
      </c>
      <c r="B4289" t="s">
        <v>8</v>
      </c>
      <c r="C4289" s="11" t="s">
        <v>34</v>
      </c>
      <c r="D4289" t="s">
        <v>4006</v>
      </c>
      <c r="E4289">
        <v>14.210000006482</v>
      </c>
      <c r="F4289" t="str">
        <f t="shared" si="132"/>
        <v/>
      </c>
      <c r="G4289" t="str">
        <f t="shared" si="133"/>
        <v/>
      </c>
      <c r="H4289">
        <v>1992</v>
      </c>
      <c r="I4289"/>
      <c r="J4289" s="40">
        <v>0.35619999999999996</v>
      </c>
      <c r="K4289" s="11" t="b">
        <v>1</v>
      </c>
    </row>
    <row r="4290" spans="1:11" x14ac:dyDescent="0.2">
      <c r="A4290">
        <v>4404</v>
      </c>
      <c r="B4290" t="s">
        <v>18</v>
      </c>
      <c r="C4290" s="11" t="s">
        <v>35</v>
      </c>
      <c r="D4290" t="s">
        <v>4007</v>
      </c>
      <c r="E4290">
        <v>25.7</v>
      </c>
      <c r="F4290" t="str">
        <f t="shared" ref="F4290:F4353" si="134">IF(B4290="PSP",E4290,"")</f>
        <v/>
      </c>
      <c r="G4290" t="str">
        <f t="shared" ref="G4290:G4353" si="135">IF(B4290="PSP",E4290*8,"")</f>
        <v/>
      </c>
      <c r="H4290">
        <v>1962</v>
      </c>
      <c r="I4290"/>
      <c r="J4290" s="40" t="s">
        <v>85</v>
      </c>
      <c r="K4290" s="11" t="b">
        <v>0</v>
      </c>
    </row>
    <row r="4291" spans="1:11" x14ac:dyDescent="0.2">
      <c r="A4291">
        <v>4405</v>
      </c>
      <c r="B4291" t="s">
        <v>18</v>
      </c>
      <c r="C4291" s="11" t="s">
        <v>35</v>
      </c>
      <c r="D4291" t="s">
        <v>4008</v>
      </c>
      <c r="E4291">
        <v>116</v>
      </c>
      <c r="F4291" t="str">
        <f t="shared" si="134"/>
        <v/>
      </c>
      <c r="G4291" t="str">
        <f t="shared" si="135"/>
        <v/>
      </c>
      <c r="H4291">
        <v>1962</v>
      </c>
      <c r="I4291"/>
      <c r="J4291" s="40" t="s">
        <v>85</v>
      </c>
      <c r="K4291" s="11" t="b">
        <v>0</v>
      </c>
    </row>
    <row r="4292" spans="1:11" x14ac:dyDescent="0.2">
      <c r="A4292">
        <v>4406</v>
      </c>
      <c r="B4292" t="s">
        <v>7</v>
      </c>
      <c r="C4292" s="11" t="s">
        <v>52</v>
      </c>
      <c r="D4292" t="s">
        <v>4009</v>
      </c>
      <c r="E4292">
        <v>823.68000076711201</v>
      </c>
      <c r="F4292" t="str">
        <f t="shared" si="134"/>
        <v/>
      </c>
      <c r="G4292" t="str">
        <f t="shared" si="135"/>
        <v/>
      </c>
      <c r="H4292">
        <v>2008</v>
      </c>
      <c r="I4292"/>
      <c r="J4292" s="40">
        <v>0.58666666666666667</v>
      </c>
      <c r="K4292" s="11" t="b">
        <v>0</v>
      </c>
    </row>
    <row r="4293" spans="1:11" x14ac:dyDescent="0.2">
      <c r="A4293">
        <v>4407</v>
      </c>
      <c r="B4293" t="s">
        <v>67</v>
      </c>
      <c r="C4293" s="11" t="s">
        <v>52</v>
      </c>
      <c r="D4293" t="s">
        <v>4009</v>
      </c>
      <c r="E4293">
        <v>873.60000081360295</v>
      </c>
      <c r="F4293" t="str">
        <f t="shared" si="134"/>
        <v/>
      </c>
      <c r="G4293" t="str">
        <f t="shared" si="135"/>
        <v/>
      </c>
      <c r="H4293">
        <v>1967</v>
      </c>
      <c r="I4293"/>
      <c r="J4293" s="40">
        <v>0.35981250000000004</v>
      </c>
      <c r="K4293" s="11" t="b">
        <v>0</v>
      </c>
    </row>
    <row r="4294" spans="1:11" x14ac:dyDescent="0.2">
      <c r="A4294">
        <v>4408</v>
      </c>
      <c r="B4294" t="s">
        <v>5</v>
      </c>
      <c r="C4294" s="11" t="s">
        <v>49</v>
      </c>
      <c r="D4294" t="s">
        <v>4010</v>
      </c>
      <c r="E4294">
        <v>2125.2000041306001</v>
      </c>
      <c r="F4294" t="str">
        <f t="shared" si="134"/>
        <v/>
      </c>
      <c r="G4294" t="str">
        <f t="shared" si="135"/>
        <v/>
      </c>
      <c r="H4294">
        <v>1978</v>
      </c>
      <c r="I4294"/>
      <c r="J4294" s="40">
        <v>0.374</v>
      </c>
      <c r="K4294" s="11" t="b">
        <v>0</v>
      </c>
    </row>
    <row r="4295" spans="1:11" x14ac:dyDescent="0.2">
      <c r="A4295">
        <v>4409</v>
      </c>
      <c r="B4295" t="s">
        <v>65</v>
      </c>
      <c r="C4295" s="11" t="s">
        <v>51</v>
      </c>
      <c r="D4295" t="s">
        <v>4011</v>
      </c>
      <c r="E4295">
        <v>12.9</v>
      </c>
      <c r="F4295" t="str">
        <f t="shared" si="134"/>
        <v/>
      </c>
      <c r="G4295" t="str">
        <f t="shared" si="135"/>
        <v/>
      </c>
      <c r="H4295">
        <v>1970</v>
      </c>
      <c r="I4295"/>
      <c r="J4295" s="40" t="s">
        <v>85</v>
      </c>
      <c r="K4295" s="11" t="b">
        <v>0</v>
      </c>
    </row>
    <row r="4296" spans="1:11" x14ac:dyDescent="0.2">
      <c r="A4296">
        <v>4410</v>
      </c>
      <c r="B4296" t="s">
        <v>18</v>
      </c>
      <c r="C4296" s="11" t="s">
        <v>37</v>
      </c>
      <c r="D4296" t="s">
        <v>4012</v>
      </c>
      <c r="E4296">
        <v>18</v>
      </c>
      <c r="F4296" t="str">
        <f t="shared" si="134"/>
        <v/>
      </c>
      <c r="G4296" t="str">
        <f t="shared" si="135"/>
        <v/>
      </c>
      <c r="H4296">
        <v>1962</v>
      </c>
      <c r="I4296"/>
      <c r="J4296" s="40" t="s">
        <v>85</v>
      </c>
      <c r="K4296" s="11" t="b">
        <v>0</v>
      </c>
    </row>
    <row r="4297" spans="1:11" x14ac:dyDescent="0.2">
      <c r="A4297">
        <v>4411</v>
      </c>
      <c r="B4297" t="s">
        <v>10</v>
      </c>
      <c r="C4297" s="11" t="s">
        <v>39</v>
      </c>
      <c r="D4297" t="s">
        <v>4013</v>
      </c>
      <c r="E4297">
        <v>292</v>
      </c>
      <c r="F4297">
        <f t="shared" si="134"/>
        <v>292</v>
      </c>
      <c r="G4297">
        <f t="shared" si="135"/>
        <v>2336</v>
      </c>
      <c r="H4297">
        <v>1973</v>
      </c>
      <c r="I4297"/>
      <c r="J4297" s="40" t="s">
        <v>85</v>
      </c>
      <c r="K4297" s="11" t="b">
        <v>0</v>
      </c>
    </row>
    <row r="4298" spans="1:11" x14ac:dyDescent="0.2">
      <c r="A4298">
        <v>4412</v>
      </c>
      <c r="B4298" t="s">
        <v>18</v>
      </c>
      <c r="C4298" s="11" t="s">
        <v>49</v>
      </c>
      <c r="D4298" t="s">
        <v>4014</v>
      </c>
      <c r="E4298">
        <v>70</v>
      </c>
      <c r="F4298" t="str">
        <f t="shared" si="134"/>
        <v/>
      </c>
      <c r="G4298" t="str">
        <f t="shared" si="135"/>
        <v/>
      </c>
      <c r="H4298">
        <v>1982</v>
      </c>
      <c r="I4298"/>
      <c r="J4298" s="40" t="s">
        <v>85</v>
      </c>
      <c r="K4298" s="11" t="b">
        <v>0</v>
      </c>
    </row>
    <row r="4299" spans="1:11" x14ac:dyDescent="0.2">
      <c r="A4299">
        <v>4413</v>
      </c>
      <c r="B4299" t="s">
        <v>9</v>
      </c>
      <c r="C4299" s="11" t="s">
        <v>43</v>
      </c>
      <c r="D4299" t="s">
        <v>4015</v>
      </c>
      <c r="E4299">
        <v>19.6000000089407</v>
      </c>
      <c r="F4299" t="str">
        <f t="shared" si="134"/>
        <v/>
      </c>
      <c r="G4299" t="str">
        <f t="shared" si="135"/>
        <v/>
      </c>
      <c r="H4299">
        <v>1971</v>
      </c>
      <c r="I4299"/>
      <c r="J4299" s="40">
        <v>0.30159999999999998</v>
      </c>
      <c r="K4299" s="11" t="b">
        <v>0</v>
      </c>
    </row>
    <row r="4300" spans="1:11" x14ac:dyDescent="0.2">
      <c r="A4300">
        <v>4414</v>
      </c>
      <c r="B4300" t="s">
        <v>5</v>
      </c>
      <c r="C4300" s="11" t="s">
        <v>40</v>
      </c>
      <c r="D4300" t="s">
        <v>4016</v>
      </c>
      <c r="E4300">
        <v>1752.60000340641</v>
      </c>
      <c r="F4300" t="str">
        <f t="shared" si="134"/>
        <v/>
      </c>
      <c r="G4300" t="str">
        <f t="shared" si="135"/>
        <v/>
      </c>
      <c r="H4300">
        <v>1963</v>
      </c>
      <c r="I4300"/>
      <c r="J4300" s="40">
        <v>0.32899999999999996</v>
      </c>
      <c r="K4300" s="11" t="b">
        <v>1</v>
      </c>
    </row>
    <row r="4301" spans="1:11" x14ac:dyDescent="0.2">
      <c r="A4301">
        <v>4415</v>
      </c>
      <c r="B4301" t="s">
        <v>18</v>
      </c>
      <c r="C4301" s="11" t="s">
        <v>51</v>
      </c>
      <c r="D4301" t="s">
        <v>4017</v>
      </c>
      <c r="E4301">
        <v>24</v>
      </c>
      <c r="F4301" t="str">
        <f t="shared" si="134"/>
        <v/>
      </c>
      <c r="G4301" t="str">
        <f t="shared" si="135"/>
        <v/>
      </c>
      <c r="H4301">
        <v>1954</v>
      </c>
      <c r="I4301"/>
      <c r="J4301" s="40" t="s">
        <v>85</v>
      </c>
      <c r="K4301" s="11" t="b">
        <v>0</v>
      </c>
    </row>
    <row r="4302" spans="1:11" x14ac:dyDescent="0.2">
      <c r="A4302">
        <v>4416</v>
      </c>
      <c r="B4302" t="s">
        <v>5</v>
      </c>
      <c r="C4302" s="11" t="s">
        <v>45</v>
      </c>
      <c r="D4302" t="s">
        <v>4018</v>
      </c>
      <c r="E4302">
        <v>736.00000143051102</v>
      </c>
      <c r="F4302" t="str">
        <f t="shared" si="134"/>
        <v/>
      </c>
      <c r="G4302" t="str">
        <f t="shared" si="135"/>
        <v/>
      </c>
      <c r="H4302">
        <v>1974</v>
      </c>
      <c r="I4302"/>
      <c r="J4302" s="40">
        <v>0.36200000000000004</v>
      </c>
      <c r="K4302" s="11" t="b">
        <v>1</v>
      </c>
    </row>
    <row r="4303" spans="1:11" x14ac:dyDescent="0.2">
      <c r="A4303">
        <v>4417</v>
      </c>
      <c r="B4303" t="s">
        <v>18</v>
      </c>
      <c r="C4303" s="11" t="s">
        <v>35</v>
      </c>
      <c r="D4303" t="s">
        <v>4019</v>
      </c>
      <c r="E4303">
        <v>60</v>
      </c>
      <c r="F4303" t="str">
        <f t="shared" si="134"/>
        <v/>
      </c>
      <c r="G4303" t="str">
        <f t="shared" si="135"/>
        <v/>
      </c>
      <c r="H4303">
        <v>1961</v>
      </c>
      <c r="I4303"/>
      <c r="J4303" s="40" t="s">
        <v>85</v>
      </c>
      <c r="K4303" s="11" t="b">
        <v>0</v>
      </c>
    </row>
    <row r="4304" spans="1:11" x14ac:dyDescent="0.2">
      <c r="A4304">
        <v>4418</v>
      </c>
      <c r="B4304" t="s">
        <v>5</v>
      </c>
      <c r="C4304" s="11" t="s">
        <v>56</v>
      </c>
      <c r="D4304" t="s">
        <v>4020</v>
      </c>
      <c r="E4304">
        <v>460.00000089407001</v>
      </c>
      <c r="F4304" t="str">
        <f t="shared" si="134"/>
        <v/>
      </c>
      <c r="G4304" t="str">
        <f t="shared" si="135"/>
        <v/>
      </c>
      <c r="H4304">
        <v>1966</v>
      </c>
      <c r="I4304"/>
      <c r="J4304" s="40">
        <v>0.33799999999999997</v>
      </c>
      <c r="K4304" s="11" t="b">
        <v>1</v>
      </c>
    </row>
    <row r="4305" spans="1:11" x14ac:dyDescent="0.2">
      <c r="A4305">
        <v>4419</v>
      </c>
      <c r="B4305" t="s">
        <v>7</v>
      </c>
      <c r="C4305" s="11" t="s">
        <v>48</v>
      </c>
      <c r="D4305" t="s">
        <v>4021</v>
      </c>
      <c r="E4305">
        <v>34.560000032186501</v>
      </c>
      <c r="F4305" t="str">
        <f t="shared" si="134"/>
        <v/>
      </c>
      <c r="G4305" t="str">
        <f t="shared" si="135"/>
        <v/>
      </c>
      <c r="H4305">
        <v>2004</v>
      </c>
      <c r="I4305"/>
      <c r="J4305" s="40">
        <v>0.56000000000000005</v>
      </c>
      <c r="K4305" s="11" t="b">
        <v>0</v>
      </c>
    </row>
    <row r="4306" spans="1:11" x14ac:dyDescent="0.2">
      <c r="A4306">
        <v>4420</v>
      </c>
      <c r="B4306" t="s">
        <v>18</v>
      </c>
      <c r="C4306" s="11" t="s">
        <v>35</v>
      </c>
      <c r="D4306" t="s">
        <v>4022</v>
      </c>
      <c r="E4306">
        <v>42</v>
      </c>
      <c r="F4306" t="str">
        <f t="shared" si="134"/>
        <v/>
      </c>
      <c r="G4306" t="str">
        <f t="shared" si="135"/>
        <v/>
      </c>
      <c r="H4306">
        <v>1964</v>
      </c>
      <c r="I4306"/>
      <c r="J4306" s="40" t="s">
        <v>85</v>
      </c>
      <c r="K4306" s="11" t="b">
        <v>0</v>
      </c>
    </row>
    <row r="4307" spans="1:11" x14ac:dyDescent="0.2">
      <c r="A4307">
        <v>4421</v>
      </c>
      <c r="B4307" t="s">
        <v>6</v>
      </c>
      <c r="C4307" s="11" t="s">
        <v>40</v>
      </c>
      <c r="D4307" t="s">
        <v>4023</v>
      </c>
      <c r="E4307">
        <v>37.199999988079099</v>
      </c>
      <c r="F4307" t="str">
        <f t="shared" si="134"/>
        <v/>
      </c>
      <c r="G4307" t="str">
        <f t="shared" si="135"/>
        <v/>
      </c>
      <c r="H4307">
        <v>2002</v>
      </c>
      <c r="I4307"/>
      <c r="J4307" s="40">
        <v>0.46137500000000004</v>
      </c>
      <c r="K4307" s="11" t="b">
        <v>1</v>
      </c>
    </row>
    <row r="4308" spans="1:11" x14ac:dyDescent="0.2">
      <c r="A4308">
        <v>4422</v>
      </c>
      <c r="B4308" t="s">
        <v>7</v>
      </c>
      <c r="C4308" s="11" t="s">
        <v>39</v>
      </c>
      <c r="D4308" t="s">
        <v>4024</v>
      </c>
      <c r="E4308">
        <v>387.84000036120398</v>
      </c>
      <c r="F4308" t="str">
        <f t="shared" si="134"/>
        <v/>
      </c>
      <c r="G4308" t="str">
        <f t="shared" si="135"/>
        <v/>
      </c>
      <c r="H4308">
        <v>2006</v>
      </c>
      <c r="I4308"/>
      <c r="J4308" s="40">
        <v>0.57333333333333325</v>
      </c>
      <c r="K4308" s="11" t="b">
        <v>0</v>
      </c>
    </row>
    <row r="4309" spans="1:11" x14ac:dyDescent="0.2">
      <c r="A4309">
        <v>4423</v>
      </c>
      <c r="B4309" t="s">
        <v>65</v>
      </c>
      <c r="C4309" s="11" t="s">
        <v>34</v>
      </c>
      <c r="D4309" t="s">
        <v>4025</v>
      </c>
      <c r="E4309">
        <v>28</v>
      </c>
      <c r="F4309" t="str">
        <f t="shared" si="134"/>
        <v/>
      </c>
      <c r="G4309" t="str">
        <f t="shared" si="135"/>
        <v/>
      </c>
      <c r="H4309">
        <v>1996</v>
      </c>
      <c r="I4309"/>
      <c r="J4309" s="40" t="s">
        <v>85</v>
      </c>
      <c r="K4309" s="11" t="b">
        <v>0</v>
      </c>
    </row>
    <row r="4310" spans="1:11" x14ac:dyDescent="0.2">
      <c r="A4310">
        <v>4424</v>
      </c>
      <c r="B4310" t="s">
        <v>18</v>
      </c>
      <c r="C4310" s="11" t="s">
        <v>35</v>
      </c>
      <c r="D4310" t="s">
        <v>4026</v>
      </c>
      <c r="E4310">
        <v>180</v>
      </c>
      <c r="F4310" t="str">
        <f t="shared" si="134"/>
        <v/>
      </c>
      <c r="G4310" t="str">
        <f t="shared" si="135"/>
        <v/>
      </c>
      <c r="H4310">
        <v>1967</v>
      </c>
      <c r="I4310"/>
      <c r="J4310" s="40" t="s">
        <v>85</v>
      </c>
      <c r="K4310" s="11" t="b">
        <v>0</v>
      </c>
    </row>
    <row r="4311" spans="1:11" x14ac:dyDescent="0.2">
      <c r="A4311">
        <v>4425</v>
      </c>
      <c r="B4311" t="s">
        <v>9</v>
      </c>
      <c r="C4311" s="11" t="s">
        <v>34</v>
      </c>
      <c r="D4311" t="s">
        <v>4027</v>
      </c>
      <c r="E4311">
        <v>11.7600000053644</v>
      </c>
      <c r="F4311" t="str">
        <f t="shared" si="134"/>
        <v/>
      </c>
      <c r="G4311" t="str">
        <f t="shared" si="135"/>
        <v/>
      </c>
      <c r="H4311">
        <v>2002</v>
      </c>
      <c r="I4311"/>
      <c r="J4311" s="40">
        <v>0.38219999999999998</v>
      </c>
      <c r="K4311" s="11" t="b">
        <v>0</v>
      </c>
    </row>
    <row r="4312" spans="1:11" x14ac:dyDescent="0.2">
      <c r="A4312">
        <v>4426</v>
      </c>
      <c r="B4312" t="s">
        <v>66</v>
      </c>
      <c r="C4312" s="11" t="s">
        <v>41</v>
      </c>
      <c r="D4312" t="s">
        <v>4028</v>
      </c>
      <c r="E4312">
        <v>9.7920000091195103</v>
      </c>
      <c r="F4312" t="str">
        <f t="shared" si="134"/>
        <v/>
      </c>
      <c r="G4312" t="str">
        <f t="shared" si="135"/>
        <v/>
      </c>
      <c r="H4312">
        <v>1969</v>
      </c>
      <c r="I4312"/>
      <c r="J4312" s="40">
        <v>0.3661875</v>
      </c>
      <c r="K4312" s="11" t="b">
        <v>0</v>
      </c>
    </row>
    <row r="4313" spans="1:11" x14ac:dyDescent="0.2">
      <c r="A4313">
        <v>4427</v>
      </c>
      <c r="B4313" t="s">
        <v>5</v>
      </c>
      <c r="C4313" s="11" t="s">
        <v>56</v>
      </c>
      <c r="D4313" t="s">
        <v>4029</v>
      </c>
      <c r="E4313">
        <v>276.00000053644197</v>
      </c>
      <c r="F4313" t="str">
        <f t="shared" si="134"/>
        <v/>
      </c>
      <c r="G4313" t="str">
        <f t="shared" si="135"/>
        <v/>
      </c>
      <c r="H4313">
        <v>1985</v>
      </c>
      <c r="I4313"/>
      <c r="J4313" s="40">
        <v>0.39500000000000002</v>
      </c>
      <c r="K4313" s="11" t="b">
        <v>0</v>
      </c>
    </row>
    <row r="4314" spans="1:11" x14ac:dyDescent="0.2">
      <c r="A4314">
        <v>4428</v>
      </c>
      <c r="B4314" t="s">
        <v>21</v>
      </c>
      <c r="C4314" s="11" t="s">
        <v>36</v>
      </c>
      <c r="D4314" t="s">
        <v>4030</v>
      </c>
      <c r="E4314">
        <v>105</v>
      </c>
      <c r="F4314" t="str">
        <f t="shared" si="134"/>
        <v/>
      </c>
      <c r="G4314" t="str">
        <f t="shared" si="135"/>
        <v/>
      </c>
      <c r="H4314">
        <v>1993</v>
      </c>
      <c r="I4314"/>
      <c r="J4314" s="40" t="s">
        <v>85</v>
      </c>
      <c r="K4314" s="11" t="b">
        <v>1</v>
      </c>
    </row>
    <row r="4315" spans="1:11" x14ac:dyDescent="0.2">
      <c r="A4315">
        <v>4429</v>
      </c>
      <c r="B4315" t="s">
        <v>8</v>
      </c>
      <c r="C4315" s="11" t="s">
        <v>48</v>
      </c>
      <c r="D4315" t="s">
        <v>4031</v>
      </c>
      <c r="E4315">
        <v>19.6098000089452</v>
      </c>
      <c r="F4315" t="str">
        <f t="shared" si="134"/>
        <v/>
      </c>
      <c r="G4315" t="str">
        <f t="shared" si="135"/>
        <v/>
      </c>
      <c r="H4315">
        <v>2005</v>
      </c>
      <c r="I4315"/>
      <c r="J4315" s="40">
        <v>0.39</v>
      </c>
      <c r="K4315" s="11" t="b">
        <v>1</v>
      </c>
    </row>
    <row r="4316" spans="1:11" x14ac:dyDescent="0.2">
      <c r="A4316">
        <v>4430</v>
      </c>
      <c r="B4316" t="s">
        <v>7</v>
      </c>
      <c r="C4316" s="11" t="s">
        <v>48</v>
      </c>
      <c r="D4316" t="s">
        <v>4032</v>
      </c>
      <c r="E4316">
        <v>103.68000009655999</v>
      </c>
      <c r="F4316" t="str">
        <f t="shared" si="134"/>
        <v/>
      </c>
      <c r="G4316" t="str">
        <f t="shared" si="135"/>
        <v/>
      </c>
      <c r="H4316">
        <v>2002</v>
      </c>
      <c r="I4316"/>
      <c r="J4316" s="40">
        <v>0.54666666666666663</v>
      </c>
      <c r="K4316" s="11" t="b">
        <v>0</v>
      </c>
    </row>
    <row r="4317" spans="1:11" x14ac:dyDescent="0.2">
      <c r="A4317">
        <v>4431</v>
      </c>
      <c r="B4317" t="s">
        <v>66</v>
      </c>
      <c r="C4317" s="11" t="s">
        <v>73</v>
      </c>
      <c r="D4317" t="s">
        <v>4033</v>
      </c>
      <c r="E4317">
        <v>10.5600000098348</v>
      </c>
      <c r="F4317" t="str">
        <f t="shared" si="134"/>
        <v/>
      </c>
      <c r="G4317" t="str">
        <f t="shared" si="135"/>
        <v/>
      </c>
      <c r="H4317">
        <v>1962</v>
      </c>
      <c r="I4317"/>
      <c r="J4317" s="40">
        <v>0.34387500000000004</v>
      </c>
      <c r="K4317" s="11" t="b">
        <v>1</v>
      </c>
    </row>
    <row r="4318" spans="1:11" x14ac:dyDescent="0.2">
      <c r="A4318">
        <v>4432</v>
      </c>
      <c r="B4318" t="s">
        <v>6</v>
      </c>
      <c r="C4318" s="11" t="s">
        <v>41</v>
      </c>
      <c r="D4318" t="s">
        <v>4034</v>
      </c>
      <c r="E4318">
        <v>14.554499995335901</v>
      </c>
      <c r="F4318" t="str">
        <f t="shared" si="134"/>
        <v/>
      </c>
      <c r="G4318" t="str">
        <f t="shared" si="135"/>
        <v/>
      </c>
      <c r="H4318">
        <v>1992</v>
      </c>
      <c r="I4318"/>
      <c r="J4318" s="40">
        <v>0.42950000000000005</v>
      </c>
      <c r="K4318" s="11" t="b">
        <v>1</v>
      </c>
    </row>
    <row r="4319" spans="1:11" x14ac:dyDescent="0.2">
      <c r="A4319">
        <v>4433</v>
      </c>
      <c r="B4319" t="s">
        <v>6</v>
      </c>
      <c r="C4319" s="11" t="s">
        <v>41</v>
      </c>
      <c r="D4319" t="s">
        <v>4034</v>
      </c>
      <c r="E4319">
        <v>10.313699996694901</v>
      </c>
      <c r="F4319" t="str">
        <f t="shared" si="134"/>
        <v/>
      </c>
      <c r="G4319" t="str">
        <f t="shared" si="135"/>
        <v/>
      </c>
      <c r="H4319">
        <v>1950</v>
      </c>
      <c r="I4319"/>
      <c r="J4319" s="40">
        <v>0.29562500000000003</v>
      </c>
      <c r="K4319" s="11" t="b">
        <v>0</v>
      </c>
    </row>
    <row r="4320" spans="1:11" x14ac:dyDescent="0.2">
      <c r="A4320">
        <v>4434</v>
      </c>
      <c r="B4320" t="s">
        <v>65</v>
      </c>
      <c r="C4320" s="11" t="s">
        <v>41</v>
      </c>
      <c r="D4320" t="s">
        <v>4035</v>
      </c>
      <c r="E4320">
        <v>10.4</v>
      </c>
      <c r="F4320" t="str">
        <f t="shared" si="134"/>
        <v/>
      </c>
      <c r="G4320" t="str">
        <f t="shared" si="135"/>
        <v/>
      </c>
      <c r="H4320">
        <v>1997</v>
      </c>
      <c r="I4320"/>
      <c r="J4320" s="40" t="s">
        <v>85</v>
      </c>
      <c r="K4320" s="11" t="b">
        <v>1</v>
      </c>
    </row>
    <row r="4321" spans="1:11" x14ac:dyDescent="0.2">
      <c r="A4321">
        <v>4435</v>
      </c>
      <c r="B4321" t="s">
        <v>66</v>
      </c>
      <c r="C4321" s="11" t="s">
        <v>50</v>
      </c>
      <c r="D4321" t="s">
        <v>4036</v>
      </c>
      <c r="E4321">
        <v>10.8000000100583</v>
      </c>
      <c r="F4321" t="str">
        <f t="shared" si="134"/>
        <v/>
      </c>
      <c r="G4321" t="str">
        <f t="shared" si="135"/>
        <v/>
      </c>
      <c r="H4321">
        <v>1982</v>
      </c>
      <c r="I4321"/>
      <c r="J4321" s="40">
        <v>0.40762500000000002</v>
      </c>
      <c r="K4321" s="11" t="b">
        <v>0</v>
      </c>
    </row>
    <row r="4322" spans="1:11" x14ac:dyDescent="0.2">
      <c r="A4322">
        <v>4436</v>
      </c>
      <c r="B4322" t="s">
        <v>7</v>
      </c>
      <c r="C4322" s="11" t="s">
        <v>41</v>
      </c>
      <c r="D4322" t="s">
        <v>4037</v>
      </c>
      <c r="E4322">
        <v>542.40000050514902</v>
      </c>
      <c r="F4322" t="str">
        <f t="shared" si="134"/>
        <v/>
      </c>
      <c r="G4322" t="str">
        <f t="shared" si="135"/>
        <v/>
      </c>
      <c r="H4322">
        <v>2007</v>
      </c>
      <c r="I4322"/>
      <c r="J4322" s="40">
        <v>0.57999999999999996</v>
      </c>
      <c r="K4322" s="11" t="b">
        <v>0</v>
      </c>
    </row>
    <row r="4323" spans="1:11" x14ac:dyDescent="0.2">
      <c r="A4323">
        <v>4437</v>
      </c>
      <c r="B4323" t="s">
        <v>18</v>
      </c>
      <c r="C4323" s="11" t="s">
        <v>35</v>
      </c>
      <c r="D4323" t="s">
        <v>4038</v>
      </c>
      <c r="E4323">
        <v>35</v>
      </c>
      <c r="F4323" t="str">
        <f t="shared" si="134"/>
        <v/>
      </c>
      <c r="G4323" t="str">
        <f t="shared" si="135"/>
        <v/>
      </c>
      <c r="H4323">
        <v>1985</v>
      </c>
      <c r="I4323"/>
      <c r="J4323" s="40" t="s">
        <v>85</v>
      </c>
      <c r="K4323" s="11" t="b">
        <v>0</v>
      </c>
    </row>
    <row r="4324" spans="1:11" x14ac:dyDescent="0.2">
      <c r="A4324">
        <v>4438</v>
      </c>
      <c r="B4324" t="s">
        <v>18</v>
      </c>
      <c r="C4324" s="11" t="s">
        <v>35</v>
      </c>
      <c r="D4324" t="s">
        <v>4039</v>
      </c>
      <c r="E4324">
        <v>17.649999999999999</v>
      </c>
      <c r="F4324" t="str">
        <f t="shared" si="134"/>
        <v/>
      </c>
      <c r="G4324" t="str">
        <f t="shared" si="135"/>
        <v/>
      </c>
      <c r="H4324">
        <v>1974</v>
      </c>
      <c r="I4324"/>
      <c r="J4324" s="40" t="s">
        <v>85</v>
      </c>
      <c r="K4324" s="11" t="b">
        <v>0</v>
      </c>
    </row>
    <row r="4325" spans="1:11" x14ac:dyDescent="0.2">
      <c r="A4325">
        <v>4439</v>
      </c>
      <c r="B4325" t="s">
        <v>18</v>
      </c>
      <c r="C4325" s="11" t="s">
        <v>35</v>
      </c>
      <c r="D4325" t="s">
        <v>4040</v>
      </c>
      <c r="E4325">
        <v>18.27</v>
      </c>
      <c r="F4325" t="str">
        <f t="shared" si="134"/>
        <v/>
      </c>
      <c r="G4325" t="str">
        <f t="shared" si="135"/>
        <v/>
      </c>
      <c r="H4325">
        <v>1987</v>
      </c>
      <c r="I4325"/>
      <c r="J4325" s="40" t="s">
        <v>85</v>
      </c>
      <c r="K4325" s="11" t="b">
        <v>0</v>
      </c>
    </row>
    <row r="4326" spans="1:11" x14ac:dyDescent="0.2">
      <c r="A4326">
        <v>4440</v>
      </c>
      <c r="B4326" t="s">
        <v>18</v>
      </c>
      <c r="C4326" s="11" t="s">
        <v>62</v>
      </c>
      <c r="D4326" t="s">
        <v>4041</v>
      </c>
      <c r="E4326">
        <v>26.8</v>
      </c>
      <c r="F4326" t="str">
        <f t="shared" si="134"/>
        <v/>
      </c>
      <c r="G4326" t="str">
        <f t="shared" si="135"/>
        <v/>
      </c>
      <c r="H4326">
        <v>1957</v>
      </c>
      <c r="I4326"/>
      <c r="J4326" s="40" t="s">
        <v>85</v>
      </c>
      <c r="K4326" s="11" t="b">
        <v>0</v>
      </c>
    </row>
    <row r="4327" spans="1:11" x14ac:dyDescent="0.2">
      <c r="A4327">
        <v>4441</v>
      </c>
      <c r="B4327" t="s">
        <v>18</v>
      </c>
      <c r="C4327" s="11" t="s">
        <v>37</v>
      </c>
      <c r="D4327" t="s">
        <v>4042</v>
      </c>
      <c r="E4327">
        <v>95</v>
      </c>
      <c r="F4327" t="str">
        <f t="shared" si="134"/>
        <v/>
      </c>
      <c r="G4327" t="str">
        <f t="shared" si="135"/>
        <v/>
      </c>
      <c r="H4327">
        <v>1957</v>
      </c>
      <c r="I4327"/>
      <c r="J4327" s="40" t="s">
        <v>85</v>
      </c>
      <c r="K4327" s="11" t="b">
        <v>0</v>
      </c>
    </row>
    <row r="4328" spans="1:11" x14ac:dyDescent="0.2">
      <c r="A4328">
        <v>4442</v>
      </c>
      <c r="B4328" t="s">
        <v>8</v>
      </c>
      <c r="C4328" s="11" t="s">
        <v>41</v>
      </c>
      <c r="D4328" t="s">
        <v>4043</v>
      </c>
      <c r="E4328">
        <v>58.800000026822097</v>
      </c>
      <c r="F4328" t="str">
        <f t="shared" si="134"/>
        <v/>
      </c>
      <c r="G4328" t="str">
        <f t="shared" si="135"/>
        <v/>
      </c>
      <c r="H4328">
        <v>1973</v>
      </c>
      <c r="I4328"/>
      <c r="J4328" s="40">
        <v>0.30680000000000002</v>
      </c>
      <c r="K4328" s="11" t="b">
        <v>0</v>
      </c>
    </row>
    <row r="4329" spans="1:11" x14ac:dyDescent="0.2">
      <c r="A4329">
        <v>4443</v>
      </c>
      <c r="B4329" t="s">
        <v>6</v>
      </c>
      <c r="C4329" s="11" t="s">
        <v>40</v>
      </c>
      <c r="D4329" t="s">
        <v>4044</v>
      </c>
      <c r="E4329">
        <v>11.624999996274701</v>
      </c>
      <c r="F4329" t="str">
        <f t="shared" si="134"/>
        <v/>
      </c>
      <c r="G4329" t="str">
        <f t="shared" si="135"/>
        <v/>
      </c>
      <c r="H4329">
        <v>1938</v>
      </c>
      <c r="I4329"/>
      <c r="J4329" s="40">
        <v>0.25737500000000002</v>
      </c>
      <c r="K4329" s="11" t="b">
        <v>0</v>
      </c>
    </row>
    <row r="4330" spans="1:11" x14ac:dyDescent="0.2">
      <c r="A4330">
        <v>4444</v>
      </c>
      <c r="B4330" t="s">
        <v>18</v>
      </c>
      <c r="C4330" s="11" t="s">
        <v>41</v>
      </c>
      <c r="D4330" t="s">
        <v>4045</v>
      </c>
      <c r="E4330">
        <v>12.96</v>
      </c>
      <c r="F4330" t="str">
        <f t="shared" si="134"/>
        <v/>
      </c>
      <c r="G4330" t="str">
        <f t="shared" si="135"/>
        <v/>
      </c>
      <c r="H4330">
        <v>1983</v>
      </c>
      <c r="I4330"/>
      <c r="J4330" s="40" t="s">
        <v>85</v>
      </c>
      <c r="K4330" s="11" t="b">
        <v>0</v>
      </c>
    </row>
    <row r="4331" spans="1:11" x14ac:dyDescent="0.2">
      <c r="A4331">
        <v>4445</v>
      </c>
      <c r="B4331" t="s">
        <v>18</v>
      </c>
      <c r="C4331" s="11" t="s">
        <v>50</v>
      </c>
      <c r="D4331" t="s">
        <v>4046</v>
      </c>
      <c r="E4331">
        <v>27.99</v>
      </c>
      <c r="F4331" t="str">
        <f t="shared" si="134"/>
        <v/>
      </c>
      <c r="G4331" t="str">
        <f t="shared" si="135"/>
        <v/>
      </c>
      <c r="H4331">
        <v>1965</v>
      </c>
      <c r="I4331"/>
      <c r="J4331" s="40" t="s">
        <v>85</v>
      </c>
      <c r="K4331" s="11" t="b">
        <v>0</v>
      </c>
    </row>
    <row r="4332" spans="1:11" x14ac:dyDescent="0.2">
      <c r="A4332">
        <v>4446</v>
      </c>
      <c r="B4332" t="s">
        <v>18</v>
      </c>
      <c r="C4332" s="11" t="s">
        <v>41</v>
      </c>
      <c r="D4332" t="s">
        <v>4047</v>
      </c>
      <c r="E4332">
        <v>14.1</v>
      </c>
      <c r="F4332" t="str">
        <f t="shared" si="134"/>
        <v/>
      </c>
      <c r="G4332" t="str">
        <f t="shared" si="135"/>
        <v/>
      </c>
      <c r="H4332">
        <v>1924</v>
      </c>
      <c r="I4332"/>
      <c r="J4332" s="40" t="s">
        <v>85</v>
      </c>
      <c r="K4332" s="11" t="b">
        <v>0</v>
      </c>
    </row>
    <row r="4333" spans="1:11" x14ac:dyDescent="0.2">
      <c r="A4333">
        <v>4447</v>
      </c>
      <c r="B4333" t="s">
        <v>18</v>
      </c>
      <c r="C4333" s="11" t="s">
        <v>37</v>
      </c>
      <c r="D4333" t="s">
        <v>4048</v>
      </c>
      <c r="E4333">
        <v>24</v>
      </c>
      <c r="F4333" t="str">
        <f t="shared" si="134"/>
        <v/>
      </c>
      <c r="G4333" t="str">
        <f t="shared" si="135"/>
        <v/>
      </c>
      <c r="H4333">
        <v>1917</v>
      </c>
      <c r="I4333"/>
      <c r="J4333" s="40" t="s">
        <v>85</v>
      </c>
      <c r="K4333" s="11" t="b">
        <v>0</v>
      </c>
    </row>
    <row r="4334" spans="1:11" x14ac:dyDescent="0.2">
      <c r="A4334">
        <v>4448</v>
      </c>
      <c r="B4334" t="s">
        <v>18</v>
      </c>
      <c r="C4334" s="11" t="s">
        <v>41</v>
      </c>
      <c r="D4334" t="s">
        <v>4049</v>
      </c>
      <c r="E4334">
        <v>43.1</v>
      </c>
      <c r="F4334" t="str">
        <f t="shared" si="134"/>
        <v/>
      </c>
      <c r="G4334" t="str">
        <f t="shared" si="135"/>
        <v/>
      </c>
      <c r="H4334">
        <v>1930</v>
      </c>
      <c r="I4334"/>
      <c r="J4334" s="40" t="s">
        <v>85</v>
      </c>
      <c r="K4334" s="11" t="b">
        <v>0</v>
      </c>
    </row>
    <row r="4335" spans="1:11" x14ac:dyDescent="0.2">
      <c r="A4335">
        <v>4449</v>
      </c>
      <c r="B4335" t="s">
        <v>21</v>
      </c>
      <c r="C4335" s="11" t="s">
        <v>37</v>
      </c>
      <c r="D4335" t="s">
        <v>4050</v>
      </c>
      <c r="E4335">
        <v>130</v>
      </c>
      <c r="F4335" t="str">
        <f t="shared" si="134"/>
        <v/>
      </c>
      <c r="G4335" t="str">
        <f t="shared" si="135"/>
        <v/>
      </c>
      <c r="H4335">
        <v>1973</v>
      </c>
      <c r="I4335"/>
      <c r="J4335" s="40" t="s">
        <v>85</v>
      </c>
      <c r="K4335" s="11" t="b">
        <v>1</v>
      </c>
    </row>
    <row r="4336" spans="1:11" x14ac:dyDescent="0.2">
      <c r="A4336">
        <v>4450</v>
      </c>
      <c r="B4336" t="s">
        <v>18</v>
      </c>
      <c r="C4336" s="11" t="s">
        <v>50</v>
      </c>
      <c r="D4336" t="s">
        <v>4051</v>
      </c>
      <c r="E4336">
        <v>16.5</v>
      </c>
      <c r="F4336" t="str">
        <f t="shared" si="134"/>
        <v/>
      </c>
      <c r="G4336" t="str">
        <f t="shared" si="135"/>
        <v/>
      </c>
      <c r="H4336">
        <v>1985</v>
      </c>
      <c r="I4336"/>
      <c r="J4336" s="40" t="s">
        <v>85</v>
      </c>
      <c r="K4336" s="11" t="b">
        <v>0</v>
      </c>
    </row>
    <row r="4337" spans="1:11" x14ac:dyDescent="0.2">
      <c r="A4337">
        <v>4451</v>
      </c>
      <c r="B4337" t="s">
        <v>18</v>
      </c>
      <c r="C4337" s="11" t="s">
        <v>41</v>
      </c>
      <c r="D4337" t="s">
        <v>4052</v>
      </c>
      <c r="E4337">
        <v>12</v>
      </c>
      <c r="F4337" t="str">
        <f t="shared" si="134"/>
        <v/>
      </c>
      <c r="G4337" t="str">
        <f t="shared" si="135"/>
        <v/>
      </c>
      <c r="H4337">
        <v>1967</v>
      </c>
      <c r="I4337"/>
      <c r="J4337" s="40" t="s">
        <v>85</v>
      </c>
      <c r="K4337" s="11" t="b">
        <v>0</v>
      </c>
    </row>
    <row r="4338" spans="1:11" x14ac:dyDescent="0.2">
      <c r="A4338">
        <v>4452</v>
      </c>
      <c r="B4338" t="s">
        <v>18</v>
      </c>
      <c r="C4338" s="11" t="s">
        <v>50</v>
      </c>
      <c r="D4338" t="s">
        <v>4053</v>
      </c>
      <c r="E4338">
        <v>25.7</v>
      </c>
      <c r="F4338" t="str">
        <f t="shared" si="134"/>
        <v/>
      </c>
      <c r="G4338" t="str">
        <f t="shared" si="135"/>
        <v/>
      </c>
      <c r="H4338">
        <v>1971</v>
      </c>
      <c r="I4338"/>
      <c r="J4338" s="40" t="s">
        <v>85</v>
      </c>
      <c r="K4338" s="11" t="b">
        <v>0</v>
      </c>
    </row>
    <row r="4339" spans="1:11" x14ac:dyDescent="0.2">
      <c r="A4339">
        <v>4453</v>
      </c>
      <c r="B4339" t="s">
        <v>6</v>
      </c>
      <c r="C4339" s="11" t="s">
        <v>34</v>
      </c>
      <c r="D4339" t="s">
        <v>4054</v>
      </c>
      <c r="E4339">
        <v>334.79999989271198</v>
      </c>
      <c r="F4339" t="str">
        <f t="shared" si="134"/>
        <v/>
      </c>
      <c r="G4339" t="str">
        <f t="shared" si="135"/>
        <v/>
      </c>
      <c r="H4339">
        <v>1961</v>
      </c>
      <c r="I4339"/>
      <c r="J4339" s="40">
        <v>0.33068750000000002</v>
      </c>
      <c r="K4339" s="11" t="b">
        <v>0</v>
      </c>
    </row>
    <row r="4340" spans="1:11" x14ac:dyDescent="0.2">
      <c r="A4340">
        <v>4454</v>
      </c>
      <c r="B4340" t="s">
        <v>18</v>
      </c>
      <c r="C4340" s="11" t="s">
        <v>44</v>
      </c>
      <c r="D4340" t="s">
        <v>4055</v>
      </c>
      <c r="E4340">
        <v>10.3</v>
      </c>
      <c r="F4340" t="str">
        <f t="shared" si="134"/>
        <v/>
      </c>
      <c r="G4340" t="str">
        <f t="shared" si="135"/>
        <v/>
      </c>
      <c r="H4340">
        <v>1943</v>
      </c>
      <c r="I4340"/>
      <c r="J4340" s="40" t="s">
        <v>85</v>
      </c>
      <c r="K4340" s="11" t="b">
        <v>0</v>
      </c>
    </row>
    <row r="4341" spans="1:11" x14ac:dyDescent="0.2">
      <c r="A4341">
        <v>4455</v>
      </c>
      <c r="B4341" t="s">
        <v>18</v>
      </c>
      <c r="C4341" s="11" t="s">
        <v>35</v>
      </c>
      <c r="D4341" t="s">
        <v>4056</v>
      </c>
      <c r="E4341">
        <v>180</v>
      </c>
      <c r="F4341" t="str">
        <f t="shared" si="134"/>
        <v/>
      </c>
      <c r="G4341" t="str">
        <f t="shared" si="135"/>
        <v/>
      </c>
      <c r="H4341">
        <v>1965</v>
      </c>
      <c r="I4341"/>
      <c r="J4341" s="40" t="s">
        <v>85</v>
      </c>
      <c r="K4341" s="11" t="b">
        <v>0</v>
      </c>
    </row>
    <row r="4342" spans="1:11" x14ac:dyDescent="0.2">
      <c r="A4342">
        <v>4456</v>
      </c>
      <c r="B4342" t="s">
        <v>18</v>
      </c>
      <c r="C4342" s="11" t="s">
        <v>35</v>
      </c>
      <c r="D4342" t="s">
        <v>4057</v>
      </c>
      <c r="E4342">
        <v>36.5</v>
      </c>
      <c r="F4342" t="str">
        <f t="shared" si="134"/>
        <v/>
      </c>
      <c r="G4342" t="str">
        <f t="shared" si="135"/>
        <v/>
      </c>
      <c r="H4342">
        <v>1983</v>
      </c>
      <c r="I4342"/>
      <c r="J4342" s="40" t="s">
        <v>85</v>
      </c>
      <c r="K4342" s="11" t="b">
        <v>0</v>
      </c>
    </row>
    <row r="4343" spans="1:11" x14ac:dyDescent="0.2">
      <c r="A4343">
        <v>4457</v>
      </c>
      <c r="B4343" t="s">
        <v>18</v>
      </c>
      <c r="C4343" s="11" t="s">
        <v>36</v>
      </c>
      <c r="D4343" t="s">
        <v>4058</v>
      </c>
      <c r="E4343">
        <v>55.8</v>
      </c>
      <c r="F4343" t="str">
        <f t="shared" si="134"/>
        <v/>
      </c>
      <c r="G4343" t="str">
        <f t="shared" si="135"/>
        <v/>
      </c>
      <c r="H4343">
        <v>1957</v>
      </c>
      <c r="I4343"/>
      <c r="J4343" s="40" t="s">
        <v>85</v>
      </c>
      <c r="K4343" s="11" t="b">
        <v>0</v>
      </c>
    </row>
    <row r="4344" spans="1:11" x14ac:dyDescent="0.2">
      <c r="A4344">
        <v>4458</v>
      </c>
      <c r="B4344" t="s">
        <v>18</v>
      </c>
      <c r="C4344" s="11" t="s">
        <v>50</v>
      </c>
      <c r="D4344" t="s">
        <v>4059</v>
      </c>
      <c r="E4344">
        <v>60</v>
      </c>
      <c r="F4344" t="str">
        <f t="shared" si="134"/>
        <v/>
      </c>
      <c r="G4344" t="str">
        <f t="shared" si="135"/>
        <v/>
      </c>
      <c r="H4344">
        <v>1990</v>
      </c>
      <c r="I4344"/>
      <c r="J4344" s="40" t="s">
        <v>85</v>
      </c>
      <c r="K4344" s="11" t="b">
        <v>0</v>
      </c>
    </row>
    <row r="4345" spans="1:11" x14ac:dyDescent="0.2">
      <c r="A4345">
        <v>4459</v>
      </c>
      <c r="B4345" t="s">
        <v>7</v>
      </c>
      <c r="C4345" s="11" t="s">
        <v>36</v>
      </c>
      <c r="D4345" t="s">
        <v>4060</v>
      </c>
      <c r="E4345">
        <v>10.656000009924201</v>
      </c>
      <c r="F4345" t="str">
        <f t="shared" si="134"/>
        <v/>
      </c>
      <c r="G4345" t="str">
        <f t="shared" si="135"/>
        <v/>
      </c>
      <c r="H4345">
        <v>1967</v>
      </c>
      <c r="I4345"/>
      <c r="J4345" s="40">
        <v>0.31333333333333335</v>
      </c>
      <c r="K4345" s="11" t="b">
        <v>1</v>
      </c>
    </row>
    <row r="4346" spans="1:11" x14ac:dyDescent="0.2">
      <c r="A4346">
        <v>4460</v>
      </c>
      <c r="B4346" t="s">
        <v>18</v>
      </c>
      <c r="C4346" s="11" t="s">
        <v>54</v>
      </c>
      <c r="D4346" t="s">
        <v>4061</v>
      </c>
      <c r="E4346">
        <v>36</v>
      </c>
      <c r="F4346" t="str">
        <f t="shared" si="134"/>
        <v/>
      </c>
      <c r="G4346" t="str">
        <f t="shared" si="135"/>
        <v/>
      </c>
      <c r="H4346">
        <v>1979</v>
      </c>
      <c r="I4346"/>
      <c r="J4346" s="40" t="s">
        <v>85</v>
      </c>
      <c r="K4346" s="11" t="b">
        <v>0</v>
      </c>
    </row>
    <row r="4347" spans="1:11" x14ac:dyDescent="0.2">
      <c r="A4347">
        <v>4461</v>
      </c>
      <c r="B4347" t="s">
        <v>18</v>
      </c>
      <c r="C4347" s="11" t="s">
        <v>35</v>
      </c>
      <c r="D4347" t="s">
        <v>4062</v>
      </c>
      <c r="E4347">
        <v>94.2</v>
      </c>
      <c r="F4347" t="str">
        <f t="shared" si="134"/>
        <v/>
      </c>
      <c r="G4347" t="str">
        <f t="shared" si="135"/>
        <v/>
      </c>
      <c r="H4347">
        <v>1967</v>
      </c>
      <c r="I4347"/>
      <c r="J4347" s="40" t="s">
        <v>85</v>
      </c>
      <c r="K4347" s="11" t="b">
        <v>0</v>
      </c>
    </row>
    <row r="4348" spans="1:11" x14ac:dyDescent="0.2">
      <c r="A4348">
        <v>4462</v>
      </c>
      <c r="B4348" t="s">
        <v>18</v>
      </c>
      <c r="C4348" s="11" t="s">
        <v>35</v>
      </c>
      <c r="D4348" t="s">
        <v>4063</v>
      </c>
      <c r="E4348">
        <v>42.5</v>
      </c>
      <c r="F4348" t="str">
        <f t="shared" si="134"/>
        <v/>
      </c>
      <c r="G4348" t="str">
        <f t="shared" si="135"/>
        <v/>
      </c>
      <c r="H4348">
        <v>1967</v>
      </c>
      <c r="I4348"/>
      <c r="J4348" s="40" t="s">
        <v>85</v>
      </c>
      <c r="K4348" s="11" t="b">
        <v>0</v>
      </c>
    </row>
    <row r="4349" spans="1:11" x14ac:dyDescent="0.2">
      <c r="A4349">
        <v>4463</v>
      </c>
      <c r="B4349" t="s">
        <v>65</v>
      </c>
      <c r="C4349" s="11" t="s">
        <v>43</v>
      </c>
      <c r="D4349" t="s">
        <v>4064</v>
      </c>
      <c r="E4349">
        <v>30</v>
      </c>
      <c r="F4349" t="str">
        <f t="shared" si="134"/>
        <v/>
      </c>
      <c r="G4349" t="str">
        <f t="shared" si="135"/>
        <v/>
      </c>
      <c r="H4349">
        <v>2009</v>
      </c>
      <c r="I4349"/>
      <c r="J4349" s="40" t="s">
        <v>85</v>
      </c>
      <c r="K4349" s="11" t="b">
        <v>0</v>
      </c>
    </row>
    <row r="4350" spans="1:11" x14ac:dyDescent="0.2">
      <c r="A4350">
        <v>4464</v>
      </c>
      <c r="B4350" t="s">
        <v>9</v>
      </c>
      <c r="C4350" s="11" t="s">
        <v>60</v>
      </c>
      <c r="D4350" t="s">
        <v>4065</v>
      </c>
      <c r="E4350">
        <v>13.230000006035</v>
      </c>
      <c r="F4350" t="str">
        <f t="shared" si="134"/>
        <v/>
      </c>
      <c r="G4350" t="str">
        <f t="shared" si="135"/>
        <v/>
      </c>
      <c r="H4350">
        <v>1993</v>
      </c>
      <c r="I4350"/>
      <c r="J4350" s="40">
        <v>0.35880000000000001</v>
      </c>
      <c r="K4350" s="11" t="b">
        <v>1</v>
      </c>
    </row>
    <row r="4351" spans="1:11" x14ac:dyDescent="0.2">
      <c r="A4351">
        <v>4465</v>
      </c>
      <c r="B4351" t="s">
        <v>9</v>
      </c>
      <c r="C4351" s="11" t="s">
        <v>60</v>
      </c>
      <c r="D4351" t="s">
        <v>4066</v>
      </c>
      <c r="E4351">
        <v>16.189600007385</v>
      </c>
      <c r="F4351" t="str">
        <f t="shared" si="134"/>
        <v/>
      </c>
      <c r="G4351" t="str">
        <f t="shared" si="135"/>
        <v/>
      </c>
      <c r="H4351">
        <v>1996</v>
      </c>
      <c r="I4351"/>
      <c r="J4351" s="40">
        <v>0.36659999999999998</v>
      </c>
      <c r="K4351" s="11" t="b">
        <v>1</v>
      </c>
    </row>
    <row r="4352" spans="1:11" x14ac:dyDescent="0.2">
      <c r="A4352">
        <v>4466</v>
      </c>
      <c r="B4352" t="s">
        <v>9</v>
      </c>
      <c r="C4352" s="11" t="s">
        <v>36</v>
      </c>
      <c r="D4352" t="s">
        <v>4067</v>
      </c>
      <c r="E4352">
        <v>33.222000015154499</v>
      </c>
      <c r="F4352" t="str">
        <f t="shared" si="134"/>
        <v/>
      </c>
      <c r="G4352" t="str">
        <f t="shared" si="135"/>
        <v/>
      </c>
      <c r="H4352">
        <v>1998</v>
      </c>
      <c r="I4352"/>
      <c r="J4352" s="40">
        <v>0.37180000000000002</v>
      </c>
      <c r="K4352" s="11" t="b">
        <v>0</v>
      </c>
    </row>
    <row r="4353" spans="1:11" x14ac:dyDescent="0.2">
      <c r="A4353">
        <v>4467</v>
      </c>
      <c r="B4353" t="s">
        <v>18</v>
      </c>
      <c r="C4353" s="11" t="s">
        <v>58</v>
      </c>
      <c r="D4353" t="s">
        <v>4068</v>
      </c>
      <c r="E4353">
        <v>21</v>
      </c>
      <c r="F4353" t="str">
        <f t="shared" si="134"/>
        <v/>
      </c>
      <c r="G4353" t="str">
        <f t="shared" si="135"/>
        <v/>
      </c>
      <c r="H4353">
        <v>1950</v>
      </c>
      <c r="I4353"/>
      <c r="J4353" s="40" t="s">
        <v>85</v>
      </c>
      <c r="K4353" s="11" t="b">
        <v>0</v>
      </c>
    </row>
    <row r="4354" spans="1:11" x14ac:dyDescent="0.2">
      <c r="A4354">
        <v>4468</v>
      </c>
      <c r="B4354" t="s">
        <v>18</v>
      </c>
      <c r="C4354" s="11" t="s">
        <v>49</v>
      </c>
      <c r="D4354" t="s">
        <v>4069</v>
      </c>
      <c r="E4354">
        <v>11</v>
      </c>
      <c r="F4354" t="str">
        <f t="shared" ref="F4354:F4417" si="136">IF(B4354="PSP",E4354,"")</f>
        <v/>
      </c>
      <c r="G4354" t="str">
        <f t="shared" ref="G4354:G4417" si="137">IF(B4354="PSP",E4354*8,"")</f>
        <v/>
      </c>
      <c r="H4354">
        <v>1992</v>
      </c>
      <c r="I4354"/>
      <c r="J4354" s="40" t="s">
        <v>85</v>
      </c>
      <c r="K4354" s="11" t="b">
        <v>0</v>
      </c>
    </row>
    <row r="4355" spans="1:11" x14ac:dyDescent="0.2">
      <c r="A4355">
        <v>4469</v>
      </c>
      <c r="B4355" t="s">
        <v>7</v>
      </c>
      <c r="C4355" s="11" t="s">
        <v>52</v>
      </c>
      <c r="D4355" t="s">
        <v>4070</v>
      </c>
      <c r="E4355">
        <v>748.800000697374</v>
      </c>
      <c r="F4355" t="str">
        <f t="shared" si="136"/>
        <v/>
      </c>
      <c r="G4355" t="str">
        <f t="shared" si="137"/>
        <v/>
      </c>
      <c r="H4355">
        <v>2007</v>
      </c>
      <c r="I4355"/>
      <c r="J4355" s="40">
        <v>0.57999999999999996</v>
      </c>
      <c r="K4355" s="11" t="b">
        <v>0</v>
      </c>
    </row>
    <row r="4356" spans="1:11" x14ac:dyDescent="0.2">
      <c r="A4356">
        <v>4470</v>
      </c>
      <c r="B4356" t="s">
        <v>6</v>
      </c>
      <c r="C4356" s="11" t="s">
        <v>52</v>
      </c>
      <c r="D4356" t="s">
        <v>4070</v>
      </c>
      <c r="E4356">
        <v>595.19999980926502</v>
      </c>
      <c r="F4356" t="str">
        <f t="shared" si="136"/>
        <v/>
      </c>
      <c r="G4356" t="str">
        <f t="shared" si="137"/>
        <v/>
      </c>
      <c r="H4356">
        <v>1970</v>
      </c>
      <c r="I4356"/>
      <c r="J4356" s="40">
        <v>0.359375</v>
      </c>
      <c r="K4356" s="11" t="b">
        <v>0</v>
      </c>
    </row>
    <row r="4357" spans="1:11" x14ac:dyDescent="0.2">
      <c r="A4357">
        <v>4471</v>
      </c>
      <c r="B4357" t="s">
        <v>18</v>
      </c>
      <c r="C4357" s="11" t="s">
        <v>49</v>
      </c>
      <c r="D4357" t="s">
        <v>4071</v>
      </c>
      <c r="E4357">
        <v>44</v>
      </c>
      <c r="F4357" t="str">
        <f t="shared" si="136"/>
        <v/>
      </c>
      <c r="G4357" t="str">
        <f t="shared" si="137"/>
        <v/>
      </c>
      <c r="H4357">
        <v>1965</v>
      </c>
      <c r="I4357"/>
      <c r="J4357" s="40" t="s">
        <v>85</v>
      </c>
      <c r="K4357" s="11" t="b">
        <v>0</v>
      </c>
    </row>
    <row r="4358" spans="1:11" x14ac:dyDescent="0.2">
      <c r="A4358">
        <v>4472</v>
      </c>
      <c r="B4358" t="s">
        <v>9</v>
      </c>
      <c r="C4358" s="11" t="s">
        <v>44</v>
      </c>
      <c r="D4358" t="s">
        <v>4072</v>
      </c>
      <c r="E4358">
        <v>367.50000016763801</v>
      </c>
      <c r="F4358" t="str">
        <f t="shared" si="136"/>
        <v/>
      </c>
      <c r="G4358" t="str">
        <f t="shared" si="137"/>
        <v/>
      </c>
      <c r="H4358">
        <v>2008</v>
      </c>
      <c r="I4358"/>
      <c r="J4358" s="40">
        <v>0.39779999999999999</v>
      </c>
      <c r="K4358" s="11" t="b">
        <v>0</v>
      </c>
    </row>
    <row r="4359" spans="1:11" x14ac:dyDescent="0.2">
      <c r="A4359">
        <v>4473</v>
      </c>
      <c r="B4359" t="s">
        <v>18</v>
      </c>
      <c r="C4359" s="11" t="s">
        <v>36</v>
      </c>
      <c r="D4359" t="s">
        <v>4073</v>
      </c>
      <c r="E4359">
        <v>21</v>
      </c>
      <c r="F4359" t="str">
        <f t="shared" si="136"/>
        <v/>
      </c>
      <c r="G4359" t="str">
        <f t="shared" si="137"/>
        <v/>
      </c>
      <c r="H4359">
        <v>1984</v>
      </c>
      <c r="I4359"/>
      <c r="J4359" s="40" t="s">
        <v>85</v>
      </c>
      <c r="K4359" s="11" t="b">
        <v>0</v>
      </c>
    </row>
    <row r="4360" spans="1:11" x14ac:dyDescent="0.2">
      <c r="A4360">
        <v>4474</v>
      </c>
      <c r="B4360" t="s">
        <v>18</v>
      </c>
      <c r="C4360" s="11" t="s">
        <v>52</v>
      </c>
      <c r="D4360" t="s">
        <v>4074</v>
      </c>
      <c r="E4360">
        <v>55.6</v>
      </c>
      <c r="F4360" t="str">
        <f t="shared" si="136"/>
        <v/>
      </c>
      <c r="G4360" t="str">
        <f t="shared" si="137"/>
        <v/>
      </c>
      <c r="H4360">
        <v>1958</v>
      </c>
      <c r="I4360"/>
      <c r="J4360" s="40" t="s">
        <v>85</v>
      </c>
      <c r="K4360" s="11" t="b">
        <v>0</v>
      </c>
    </row>
    <row r="4361" spans="1:11" x14ac:dyDescent="0.2">
      <c r="A4361">
        <v>4475</v>
      </c>
      <c r="B4361" t="s">
        <v>18</v>
      </c>
      <c r="C4361" s="11" t="s">
        <v>44</v>
      </c>
      <c r="D4361" t="s">
        <v>4075</v>
      </c>
      <c r="E4361">
        <v>32.6</v>
      </c>
      <c r="F4361" t="str">
        <f t="shared" si="136"/>
        <v/>
      </c>
      <c r="G4361" t="str">
        <f t="shared" si="137"/>
        <v/>
      </c>
      <c r="H4361">
        <v>1952</v>
      </c>
      <c r="I4361"/>
      <c r="J4361" s="40" t="s">
        <v>85</v>
      </c>
      <c r="K4361" s="11" t="b">
        <v>0</v>
      </c>
    </row>
    <row r="4362" spans="1:11" x14ac:dyDescent="0.2">
      <c r="A4362">
        <v>4476</v>
      </c>
      <c r="B4362" t="s">
        <v>66</v>
      </c>
      <c r="C4362" s="11" t="s">
        <v>51</v>
      </c>
      <c r="D4362" t="s">
        <v>4076</v>
      </c>
      <c r="E4362">
        <v>19.488000018149599</v>
      </c>
      <c r="F4362" t="str">
        <f t="shared" si="136"/>
        <v/>
      </c>
      <c r="G4362" t="str">
        <f t="shared" si="137"/>
        <v/>
      </c>
      <c r="H4362">
        <v>1981</v>
      </c>
      <c r="I4362"/>
      <c r="J4362" s="40">
        <v>0.40443750000000001</v>
      </c>
      <c r="K4362" s="11" t="b">
        <v>1</v>
      </c>
    </row>
    <row r="4363" spans="1:11" x14ac:dyDescent="0.2">
      <c r="A4363">
        <v>4477</v>
      </c>
      <c r="B4363" t="s">
        <v>18</v>
      </c>
      <c r="C4363" s="11" t="s">
        <v>36</v>
      </c>
      <c r="D4363" t="s">
        <v>4077</v>
      </c>
      <c r="E4363">
        <v>98.1</v>
      </c>
      <c r="F4363" t="str">
        <f t="shared" si="136"/>
        <v/>
      </c>
      <c r="G4363" t="str">
        <f t="shared" si="137"/>
        <v/>
      </c>
      <c r="H4363">
        <v>1960</v>
      </c>
      <c r="I4363"/>
      <c r="J4363" s="40" t="s">
        <v>85</v>
      </c>
      <c r="K4363" s="11" t="b">
        <v>0</v>
      </c>
    </row>
    <row r="4364" spans="1:11" x14ac:dyDescent="0.2">
      <c r="A4364">
        <v>4478</v>
      </c>
      <c r="B4364" t="s">
        <v>21</v>
      </c>
      <c r="C4364" s="11" t="s">
        <v>52</v>
      </c>
      <c r="D4364" t="s">
        <v>4078</v>
      </c>
      <c r="E4364">
        <v>24</v>
      </c>
      <c r="F4364" t="str">
        <f t="shared" si="136"/>
        <v/>
      </c>
      <c r="G4364" t="str">
        <f t="shared" si="137"/>
        <v/>
      </c>
      <c r="H4364">
        <v>2008</v>
      </c>
      <c r="I4364"/>
      <c r="J4364" s="40" t="s">
        <v>85</v>
      </c>
      <c r="K4364" s="11" t="b">
        <v>1</v>
      </c>
    </row>
    <row r="4365" spans="1:11" x14ac:dyDescent="0.2">
      <c r="A4365">
        <v>4479</v>
      </c>
      <c r="B4365" t="s">
        <v>8</v>
      </c>
      <c r="C4365" s="11" t="s">
        <v>52</v>
      </c>
      <c r="D4365" t="s">
        <v>4078</v>
      </c>
      <c r="E4365">
        <v>21.560000009834798</v>
      </c>
      <c r="F4365" t="str">
        <f t="shared" si="136"/>
        <v/>
      </c>
      <c r="G4365" t="str">
        <f t="shared" si="137"/>
        <v/>
      </c>
      <c r="H4365">
        <v>1999</v>
      </c>
      <c r="I4365"/>
      <c r="J4365" s="40">
        <v>0.37439999999999996</v>
      </c>
      <c r="K4365" s="11" t="b">
        <v>1</v>
      </c>
    </row>
    <row r="4366" spans="1:11" x14ac:dyDescent="0.2">
      <c r="A4366">
        <v>4480</v>
      </c>
      <c r="B4366" t="s">
        <v>18</v>
      </c>
      <c r="C4366" s="11" t="s">
        <v>52</v>
      </c>
      <c r="D4366" t="s">
        <v>4079</v>
      </c>
      <c r="E4366">
        <v>14.5</v>
      </c>
      <c r="F4366" t="str">
        <f t="shared" si="136"/>
        <v/>
      </c>
      <c r="G4366" t="str">
        <f t="shared" si="137"/>
        <v/>
      </c>
      <c r="H4366">
        <v>1952</v>
      </c>
      <c r="I4366"/>
      <c r="J4366" s="40" t="s">
        <v>85</v>
      </c>
      <c r="K4366" s="11" t="b">
        <v>0</v>
      </c>
    </row>
    <row r="4367" spans="1:11" x14ac:dyDescent="0.2">
      <c r="A4367">
        <v>4481</v>
      </c>
      <c r="B4367" t="s">
        <v>10</v>
      </c>
      <c r="C4367" s="11" t="s">
        <v>57</v>
      </c>
      <c r="D4367" t="s">
        <v>4080</v>
      </c>
      <c r="E4367">
        <v>225</v>
      </c>
      <c r="F4367">
        <f t="shared" si="136"/>
        <v>225</v>
      </c>
      <c r="G4367">
        <f t="shared" si="137"/>
        <v>1800</v>
      </c>
      <c r="H4367">
        <v>1964</v>
      </c>
      <c r="I4367"/>
      <c r="J4367" s="40" t="s">
        <v>85</v>
      </c>
      <c r="K4367" s="11" t="b">
        <v>0</v>
      </c>
    </row>
    <row r="4368" spans="1:11" x14ac:dyDescent="0.2">
      <c r="A4368">
        <v>4482</v>
      </c>
      <c r="B4368" t="s">
        <v>21</v>
      </c>
      <c r="C4368" s="11" t="s">
        <v>57</v>
      </c>
      <c r="D4368" t="s">
        <v>4081</v>
      </c>
      <c r="E4368">
        <v>18.341999999999999</v>
      </c>
      <c r="F4368" t="str">
        <f t="shared" si="136"/>
        <v/>
      </c>
      <c r="G4368" t="str">
        <f t="shared" si="137"/>
        <v/>
      </c>
      <c r="H4368">
        <v>1992</v>
      </c>
      <c r="I4368"/>
      <c r="J4368" s="40" t="s">
        <v>85</v>
      </c>
      <c r="K4368" s="11" t="b">
        <v>0</v>
      </c>
    </row>
    <row r="4369" spans="1:11" x14ac:dyDescent="0.2">
      <c r="A4369">
        <v>4483</v>
      </c>
      <c r="B4369" t="s">
        <v>18</v>
      </c>
      <c r="C4369" s="11" t="s">
        <v>57</v>
      </c>
      <c r="D4369" t="s">
        <v>4082</v>
      </c>
      <c r="E4369">
        <v>40</v>
      </c>
      <c r="F4369" t="str">
        <f t="shared" si="136"/>
        <v/>
      </c>
      <c r="G4369" t="str">
        <f t="shared" si="137"/>
        <v/>
      </c>
      <c r="H4369">
        <v>1966</v>
      </c>
      <c r="I4369"/>
      <c r="J4369" s="40" t="s">
        <v>85</v>
      </c>
      <c r="K4369" s="11" t="b">
        <v>0</v>
      </c>
    </row>
    <row r="4370" spans="1:11" x14ac:dyDescent="0.2">
      <c r="A4370">
        <v>4484</v>
      </c>
      <c r="B4370" t="s">
        <v>18</v>
      </c>
      <c r="C4370" s="11" t="s">
        <v>49</v>
      </c>
      <c r="D4370" t="s">
        <v>4083</v>
      </c>
      <c r="E4370">
        <v>15</v>
      </c>
      <c r="F4370" t="str">
        <f t="shared" si="136"/>
        <v/>
      </c>
      <c r="G4370" t="str">
        <f t="shared" si="137"/>
        <v/>
      </c>
      <c r="H4370">
        <v>1969</v>
      </c>
      <c r="I4370"/>
      <c r="J4370" s="40" t="s">
        <v>85</v>
      </c>
      <c r="K4370" s="11" t="b">
        <v>0</v>
      </c>
    </row>
    <row r="4371" spans="1:11" x14ac:dyDescent="0.2">
      <c r="A4371">
        <v>4485</v>
      </c>
      <c r="B4371" t="s">
        <v>18</v>
      </c>
      <c r="C4371" s="11" t="s">
        <v>60</v>
      </c>
      <c r="D4371" t="s">
        <v>4084</v>
      </c>
      <c r="E4371">
        <v>240</v>
      </c>
      <c r="F4371" t="str">
        <f t="shared" si="136"/>
        <v/>
      </c>
      <c r="G4371" t="str">
        <f t="shared" si="137"/>
        <v/>
      </c>
      <c r="H4371">
        <v>1976</v>
      </c>
      <c r="I4371"/>
      <c r="J4371" s="40" t="s">
        <v>85</v>
      </c>
      <c r="K4371" s="11" t="b">
        <v>0</v>
      </c>
    </row>
    <row r="4372" spans="1:11" x14ac:dyDescent="0.2">
      <c r="A4372">
        <v>4486</v>
      </c>
      <c r="B4372" t="s">
        <v>8</v>
      </c>
      <c r="C4372" s="11" t="s">
        <v>57</v>
      </c>
      <c r="D4372" t="s">
        <v>4085</v>
      </c>
      <c r="E4372">
        <v>11.0740000050515</v>
      </c>
      <c r="F4372" t="str">
        <f t="shared" si="136"/>
        <v/>
      </c>
      <c r="G4372" t="str">
        <f t="shared" si="137"/>
        <v/>
      </c>
      <c r="H4372">
        <v>2000</v>
      </c>
      <c r="I4372"/>
      <c r="J4372" s="40">
        <v>0.377</v>
      </c>
      <c r="K4372" s="11" t="b">
        <v>1</v>
      </c>
    </row>
    <row r="4373" spans="1:11" x14ac:dyDescent="0.2">
      <c r="A4373">
        <v>4487</v>
      </c>
      <c r="B4373" t="s">
        <v>65</v>
      </c>
      <c r="C4373" s="11" t="s">
        <v>44</v>
      </c>
      <c r="D4373" t="s">
        <v>4086</v>
      </c>
      <c r="E4373">
        <v>15</v>
      </c>
      <c r="F4373" t="str">
        <f t="shared" si="136"/>
        <v/>
      </c>
      <c r="G4373" t="str">
        <f t="shared" si="137"/>
        <v/>
      </c>
      <c r="H4373">
        <v>1977</v>
      </c>
      <c r="I4373"/>
      <c r="J4373" s="40" t="s">
        <v>85</v>
      </c>
      <c r="K4373" s="11" t="b">
        <v>1</v>
      </c>
    </row>
    <row r="4374" spans="1:11" x14ac:dyDescent="0.2">
      <c r="A4374">
        <v>4488</v>
      </c>
      <c r="B4374" t="s">
        <v>18</v>
      </c>
      <c r="C4374" s="11" t="s">
        <v>52</v>
      </c>
      <c r="D4374" t="s">
        <v>4087</v>
      </c>
      <c r="E4374">
        <v>10.15</v>
      </c>
      <c r="F4374" t="str">
        <f t="shared" si="136"/>
        <v/>
      </c>
      <c r="G4374" t="str">
        <f t="shared" si="137"/>
        <v/>
      </c>
      <c r="H4374">
        <v>1965</v>
      </c>
      <c r="I4374"/>
      <c r="J4374" s="40" t="s">
        <v>85</v>
      </c>
      <c r="K4374" s="11" t="b">
        <v>0</v>
      </c>
    </row>
    <row r="4375" spans="1:11" x14ac:dyDescent="0.2">
      <c r="A4375">
        <v>4489</v>
      </c>
      <c r="B4375" t="s">
        <v>8</v>
      </c>
      <c r="C4375" s="11" t="s">
        <v>36</v>
      </c>
      <c r="D4375" t="s">
        <v>4088</v>
      </c>
      <c r="E4375">
        <v>11.7600000053644</v>
      </c>
      <c r="F4375" t="str">
        <f t="shared" si="136"/>
        <v/>
      </c>
      <c r="G4375" t="str">
        <f t="shared" si="137"/>
        <v/>
      </c>
      <c r="H4375">
        <v>1999</v>
      </c>
      <c r="I4375"/>
      <c r="J4375" s="40">
        <v>0.37439999999999996</v>
      </c>
      <c r="K4375" s="11" t="b">
        <v>1</v>
      </c>
    </row>
    <row r="4376" spans="1:11" x14ac:dyDescent="0.2">
      <c r="A4376">
        <v>4490</v>
      </c>
      <c r="B4376" t="s">
        <v>66</v>
      </c>
      <c r="C4376" s="11" t="s">
        <v>36</v>
      </c>
      <c r="D4376" t="s">
        <v>4089</v>
      </c>
      <c r="E4376">
        <v>21.377280019909101</v>
      </c>
      <c r="F4376" t="str">
        <f t="shared" si="136"/>
        <v/>
      </c>
      <c r="G4376" t="str">
        <f t="shared" si="137"/>
        <v/>
      </c>
      <c r="H4376">
        <v>1982</v>
      </c>
      <c r="I4376"/>
      <c r="J4376" s="40">
        <v>0.40762500000000002</v>
      </c>
      <c r="K4376" s="11" t="b">
        <v>1</v>
      </c>
    </row>
    <row r="4377" spans="1:11" x14ac:dyDescent="0.2">
      <c r="A4377">
        <v>4491</v>
      </c>
      <c r="B4377" t="s">
        <v>7</v>
      </c>
      <c r="C4377" s="11" t="s">
        <v>57</v>
      </c>
      <c r="D4377" t="s">
        <v>4090</v>
      </c>
      <c r="E4377">
        <v>45.931200042776801</v>
      </c>
      <c r="F4377" t="str">
        <f t="shared" si="136"/>
        <v/>
      </c>
      <c r="G4377" t="str">
        <f t="shared" si="137"/>
        <v/>
      </c>
      <c r="H4377">
        <v>2000</v>
      </c>
      <c r="I4377"/>
      <c r="J4377" s="40">
        <v>0.53333333333333333</v>
      </c>
      <c r="K4377" s="11" t="b">
        <v>0</v>
      </c>
    </row>
    <row r="4378" spans="1:11" x14ac:dyDescent="0.2">
      <c r="A4378">
        <v>4492</v>
      </c>
      <c r="B4378" t="s">
        <v>18</v>
      </c>
      <c r="C4378" s="11" t="s">
        <v>57</v>
      </c>
      <c r="D4378" t="s">
        <v>4091</v>
      </c>
      <c r="E4378">
        <v>15</v>
      </c>
      <c r="F4378" t="str">
        <f t="shared" si="136"/>
        <v/>
      </c>
      <c r="G4378" t="str">
        <f t="shared" si="137"/>
        <v/>
      </c>
      <c r="H4378">
        <v>1966</v>
      </c>
      <c r="I4378"/>
      <c r="J4378" s="40" t="s">
        <v>85</v>
      </c>
      <c r="K4378" s="11" t="b">
        <v>0</v>
      </c>
    </row>
    <row r="4379" spans="1:11" x14ac:dyDescent="0.2">
      <c r="A4379">
        <v>4493</v>
      </c>
      <c r="B4379" t="s">
        <v>8</v>
      </c>
      <c r="C4379" s="11" t="s">
        <v>57</v>
      </c>
      <c r="D4379" t="s">
        <v>4092</v>
      </c>
      <c r="E4379">
        <v>24.500000011175899</v>
      </c>
      <c r="F4379" t="str">
        <f t="shared" si="136"/>
        <v/>
      </c>
      <c r="G4379" t="str">
        <f t="shared" si="137"/>
        <v/>
      </c>
      <c r="H4379">
        <v>2001</v>
      </c>
      <c r="I4379"/>
      <c r="J4379" s="40">
        <v>0.37959999999999999</v>
      </c>
      <c r="K4379" s="11" t="b">
        <v>1</v>
      </c>
    </row>
    <row r="4380" spans="1:11" x14ac:dyDescent="0.2">
      <c r="A4380">
        <v>4494</v>
      </c>
      <c r="B4380" t="s">
        <v>67</v>
      </c>
      <c r="C4380" s="11" t="s">
        <v>52</v>
      </c>
      <c r="D4380" t="s">
        <v>4093</v>
      </c>
      <c r="E4380">
        <v>134.40000012517001</v>
      </c>
      <c r="F4380" t="str">
        <f t="shared" si="136"/>
        <v/>
      </c>
      <c r="G4380" t="str">
        <f t="shared" si="137"/>
        <v/>
      </c>
      <c r="H4380">
        <v>1974</v>
      </c>
      <c r="I4380"/>
      <c r="J4380" s="40">
        <v>0.38212499999999999</v>
      </c>
      <c r="K4380" s="11" t="b">
        <v>1</v>
      </c>
    </row>
    <row r="4381" spans="1:11" x14ac:dyDescent="0.2">
      <c r="A4381">
        <v>4495</v>
      </c>
      <c r="B4381" t="s">
        <v>68</v>
      </c>
      <c r="C4381" s="11" t="s">
        <v>52</v>
      </c>
      <c r="D4381" t="s">
        <v>4094</v>
      </c>
      <c r="E4381">
        <v>120</v>
      </c>
      <c r="F4381" t="str">
        <f t="shared" si="136"/>
        <v/>
      </c>
      <c r="G4381" t="str">
        <f t="shared" si="137"/>
        <v/>
      </c>
      <c r="H4381">
        <v>1991</v>
      </c>
      <c r="I4381"/>
      <c r="J4381" s="40" t="s">
        <v>85</v>
      </c>
      <c r="K4381" s="11" t="b">
        <v>0</v>
      </c>
    </row>
    <row r="4382" spans="1:11" x14ac:dyDescent="0.2">
      <c r="A4382">
        <v>4496</v>
      </c>
      <c r="B4382" t="s">
        <v>7</v>
      </c>
      <c r="C4382" s="11" t="s">
        <v>52</v>
      </c>
      <c r="D4382" t="s">
        <v>4095</v>
      </c>
      <c r="E4382">
        <v>14.6880000136793</v>
      </c>
      <c r="F4382" t="str">
        <f t="shared" si="136"/>
        <v/>
      </c>
      <c r="G4382" t="str">
        <f t="shared" si="137"/>
        <v/>
      </c>
      <c r="H4382">
        <v>1992</v>
      </c>
      <c r="I4382"/>
      <c r="J4382" s="40">
        <v>0.48</v>
      </c>
      <c r="K4382" s="11" t="b">
        <v>0</v>
      </c>
    </row>
    <row r="4383" spans="1:11" x14ac:dyDescent="0.2">
      <c r="A4383">
        <v>4497</v>
      </c>
      <c r="B4383" t="s">
        <v>8</v>
      </c>
      <c r="C4383" s="11" t="s">
        <v>52</v>
      </c>
      <c r="D4383" t="s">
        <v>4095</v>
      </c>
      <c r="E4383">
        <v>14.700000006705499</v>
      </c>
      <c r="F4383" t="str">
        <f t="shared" si="136"/>
        <v/>
      </c>
      <c r="G4383" t="str">
        <f t="shared" si="137"/>
        <v/>
      </c>
      <c r="H4383">
        <v>1998</v>
      </c>
      <c r="I4383"/>
      <c r="J4383" s="40">
        <v>0.37180000000000002</v>
      </c>
      <c r="K4383" s="11" t="b">
        <v>1</v>
      </c>
    </row>
    <row r="4384" spans="1:11" x14ac:dyDescent="0.2">
      <c r="A4384">
        <v>4498</v>
      </c>
      <c r="B4384" t="s">
        <v>18</v>
      </c>
      <c r="C4384" s="11" t="s">
        <v>44</v>
      </c>
      <c r="D4384" t="s">
        <v>4096</v>
      </c>
      <c r="E4384">
        <v>14.7</v>
      </c>
      <c r="F4384" t="str">
        <f t="shared" si="136"/>
        <v/>
      </c>
      <c r="G4384" t="str">
        <f t="shared" si="137"/>
        <v/>
      </c>
      <c r="H4384">
        <v>1927</v>
      </c>
      <c r="I4384"/>
      <c r="J4384" s="40" t="s">
        <v>85</v>
      </c>
      <c r="K4384" s="11" t="b">
        <v>0</v>
      </c>
    </row>
    <row r="4385" spans="1:11" x14ac:dyDescent="0.2">
      <c r="A4385">
        <v>4499</v>
      </c>
      <c r="B4385" t="s">
        <v>21</v>
      </c>
      <c r="C4385" s="11" t="s">
        <v>37</v>
      </c>
      <c r="D4385" t="s">
        <v>4097</v>
      </c>
      <c r="E4385">
        <v>28</v>
      </c>
      <c r="F4385" t="str">
        <f t="shared" si="136"/>
        <v/>
      </c>
      <c r="G4385" t="str">
        <f t="shared" si="137"/>
        <v/>
      </c>
      <c r="H4385">
        <v>2007</v>
      </c>
      <c r="I4385"/>
      <c r="J4385" s="40" t="s">
        <v>85</v>
      </c>
      <c r="K4385" s="11" t="b">
        <v>1</v>
      </c>
    </row>
    <row r="4386" spans="1:11" x14ac:dyDescent="0.2">
      <c r="A4386">
        <v>4500</v>
      </c>
      <c r="B4386" t="s">
        <v>65</v>
      </c>
      <c r="C4386" s="11" t="s">
        <v>60</v>
      </c>
      <c r="D4386" t="s">
        <v>4098</v>
      </c>
      <c r="E4386">
        <v>50</v>
      </c>
      <c r="F4386" t="str">
        <f t="shared" si="136"/>
        <v/>
      </c>
      <c r="G4386" t="str">
        <f t="shared" si="137"/>
        <v/>
      </c>
      <c r="H4386">
        <v>1999</v>
      </c>
      <c r="I4386"/>
      <c r="J4386" s="40" t="s">
        <v>85</v>
      </c>
      <c r="K4386" s="11" t="b">
        <v>0</v>
      </c>
    </row>
    <row r="4387" spans="1:11" x14ac:dyDescent="0.2">
      <c r="A4387">
        <v>4501</v>
      </c>
      <c r="B4387" t="s">
        <v>10</v>
      </c>
      <c r="C4387" s="11" t="s">
        <v>57</v>
      </c>
      <c r="D4387" t="s">
        <v>4099</v>
      </c>
      <c r="E4387">
        <v>67.5</v>
      </c>
      <c r="F4387">
        <f t="shared" si="136"/>
        <v>67.5</v>
      </c>
      <c r="G4387">
        <f t="shared" si="137"/>
        <v>540</v>
      </c>
      <c r="H4387">
        <v>1988</v>
      </c>
      <c r="I4387"/>
      <c r="J4387" s="40" t="s">
        <v>85</v>
      </c>
      <c r="K4387" s="11" t="b">
        <v>0</v>
      </c>
    </row>
    <row r="4388" spans="1:11" x14ac:dyDescent="0.2">
      <c r="A4388">
        <v>4502</v>
      </c>
      <c r="B4388" t="s">
        <v>18</v>
      </c>
      <c r="C4388" s="11" t="s">
        <v>52</v>
      </c>
      <c r="D4388" t="s">
        <v>4100</v>
      </c>
      <c r="E4388">
        <v>130</v>
      </c>
      <c r="F4388" t="str">
        <f t="shared" si="136"/>
        <v/>
      </c>
      <c r="G4388" t="str">
        <f t="shared" si="137"/>
        <v/>
      </c>
      <c r="H4388">
        <v>1958</v>
      </c>
      <c r="I4388"/>
      <c r="J4388" s="40" t="s">
        <v>85</v>
      </c>
      <c r="K4388" s="11" t="b">
        <v>0</v>
      </c>
    </row>
    <row r="4389" spans="1:11" x14ac:dyDescent="0.2">
      <c r="A4389">
        <v>4503</v>
      </c>
      <c r="B4389" t="s">
        <v>18</v>
      </c>
      <c r="C4389" s="11" t="s">
        <v>35</v>
      </c>
      <c r="D4389" t="s">
        <v>4101</v>
      </c>
      <c r="E4389">
        <v>215</v>
      </c>
      <c r="F4389" t="str">
        <f t="shared" si="136"/>
        <v/>
      </c>
      <c r="G4389" t="str">
        <f t="shared" si="137"/>
        <v/>
      </c>
      <c r="H4389">
        <v>1914</v>
      </c>
      <c r="I4389"/>
      <c r="J4389" s="40" t="s">
        <v>85</v>
      </c>
      <c r="K4389" s="11" t="b">
        <v>0</v>
      </c>
    </row>
    <row r="4390" spans="1:11" x14ac:dyDescent="0.2">
      <c r="A4390">
        <v>4504</v>
      </c>
      <c r="B4390" t="s">
        <v>9</v>
      </c>
      <c r="C4390" s="11" t="s">
        <v>36</v>
      </c>
      <c r="D4390" t="s">
        <v>4102</v>
      </c>
      <c r="E4390">
        <v>47.040000021457701</v>
      </c>
      <c r="F4390" t="str">
        <f t="shared" si="136"/>
        <v/>
      </c>
      <c r="G4390" t="str">
        <f t="shared" si="137"/>
        <v/>
      </c>
      <c r="H4390">
        <v>1970</v>
      </c>
      <c r="I4390"/>
      <c r="J4390" s="40">
        <v>0.29899999999999999</v>
      </c>
      <c r="K4390" s="11" t="b">
        <v>0</v>
      </c>
    </row>
    <row r="4391" spans="1:11" x14ac:dyDescent="0.2">
      <c r="A4391">
        <v>4505</v>
      </c>
      <c r="B4391" t="s">
        <v>4</v>
      </c>
      <c r="C4391" s="11" t="s">
        <v>57</v>
      </c>
      <c r="D4391" t="s">
        <v>4103</v>
      </c>
      <c r="E4391">
        <v>1032.7449991900501</v>
      </c>
      <c r="F4391" t="str">
        <f t="shared" si="136"/>
        <v/>
      </c>
      <c r="G4391" t="str">
        <f t="shared" si="137"/>
        <v/>
      </c>
      <c r="H4391">
        <v>1987</v>
      </c>
      <c r="I4391"/>
      <c r="J4391" s="40">
        <v>0.33</v>
      </c>
      <c r="K4391" s="11" t="b">
        <v>0</v>
      </c>
    </row>
    <row r="4392" spans="1:11" x14ac:dyDescent="0.2">
      <c r="A4392">
        <v>4506</v>
      </c>
      <c r="B4392" t="s">
        <v>18</v>
      </c>
      <c r="C4392" s="11" t="s">
        <v>35</v>
      </c>
      <c r="D4392" t="s">
        <v>4104</v>
      </c>
      <c r="E4392">
        <v>38</v>
      </c>
      <c r="F4392" t="str">
        <f t="shared" si="136"/>
        <v/>
      </c>
      <c r="G4392" t="str">
        <f t="shared" si="137"/>
        <v/>
      </c>
      <c r="H4392">
        <v>1979</v>
      </c>
      <c r="I4392"/>
      <c r="J4392" s="40" t="s">
        <v>85</v>
      </c>
      <c r="K4392" s="11" t="b">
        <v>0</v>
      </c>
    </row>
    <row r="4393" spans="1:11" x14ac:dyDescent="0.2">
      <c r="A4393">
        <v>4507</v>
      </c>
      <c r="B4393" t="s">
        <v>18</v>
      </c>
      <c r="C4393" s="11" t="s">
        <v>36</v>
      </c>
      <c r="D4393" t="s">
        <v>4105</v>
      </c>
      <c r="E4393">
        <v>83</v>
      </c>
      <c r="F4393" t="str">
        <f t="shared" si="136"/>
        <v/>
      </c>
      <c r="G4393" t="str">
        <f t="shared" si="137"/>
        <v/>
      </c>
      <c r="H4393">
        <v>1972</v>
      </c>
      <c r="I4393"/>
      <c r="J4393" s="40" t="s">
        <v>85</v>
      </c>
      <c r="K4393" s="11" t="b">
        <v>0</v>
      </c>
    </row>
    <row r="4394" spans="1:11" x14ac:dyDescent="0.2">
      <c r="A4394">
        <v>4508</v>
      </c>
      <c r="B4394" t="s">
        <v>8</v>
      </c>
      <c r="C4394" s="11" t="s">
        <v>44</v>
      </c>
      <c r="D4394" t="s">
        <v>4106</v>
      </c>
      <c r="E4394">
        <v>42.140000019222498</v>
      </c>
      <c r="F4394" t="str">
        <f t="shared" si="136"/>
        <v/>
      </c>
      <c r="G4394" t="str">
        <f t="shared" si="137"/>
        <v/>
      </c>
      <c r="H4394">
        <v>1999</v>
      </c>
      <c r="I4394"/>
      <c r="J4394" s="40">
        <v>0.37439999999999996</v>
      </c>
      <c r="K4394" s="11" t="b">
        <v>1</v>
      </c>
    </row>
    <row r="4395" spans="1:11" x14ac:dyDescent="0.2">
      <c r="A4395">
        <v>4509</v>
      </c>
      <c r="B4395" t="s">
        <v>18</v>
      </c>
      <c r="C4395" s="11" t="s">
        <v>55</v>
      </c>
      <c r="D4395" t="s">
        <v>4107</v>
      </c>
      <c r="E4395">
        <v>94.58</v>
      </c>
      <c r="F4395" t="str">
        <f t="shared" si="136"/>
        <v/>
      </c>
      <c r="G4395" t="str">
        <f t="shared" si="137"/>
        <v/>
      </c>
      <c r="H4395">
        <v>1975</v>
      </c>
      <c r="I4395"/>
      <c r="J4395" s="40" t="s">
        <v>85</v>
      </c>
      <c r="K4395" s="11" t="b">
        <v>0</v>
      </c>
    </row>
    <row r="4396" spans="1:11" x14ac:dyDescent="0.2">
      <c r="A4396">
        <v>4510</v>
      </c>
      <c r="B4396" t="s">
        <v>9</v>
      </c>
      <c r="C4396" s="11" t="s">
        <v>37</v>
      </c>
      <c r="D4396" t="s">
        <v>4108</v>
      </c>
      <c r="E4396">
        <v>11.7600000053644</v>
      </c>
      <c r="F4396" t="str">
        <f t="shared" si="136"/>
        <v/>
      </c>
      <c r="G4396" t="str">
        <f t="shared" si="137"/>
        <v/>
      </c>
      <c r="H4396">
        <v>1972</v>
      </c>
      <c r="I4396"/>
      <c r="J4396" s="40">
        <v>0.30420000000000003</v>
      </c>
      <c r="K4396" s="11" t="b">
        <v>0</v>
      </c>
    </row>
    <row r="4397" spans="1:11" x14ac:dyDescent="0.2">
      <c r="A4397">
        <v>4511</v>
      </c>
      <c r="B4397" t="s">
        <v>67</v>
      </c>
      <c r="C4397" s="11" t="s">
        <v>52</v>
      </c>
      <c r="D4397" t="s">
        <v>4109</v>
      </c>
      <c r="E4397">
        <v>43.2000000402331</v>
      </c>
      <c r="F4397" t="str">
        <f t="shared" si="136"/>
        <v/>
      </c>
      <c r="G4397" t="str">
        <f t="shared" si="137"/>
        <v/>
      </c>
      <c r="H4397">
        <v>1961</v>
      </c>
      <c r="I4397"/>
      <c r="J4397" s="40">
        <v>0.34068750000000003</v>
      </c>
      <c r="K4397" s="11" t="b">
        <v>0</v>
      </c>
    </row>
    <row r="4398" spans="1:11" x14ac:dyDescent="0.2">
      <c r="A4398">
        <v>4512</v>
      </c>
      <c r="B4398" t="s">
        <v>7</v>
      </c>
      <c r="C4398" s="11" t="s">
        <v>41</v>
      </c>
      <c r="D4398" t="s">
        <v>4110</v>
      </c>
      <c r="E4398">
        <v>25.632000023871701</v>
      </c>
      <c r="F4398" t="str">
        <f t="shared" si="136"/>
        <v/>
      </c>
      <c r="G4398" t="str">
        <f t="shared" si="137"/>
        <v/>
      </c>
      <c r="H4398">
        <v>1989</v>
      </c>
      <c r="I4398"/>
      <c r="J4398" s="40">
        <v>0.46</v>
      </c>
      <c r="K4398" s="11" t="b">
        <v>0</v>
      </c>
    </row>
    <row r="4399" spans="1:11" x14ac:dyDescent="0.2">
      <c r="A4399">
        <v>4513</v>
      </c>
      <c r="B4399" t="s">
        <v>18</v>
      </c>
      <c r="C4399" s="11" t="s">
        <v>37</v>
      </c>
      <c r="D4399" t="s">
        <v>4111</v>
      </c>
      <c r="E4399">
        <v>136</v>
      </c>
      <c r="F4399" t="str">
        <f t="shared" si="136"/>
        <v/>
      </c>
      <c r="G4399" t="str">
        <f t="shared" si="137"/>
        <v/>
      </c>
      <c r="H4399">
        <v>1961</v>
      </c>
      <c r="I4399"/>
      <c r="J4399" s="40" t="s">
        <v>85</v>
      </c>
      <c r="K4399" s="11" t="b">
        <v>0</v>
      </c>
    </row>
    <row r="4400" spans="1:11" x14ac:dyDescent="0.2">
      <c r="A4400">
        <v>4514</v>
      </c>
      <c r="B4400" t="s">
        <v>18</v>
      </c>
      <c r="C4400" s="11" t="s">
        <v>37</v>
      </c>
      <c r="D4400" t="s">
        <v>4112</v>
      </c>
      <c r="E4400">
        <v>31</v>
      </c>
      <c r="F4400" t="str">
        <f t="shared" si="136"/>
        <v/>
      </c>
      <c r="G4400" t="str">
        <f t="shared" si="137"/>
        <v/>
      </c>
      <c r="H4400">
        <v>1931</v>
      </c>
      <c r="I4400"/>
      <c r="J4400" s="40" t="s">
        <v>85</v>
      </c>
      <c r="K4400" s="11" t="b">
        <v>0</v>
      </c>
    </row>
    <row r="4401" spans="1:11" x14ac:dyDescent="0.2">
      <c r="A4401">
        <v>4515</v>
      </c>
      <c r="B4401" t="s">
        <v>66</v>
      </c>
      <c r="C4401" s="11" t="s">
        <v>36</v>
      </c>
      <c r="D4401" t="s">
        <v>4113</v>
      </c>
      <c r="E4401">
        <v>71.481600066572398</v>
      </c>
      <c r="F4401" t="str">
        <f t="shared" si="136"/>
        <v/>
      </c>
      <c r="G4401" t="str">
        <f t="shared" si="137"/>
        <v/>
      </c>
      <c r="H4401">
        <v>1990</v>
      </c>
      <c r="I4401"/>
      <c r="J4401" s="40">
        <v>0.43312499999999998</v>
      </c>
      <c r="K4401" s="11" t="b">
        <v>1</v>
      </c>
    </row>
    <row r="4402" spans="1:11" x14ac:dyDescent="0.2">
      <c r="A4402">
        <v>4516</v>
      </c>
      <c r="B4402" t="s">
        <v>6</v>
      </c>
      <c r="C4402" s="11" t="s">
        <v>58</v>
      </c>
      <c r="D4402" t="s">
        <v>4114</v>
      </c>
      <c r="E4402">
        <v>1171.7999996244901</v>
      </c>
      <c r="F4402" t="str">
        <f t="shared" si="136"/>
        <v/>
      </c>
      <c r="G4402" t="str">
        <f t="shared" si="137"/>
        <v/>
      </c>
      <c r="H4402">
        <v>1968</v>
      </c>
      <c r="I4402"/>
      <c r="J4402" s="40">
        <v>0.35299999999999998</v>
      </c>
      <c r="K4402" s="11" t="b">
        <v>1</v>
      </c>
    </row>
    <row r="4403" spans="1:11" x14ac:dyDescent="0.2">
      <c r="A4403">
        <v>4517</v>
      </c>
      <c r="B4403" t="s">
        <v>21</v>
      </c>
      <c r="C4403" s="11" t="s">
        <v>37</v>
      </c>
      <c r="D4403" t="s">
        <v>4115</v>
      </c>
      <c r="E4403">
        <v>92</v>
      </c>
      <c r="F4403" t="str">
        <f t="shared" si="136"/>
        <v/>
      </c>
      <c r="G4403" t="str">
        <f t="shared" si="137"/>
        <v/>
      </c>
      <c r="H4403">
        <v>2007</v>
      </c>
      <c r="I4403"/>
      <c r="J4403" s="40" t="s">
        <v>85</v>
      </c>
      <c r="K4403" s="11" t="b">
        <v>1</v>
      </c>
    </row>
    <row r="4404" spans="1:11" x14ac:dyDescent="0.2">
      <c r="A4404">
        <v>4518</v>
      </c>
      <c r="B4404" t="s">
        <v>18</v>
      </c>
      <c r="C4404" s="11" t="s">
        <v>60</v>
      </c>
      <c r="D4404" t="s">
        <v>4116</v>
      </c>
      <c r="E4404">
        <v>24.710999999999999</v>
      </c>
      <c r="F4404" t="str">
        <f t="shared" si="136"/>
        <v/>
      </c>
      <c r="G4404" t="str">
        <f t="shared" si="137"/>
        <v/>
      </c>
      <c r="H4404">
        <v>1934</v>
      </c>
      <c r="I4404"/>
      <c r="J4404" s="40" t="s">
        <v>85</v>
      </c>
      <c r="K4404" s="11" t="b">
        <v>0</v>
      </c>
    </row>
    <row r="4405" spans="1:11" x14ac:dyDescent="0.2">
      <c r="A4405">
        <v>4519</v>
      </c>
      <c r="B4405" t="s">
        <v>6</v>
      </c>
      <c r="C4405" s="11" t="s">
        <v>37</v>
      </c>
      <c r="D4405" t="s">
        <v>4117</v>
      </c>
      <c r="E4405">
        <v>106.019999966025</v>
      </c>
      <c r="F4405" t="str">
        <f t="shared" si="136"/>
        <v/>
      </c>
      <c r="G4405" t="str">
        <f t="shared" si="137"/>
        <v/>
      </c>
      <c r="H4405">
        <v>1990</v>
      </c>
      <c r="I4405"/>
      <c r="J4405" s="40">
        <v>0.42312499999999997</v>
      </c>
      <c r="K4405" s="11" t="b">
        <v>1</v>
      </c>
    </row>
    <row r="4406" spans="1:11" x14ac:dyDescent="0.2">
      <c r="A4406">
        <v>4520</v>
      </c>
      <c r="B4406" t="s">
        <v>8</v>
      </c>
      <c r="C4406" s="11" t="s">
        <v>37</v>
      </c>
      <c r="D4406" t="s">
        <v>4117</v>
      </c>
      <c r="E4406">
        <v>33.1240000151098</v>
      </c>
      <c r="F4406" t="str">
        <f t="shared" si="136"/>
        <v/>
      </c>
      <c r="G4406" t="str">
        <f t="shared" si="137"/>
        <v/>
      </c>
      <c r="H4406">
        <v>1990</v>
      </c>
      <c r="I4406"/>
      <c r="J4406" s="40">
        <v>0.35100000000000003</v>
      </c>
      <c r="K4406" s="11" t="b">
        <v>0</v>
      </c>
    </row>
    <row r="4407" spans="1:11" x14ac:dyDescent="0.2">
      <c r="A4407">
        <v>4521</v>
      </c>
      <c r="B4407" t="s">
        <v>9</v>
      </c>
      <c r="C4407" s="11" t="s">
        <v>37</v>
      </c>
      <c r="D4407" t="s">
        <v>4117</v>
      </c>
      <c r="E4407">
        <v>52.920000024139902</v>
      </c>
      <c r="F4407" t="str">
        <f t="shared" si="136"/>
        <v/>
      </c>
      <c r="G4407" t="str">
        <f t="shared" si="137"/>
        <v/>
      </c>
      <c r="H4407">
        <v>1969</v>
      </c>
      <c r="I4407"/>
      <c r="J4407" s="40">
        <v>0.2964</v>
      </c>
      <c r="K4407" s="11" t="b">
        <v>0</v>
      </c>
    </row>
    <row r="4408" spans="1:11" x14ac:dyDescent="0.2">
      <c r="A4408">
        <v>4522</v>
      </c>
      <c r="B4408" t="s">
        <v>67</v>
      </c>
      <c r="C4408" s="11" t="s">
        <v>37</v>
      </c>
      <c r="D4408" t="s">
        <v>4117</v>
      </c>
      <c r="E4408">
        <v>211.20000019669499</v>
      </c>
      <c r="F4408" t="str">
        <f t="shared" si="136"/>
        <v/>
      </c>
      <c r="G4408" t="str">
        <f t="shared" si="137"/>
        <v/>
      </c>
      <c r="H4408">
        <v>1976</v>
      </c>
      <c r="I4408"/>
      <c r="J4408" s="40">
        <v>0.38850000000000001</v>
      </c>
      <c r="K4408" s="11" t="b">
        <v>1</v>
      </c>
    </row>
    <row r="4409" spans="1:11" x14ac:dyDescent="0.2">
      <c r="A4409">
        <v>4523</v>
      </c>
      <c r="B4409" t="s">
        <v>18</v>
      </c>
      <c r="C4409" s="11" t="s">
        <v>52</v>
      </c>
      <c r="D4409" t="s">
        <v>4118</v>
      </c>
      <c r="E4409">
        <v>33.9</v>
      </c>
      <c r="F4409" t="str">
        <f t="shared" si="136"/>
        <v/>
      </c>
      <c r="G4409" t="str">
        <f t="shared" si="137"/>
        <v/>
      </c>
      <c r="H4409">
        <v>1910</v>
      </c>
      <c r="I4409"/>
      <c r="J4409" s="40" t="s">
        <v>85</v>
      </c>
      <c r="K4409" s="11" t="b">
        <v>0</v>
      </c>
    </row>
    <row r="4410" spans="1:11" x14ac:dyDescent="0.2">
      <c r="A4410">
        <v>4524</v>
      </c>
      <c r="B4410" t="s">
        <v>18</v>
      </c>
      <c r="C4410" s="11" t="s">
        <v>52</v>
      </c>
      <c r="D4410" t="s">
        <v>4119</v>
      </c>
      <c r="E4410">
        <v>34</v>
      </c>
      <c r="F4410" t="str">
        <f t="shared" si="136"/>
        <v/>
      </c>
      <c r="G4410" t="str">
        <f t="shared" si="137"/>
        <v/>
      </c>
      <c r="H4410">
        <v>2001</v>
      </c>
      <c r="I4410"/>
      <c r="J4410" s="40" t="s">
        <v>85</v>
      </c>
      <c r="K4410" s="11" t="b">
        <v>0</v>
      </c>
    </row>
    <row r="4411" spans="1:11" x14ac:dyDescent="0.2">
      <c r="A4411">
        <v>4525</v>
      </c>
      <c r="B4411" t="s">
        <v>18</v>
      </c>
      <c r="C4411" s="11" t="s">
        <v>37</v>
      </c>
      <c r="D4411" t="s">
        <v>4120</v>
      </c>
      <c r="E4411">
        <v>15</v>
      </c>
      <c r="F4411" t="str">
        <f t="shared" si="136"/>
        <v/>
      </c>
      <c r="G4411" t="str">
        <f t="shared" si="137"/>
        <v/>
      </c>
      <c r="H4411">
        <v>1967</v>
      </c>
      <c r="I4411"/>
      <c r="J4411" s="40" t="s">
        <v>85</v>
      </c>
      <c r="K4411" s="11" t="b">
        <v>0</v>
      </c>
    </row>
    <row r="4412" spans="1:11" x14ac:dyDescent="0.2">
      <c r="A4412">
        <v>4526</v>
      </c>
      <c r="B4412" t="s">
        <v>6</v>
      </c>
      <c r="C4412" s="11" t="s">
        <v>36</v>
      </c>
      <c r="D4412" t="s">
        <v>4121</v>
      </c>
      <c r="E4412">
        <v>221.33999992906999</v>
      </c>
      <c r="F4412" t="str">
        <f t="shared" si="136"/>
        <v/>
      </c>
      <c r="G4412" t="str">
        <f t="shared" si="137"/>
        <v/>
      </c>
      <c r="H4412">
        <v>1982</v>
      </c>
      <c r="I4412"/>
      <c r="J4412" s="40">
        <v>0.39762500000000001</v>
      </c>
      <c r="K4412" s="11" t="b">
        <v>1</v>
      </c>
    </row>
    <row r="4413" spans="1:11" x14ac:dyDescent="0.2">
      <c r="A4413">
        <v>4527</v>
      </c>
      <c r="B4413" t="s">
        <v>67</v>
      </c>
      <c r="C4413" s="11" t="s">
        <v>36</v>
      </c>
      <c r="D4413" t="s">
        <v>4121</v>
      </c>
      <c r="E4413">
        <v>154.56000014394499</v>
      </c>
      <c r="F4413" t="str">
        <f t="shared" si="136"/>
        <v/>
      </c>
      <c r="G4413" t="str">
        <f t="shared" si="137"/>
        <v/>
      </c>
      <c r="H4413">
        <v>1972</v>
      </c>
      <c r="I4413"/>
      <c r="J4413" s="40">
        <v>0.37575000000000003</v>
      </c>
      <c r="K4413" s="11" t="b">
        <v>0</v>
      </c>
    </row>
    <row r="4414" spans="1:11" x14ac:dyDescent="0.2">
      <c r="A4414">
        <v>4528</v>
      </c>
      <c r="B4414" t="s">
        <v>21</v>
      </c>
      <c r="C4414" s="11" t="s">
        <v>37</v>
      </c>
      <c r="D4414" t="s">
        <v>4122</v>
      </c>
      <c r="E4414">
        <v>16.73</v>
      </c>
      <c r="F4414" t="str">
        <f t="shared" si="136"/>
        <v/>
      </c>
      <c r="G4414" t="str">
        <f t="shared" si="137"/>
        <v/>
      </c>
      <c r="H4414">
        <v>1993</v>
      </c>
      <c r="I4414"/>
      <c r="J4414" s="40" t="s">
        <v>85</v>
      </c>
      <c r="K4414" s="11" t="b">
        <v>1</v>
      </c>
    </row>
    <row r="4415" spans="1:11" x14ac:dyDescent="0.2">
      <c r="A4415">
        <v>4529</v>
      </c>
      <c r="B4415" t="s">
        <v>66</v>
      </c>
      <c r="C4415" s="11" t="s">
        <v>37</v>
      </c>
      <c r="D4415" t="s">
        <v>4123</v>
      </c>
      <c r="E4415">
        <v>78.720000073313699</v>
      </c>
      <c r="F4415" t="str">
        <f t="shared" si="136"/>
        <v/>
      </c>
      <c r="G4415" t="str">
        <f t="shared" si="137"/>
        <v/>
      </c>
      <c r="H4415">
        <v>1986</v>
      </c>
      <c r="I4415"/>
      <c r="J4415" s="40">
        <v>0.420375</v>
      </c>
      <c r="K4415" s="11" t="b">
        <v>1</v>
      </c>
    </row>
    <row r="4416" spans="1:11" x14ac:dyDescent="0.2">
      <c r="A4416">
        <v>4530</v>
      </c>
      <c r="B4416" t="s">
        <v>8</v>
      </c>
      <c r="C4416" s="11" t="s">
        <v>37</v>
      </c>
      <c r="D4416" t="s">
        <v>4123</v>
      </c>
      <c r="E4416">
        <v>42.140000019222498</v>
      </c>
      <c r="F4416" t="str">
        <f t="shared" si="136"/>
        <v/>
      </c>
      <c r="G4416" t="str">
        <f t="shared" si="137"/>
        <v/>
      </c>
      <c r="H4416">
        <v>2000</v>
      </c>
      <c r="I4416"/>
      <c r="J4416" s="40">
        <v>0.377</v>
      </c>
      <c r="K4416" s="11" t="b">
        <v>1</v>
      </c>
    </row>
    <row r="4417" spans="1:11" x14ac:dyDescent="0.2">
      <c r="A4417">
        <v>4531</v>
      </c>
      <c r="B4417" t="s">
        <v>18</v>
      </c>
      <c r="C4417" s="11" t="s">
        <v>62</v>
      </c>
      <c r="D4417" t="s">
        <v>4124</v>
      </c>
      <c r="E4417">
        <v>260</v>
      </c>
      <c r="F4417" t="str">
        <f t="shared" si="136"/>
        <v/>
      </c>
      <c r="G4417" t="str">
        <f t="shared" si="137"/>
        <v/>
      </c>
      <c r="H4417">
        <v>1971</v>
      </c>
      <c r="I4417"/>
      <c r="J4417" s="40" t="s">
        <v>85</v>
      </c>
      <c r="K4417" s="11" t="b">
        <v>0</v>
      </c>
    </row>
    <row r="4418" spans="1:11" x14ac:dyDescent="0.2">
      <c r="A4418">
        <v>4532</v>
      </c>
      <c r="B4418" t="s">
        <v>18</v>
      </c>
      <c r="C4418" s="11" t="s">
        <v>44</v>
      </c>
      <c r="D4418" t="s">
        <v>4125</v>
      </c>
      <c r="E4418">
        <v>72</v>
      </c>
      <c r="F4418" t="str">
        <f t="shared" ref="F4418:F4481" si="138">IF(B4418="PSP",E4418,"")</f>
        <v/>
      </c>
      <c r="G4418" t="str">
        <f t="shared" ref="G4418:G4481" si="139">IF(B4418="PSP",E4418*8,"")</f>
        <v/>
      </c>
      <c r="H4418">
        <v>1980</v>
      </c>
      <c r="I4418"/>
      <c r="J4418" s="40" t="s">
        <v>85</v>
      </c>
      <c r="K4418" s="11" t="b">
        <v>0</v>
      </c>
    </row>
    <row r="4419" spans="1:11" x14ac:dyDescent="0.2">
      <c r="A4419">
        <v>4534</v>
      </c>
      <c r="B4419" t="s">
        <v>18</v>
      </c>
      <c r="C4419" s="11" t="s">
        <v>52</v>
      </c>
      <c r="D4419" t="s">
        <v>4126</v>
      </c>
      <c r="E4419">
        <v>37.32</v>
      </c>
      <c r="F4419" t="str">
        <f t="shared" si="138"/>
        <v/>
      </c>
      <c r="G4419" t="str">
        <f t="shared" si="139"/>
        <v/>
      </c>
      <c r="H4419">
        <v>1933</v>
      </c>
      <c r="I4419"/>
      <c r="J4419" s="40" t="s">
        <v>85</v>
      </c>
      <c r="K4419" s="11" t="b">
        <v>0</v>
      </c>
    </row>
    <row r="4420" spans="1:11" x14ac:dyDescent="0.2">
      <c r="A4420">
        <v>4535</v>
      </c>
      <c r="B4420" t="s">
        <v>8</v>
      </c>
      <c r="C4420" s="11" t="s">
        <v>42</v>
      </c>
      <c r="D4420" t="s">
        <v>4127</v>
      </c>
      <c r="E4420">
        <v>12.740000005811501</v>
      </c>
      <c r="F4420" t="str">
        <f t="shared" si="138"/>
        <v/>
      </c>
      <c r="G4420" t="str">
        <f t="shared" si="139"/>
        <v/>
      </c>
      <c r="H4420">
        <v>1983</v>
      </c>
      <c r="I4420"/>
      <c r="J4420" s="40">
        <v>0.33279999999999998</v>
      </c>
      <c r="K4420" s="11" t="b">
        <v>1</v>
      </c>
    </row>
    <row r="4421" spans="1:11" x14ac:dyDescent="0.2">
      <c r="A4421">
        <v>4536</v>
      </c>
      <c r="B4421" t="s">
        <v>67</v>
      </c>
      <c r="C4421" s="11" t="s">
        <v>36</v>
      </c>
      <c r="D4421" t="s">
        <v>4128</v>
      </c>
      <c r="E4421">
        <v>25.248000023513999</v>
      </c>
      <c r="F4421" t="str">
        <f t="shared" si="138"/>
        <v/>
      </c>
      <c r="G4421" t="str">
        <f t="shared" si="139"/>
        <v/>
      </c>
      <c r="H4421">
        <v>1977</v>
      </c>
      <c r="I4421"/>
      <c r="J4421" s="40">
        <v>0.39168750000000002</v>
      </c>
      <c r="K4421" s="11" t="b">
        <v>1</v>
      </c>
    </row>
    <row r="4422" spans="1:11" x14ac:dyDescent="0.2">
      <c r="A4422">
        <v>4537</v>
      </c>
      <c r="B4422" t="s">
        <v>10</v>
      </c>
      <c r="C4422" s="11" t="s">
        <v>55</v>
      </c>
      <c r="D4422" t="s">
        <v>4129</v>
      </c>
      <c r="E4422">
        <v>276</v>
      </c>
      <c r="F4422">
        <f t="shared" si="138"/>
        <v>276</v>
      </c>
      <c r="G4422">
        <f t="shared" si="139"/>
        <v>2208</v>
      </c>
      <c r="H4422">
        <v>1984</v>
      </c>
      <c r="I4422"/>
      <c r="J4422" s="40" t="s">
        <v>85</v>
      </c>
      <c r="K4422" s="11" t="b">
        <v>0</v>
      </c>
    </row>
    <row r="4423" spans="1:11" x14ac:dyDescent="0.2">
      <c r="A4423">
        <v>4538</v>
      </c>
      <c r="B4423" t="s">
        <v>6</v>
      </c>
      <c r="C4423" s="11" t="s">
        <v>57</v>
      </c>
      <c r="D4423" t="s">
        <v>4130</v>
      </c>
      <c r="E4423">
        <v>463.13999985158398</v>
      </c>
      <c r="F4423" t="str">
        <f t="shared" si="138"/>
        <v/>
      </c>
      <c r="G4423" t="str">
        <f t="shared" si="139"/>
        <v/>
      </c>
      <c r="H4423">
        <v>1964</v>
      </c>
      <c r="I4423"/>
      <c r="J4423" s="40">
        <v>0.34025</v>
      </c>
      <c r="K4423" s="11" t="b">
        <v>0</v>
      </c>
    </row>
    <row r="4424" spans="1:11" x14ac:dyDescent="0.2">
      <c r="A4424">
        <v>4539</v>
      </c>
      <c r="B4424" t="s">
        <v>18</v>
      </c>
      <c r="C4424" s="11" t="s">
        <v>52</v>
      </c>
      <c r="D4424" t="s">
        <v>4131</v>
      </c>
      <c r="E4424">
        <v>17.649999999999999</v>
      </c>
      <c r="F4424" t="str">
        <f t="shared" si="138"/>
        <v/>
      </c>
      <c r="G4424" t="str">
        <f t="shared" si="139"/>
        <v/>
      </c>
      <c r="H4424">
        <v>1926</v>
      </c>
      <c r="I4424"/>
      <c r="J4424" s="40" t="s">
        <v>85</v>
      </c>
      <c r="K4424" s="11" t="b">
        <v>0</v>
      </c>
    </row>
    <row r="4425" spans="1:11" x14ac:dyDescent="0.2">
      <c r="A4425">
        <v>4540</v>
      </c>
      <c r="B4425" t="s">
        <v>18</v>
      </c>
      <c r="C4425" s="11" t="s">
        <v>57</v>
      </c>
      <c r="D4425" t="s">
        <v>4132</v>
      </c>
      <c r="E4425">
        <v>80</v>
      </c>
      <c r="F4425" t="str">
        <f t="shared" si="138"/>
        <v/>
      </c>
      <c r="G4425" t="str">
        <f t="shared" si="139"/>
        <v/>
      </c>
      <c r="H4425">
        <v>1966</v>
      </c>
      <c r="I4425"/>
      <c r="J4425" s="40" t="s">
        <v>85</v>
      </c>
      <c r="K4425" s="11" t="b">
        <v>0</v>
      </c>
    </row>
    <row r="4426" spans="1:11" x14ac:dyDescent="0.2">
      <c r="A4426">
        <v>4541</v>
      </c>
      <c r="B4426" t="s">
        <v>66</v>
      </c>
      <c r="C4426" s="11" t="s">
        <v>42</v>
      </c>
      <c r="D4426" t="s">
        <v>4133</v>
      </c>
      <c r="E4426">
        <v>346.56000032275898</v>
      </c>
      <c r="F4426" t="str">
        <f t="shared" si="138"/>
        <v/>
      </c>
      <c r="G4426" t="str">
        <f t="shared" si="139"/>
        <v/>
      </c>
      <c r="H4426">
        <v>1986</v>
      </c>
      <c r="I4426"/>
      <c r="J4426" s="40">
        <v>0.420375</v>
      </c>
      <c r="K4426" s="11" t="b">
        <v>1</v>
      </c>
    </row>
    <row r="4427" spans="1:11" x14ac:dyDescent="0.2">
      <c r="A4427">
        <v>4542</v>
      </c>
      <c r="B4427" t="s">
        <v>66</v>
      </c>
      <c r="C4427" s="11" t="s">
        <v>42</v>
      </c>
      <c r="D4427" t="s">
        <v>4133</v>
      </c>
      <c r="E4427">
        <v>440.64000041037798</v>
      </c>
      <c r="F4427" t="str">
        <f t="shared" si="138"/>
        <v/>
      </c>
      <c r="G4427" t="str">
        <f t="shared" si="139"/>
        <v/>
      </c>
      <c r="H4427">
        <v>1974</v>
      </c>
      <c r="I4427"/>
      <c r="J4427" s="40">
        <v>0.38212499999999999</v>
      </c>
      <c r="K4427" s="11" t="b">
        <v>0</v>
      </c>
    </row>
    <row r="4428" spans="1:11" x14ac:dyDescent="0.2">
      <c r="A4428">
        <v>4543</v>
      </c>
      <c r="B4428" t="s">
        <v>8</v>
      </c>
      <c r="C4428" s="11" t="s">
        <v>42</v>
      </c>
      <c r="D4428" t="s">
        <v>4133</v>
      </c>
      <c r="E4428">
        <v>23.520000010728801</v>
      </c>
      <c r="F4428" t="str">
        <f t="shared" si="138"/>
        <v/>
      </c>
      <c r="G4428" t="str">
        <f t="shared" si="139"/>
        <v/>
      </c>
      <c r="H4428">
        <v>1975</v>
      </c>
      <c r="I4428"/>
      <c r="J4428" s="40">
        <v>0.312</v>
      </c>
      <c r="K4428" s="11" t="b">
        <v>0</v>
      </c>
    </row>
    <row r="4429" spans="1:11" x14ac:dyDescent="0.2">
      <c r="A4429">
        <v>4544</v>
      </c>
      <c r="B4429" t="s">
        <v>8</v>
      </c>
      <c r="C4429" s="11" t="s">
        <v>42</v>
      </c>
      <c r="D4429" t="s">
        <v>4134</v>
      </c>
      <c r="E4429">
        <v>19.852840009055999</v>
      </c>
      <c r="F4429" t="str">
        <f t="shared" si="138"/>
        <v/>
      </c>
      <c r="G4429" t="str">
        <f t="shared" si="139"/>
        <v/>
      </c>
      <c r="H4429">
        <v>1984</v>
      </c>
      <c r="I4429"/>
      <c r="J4429" s="40">
        <v>0.33539999999999998</v>
      </c>
      <c r="K4429" s="11" t="b">
        <v>1</v>
      </c>
    </row>
    <row r="4430" spans="1:11" x14ac:dyDescent="0.2">
      <c r="A4430">
        <v>4545</v>
      </c>
      <c r="B4430" t="s">
        <v>67</v>
      </c>
      <c r="C4430" s="11" t="s">
        <v>42</v>
      </c>
      <c r="D4430" t="s">
        <v>4134</v>
      </c>
      <c r="E4430">
        <v>20.160000018775499</v>
      </c>
      <c r="F4430" t="str">
        <f t="shared" si="138"/>
        <v/>
      </c>
      <c r="G4430" t="str">
        <f t="shared" si="139"/>
        <v/>
      </c>
      <c r="H4430">
        <v>1965</v>
      </c>
      <c r="I4430"/>
      <c r="J4430" s="40">
        <v>0.35343750000000002</v>
      </c>
      <c r="K4430" s="11" t="b">
        <v>0</v>
      </c>
    </row>
    <row r="4431" spans="1:11" x14ac:dyDescent="0.2">
      <c r="A4431">
        <v>4546</v>
      </c>
      <c r="B4431" t="s">
        <v>65</v>
      </c>
      <c r="C4431" s="11" t="s">
        <v>41</v>
      </c>
      <c r="D4431" t="s">
        <v>4135</v>
      </c>
      <c r="E4431">
        <v>20.8</v>
      </c>
      <c r="F4431" t="str">
        <f t="shared" si="138"/>
        <v/>
      </c>
      <c r="G4431" t="str">
        <f t="shared" si="139"/>
        <v/>
      </c>
      <c r="H4431">
        <v>1997</v>
      </c>
      <c r="I4431"/>
      <c r="J4431" s="40" t="s">
        <v>85</v>
      </c>
      <c r="K4431" s="11" t="b">
        <v>1</v>
      </c>
    </row>
    <row r="4432" spans="1:11" x14ac:dyDescent="0.2">
      <c r="A4432">
        <v>4547</v>
      </c>
      <c r="B4432" t="s">
        <v>6</v>
      </c>
      <c r="C4432" s="11" t="s">
        <v>41</v>
      </c>
      <c r="D4432" t="s">
        <v>4136</v>
      </c>
      <c r="E4432">
        <v>390.59999987483002</v>
      </c>
      <c r="F4432" t="str">
        <f t="shared" si="138"/>
        <v/>
      </c>
      <c r="G4432" t="str">
        <f t="shared" si="139"/>
        <v/>
      </c>
      <c r="H4432">
        <v>1965</v>
      </c>
      <c r="I4432"/>
      <c r="J4432" s="40">
        <v>0.34343750000000001</v>
      </c>
      <c r="K4432" s="11" t="b">
        <v>0</v>
      </c>
    </row>
    <row r="4433" spans="1:11" x14ac:dyDescent="0.2">
      <c r="A4433">
        <v>4548</v>
      </c>
      <c r="B4433" t="s">
        <v>66</v>
      </c>
      <c r="C4433" s="11" t="s">
        <v>41</v>
      </c>
      <c r="D4433" t="s">
        <v>4136</v>
      </c>
      <c r="E4433">
        <v>288.00000026822102</v>
      </c>
      <c r="F4433" t="str">
        <f t="shared" si="138"/>
        <v/>
      </c>
      <c r="G4433" t="str">
        <f t="shared" si="139"/>
        <v/>
      </c>
      <c r="H4433">
        <v>1974</v>
      </c>
      <c r="I4433"/>
      <c r="J4433" s="40">
        <v>0.38212499999999999</v>
      </c>
      <c r="K4433" s="11" t="b">
        <v>0</v>
      </c>
    </row>
    <row r="4434" spans="1:11" x14ac:dyDescent="0.2">
      <c r="A4434">
        <v>4549</v>
      </c>
      <c r="B4434" t="s">
        <v>8</v>
      </c>
      <c r="C4434" s="11" t="s">
        <v>41</v>
      </c>
      <c r="D4434" t="s">
        <v>4136</v>
      </c>
      <c r="E4434">
        <v>58.800000026822097</v>
      </c>
      <c r="F4434" t="str">
        <f t="shared" si="138"/>
        <v/>
      </c>
      <c r="G4434" t="str">
        <f t="shared" si="139"/>
        <v/>
      </c>
      <c r="H4434">
        <v>1975</v>
      </c>
      <c r="I4434"/>
      <c r="J4434" s="40">
        <v>0.312</v>
      </c>
      <c r="K4434" s="11" t="b">
        <v>0</v>
      </c>
    </row>
    <row r="4435" spans="1:11" x14ac:dyDescent="0.2">
      <c r="A4435">
        <v>4550</v>
      </c>
      <c r="B4435" t="s">
        <v>18</v>
      </c>
      <c r="C4435" s="11" t="s">
        <v>35</v>
      </c>
      <c r="D4435" t="s">
        <v>4137</v>
      </c>
      <c r="E4435">
        <v>205</v>
      </c>
      <c r="F4435" t="str">
        <f t="shared" si="138"/>
        <v/>
      </c>
      <c r="G4435" t="str">
        <f t="shared" si="139"/>
        <v/>
      </c>
      <c r="H4435">
        <v>1971</v>
      </c>
      <c r="I4435"/>
      <c r="J4435" s="40" t="s">
        <v>85</v>
      </c>
      <c r="K4435" s="11" t="b">
        <v>0</v>
      </c>
    </row>
    <row r="4436" spans="1:11" x14ac:dyDescent="0.2">
      <c r="A4436">
        <v>4551</v>
      </c>
      <c r="B4436" t="s">
        <v>18</v>
      </c>
      <c r="C4436" s="11" t="s">
        <v>35</v>
      </c>
      <c r="D4436" t="s">
        <v>4138</v>
      </c>
      <c r="E4436">
        <v>45</v>
      </c>
      <c r="F4436" t="str">
        <f t="shared" si="138"/>
        <v/>
      </c>
      <c r="G4436" t="str">
        <f t="shared" si="139"/>
        <v/>
      </c>
      <c r="H4436">
        <v>1976</v>
      </c>
      <c r="I4436"/>
      <c r="J4436" s="40" t="s">
        <v>85</v>
      </c>
      <c r="K4436" s="11" t="b">
        <v>0</v>
      </c>
    </row>
    <row r="4437" spans="1:11" x14ac:dyDescent="0.2">
      <c r="A4437">
        <v>4552</v>
      </c>
      <c r="B4437" t="s">
        <v>18</v>
      </c>
      <c r="C4437" s="11" t="s">
        <v>52</v>
      </c>
      <c r="D4437" t="s">
        <v>4139</v>
      </c>
      <c r="E4437">
        <v>26</v>
      </c>
      <c r="F4437" t="str">
        <f t="shared" si="138"/>
        <v/>
      </c>
      <c r="G4437" t="str">
        <f t="shared" si="139"/>
        <v/>
      </c>
      <c r="H4437">
        <v>1956</v>
      </c>
      <c r="I4437"/>
      <c r="J4437" s="40" t="s">
        <v>85</v>
      </c>
      <c r="K4437" s="11" t="b">
        <v>0</v>
      </c>
    </row>
    <row r="4438" spans="1:11" x14ac:dyDescent="0.2">
      <c r="A4438">
        <v>4553</v>
      </c>
      <c r="B4438" t="s">
        <v>18</v>
      </c>
      <c r="C4438" s="11" t="s">
        <v>52</v>
      </c>
      <c r="D4438" t="s">
        <v>4140</v>
      </c>
      <c r="E4438">
        <v>240</v>
      </c>
      <c r="F4438" t="str">
        <f t="shared" si="138"/>
        <v/>
      </c>
      <c r="G4438" t="str">
        <f t="shared" si="139"/>
        <v/>
      </c>
      <c r="H4438">
        <v>1967</v>
      </c>
      <c r="I4438"/>
      <c r="J4438" s="40" t="s">
        <v>85</v>
      </c>
      <c r="K4438" s="11" t="b">
        <v>0</v>
      </c>
    </row>
    <row r="4439" spans="1:11" x14ac:dyDescent="0.2">
      <c r="A4439">
        <v>4554</v>
      </c>
      <c r="B4439" t="s">
        <v>10</v>
      </c>
      <c r="C4439" s="11" t="s">
        <v>60</v>
      </c>
      <c r="D4439" t="s">
        <v>4141</v>
      </c>
      <c r="E4439">
        <v>160</v>
      </c>
      <c r="F4439">
        <f t="shared" si="138"/>
        <v>160</v>
      </c>
      <c r="G4439">
        <f t="shared" si="139"/>
        <v>1280</v>
      </c>
      <c r="H4439">
        <v>2007</v>
      </c>
      <c r="I4439"/>
      <c r="J4439" s="40" t="s">
        <v>85</v>
      </c>
      <c r="K4439" s="11" t="b">
        <v>0</v>
      </c>
    </row>
    <row r="4440" spans="1:11" x14ac:dyDescent="0.2">
      <c r="A4440">
        <v>4555</v>
      </c>
      <c r="B4440" t="s">
        <v>8</v>
      </c>
      <c r="C4440" s="11" t="s">
        <v>52</v>
      </c>
      <c r="D4440" t="s">
        <v>4142</v>
      </c>
      <c r="E4440">
        <v>24.500000011175899</v>
      </c>
      <c r="F4440" t="str">
        <f t="shared" si="138"/>
        <v/>
      </c>
      <c r="G4440" t="str">
        <f t="shared" si="139"/>
        <v/>
      </c>
      <c r="H4440">
        <v>1993</v>
      </c>
      <c r="I4440"/>
      <c r="J4440" s="40">
        <v>0.35880000000000001</v>
      </c>
      <c r="K4440" s="11" t="b">
        <v>1</v>
      </c>
    </row>
    <row r="4441" spans="1:11" x14ac:dyDescent="0.2">
      <c r="A4441">
        <v>4556</v>
      </c>
      <c r="B4441" t="s">
        <v>18</v>
      </c>
      <c r="C4441" s="11" t="s">
        <v>52</v>
      </c>
      <c r="D4441" t="s">
        <v>4143</v>
      </c>
      <c r="E4441">
        <v>84.6</v>
      </c>
      <c r="F4441" t="str">
        <f t="shared" si="138"/>
        <v/>
      </c>
      <c r="G4441" t="str">
        <f t="shared" si="139"/>
        <v/>
      </c>
      <c r="H4441">
        <v>1923</v>
      </c>
      <c r="I4441"/>
      <c r="J4441" s="40" t="s">
        <v>85</v>
      </c>
      <c r="K4441" s="11" t="b">
        <v>0</v>
      </c>
    </row>
    <row r="4442" spans="1:11" x14ac:dyDescent="0.2">
      <c r="A4442">
        <v>4557</v>
      </c>
      <c r="B4442" t="s">
        <v>18</v>
      </c>
      <c r="C4442" s="11" t="s">
        <v>44</v>
      </c>
      <c r="D4442" t="s">
        <v>4144</v>
      </c>
      <c r="E4442">
        <v>10.4</v>
      </c>
      <c r="F4442" t="str">
        <f t="shared" si="138"/>
        <v/>
      </c>
      <c r="G4442" t="str">
        <f t="shared" si="139"/>
        <v/>
      </c>
      <c r="H4442">
        <v>1949</v>
      </c>
      <c r="I4442"/>
      <c r="J4442" s="40" t="s">
        <v>85</v>
      </c>
      <c r="K4442" s="11" t="b">
        <v>0</v>
      </c>
    </row>
    <row r="4443" spans="1:11" x14ac:dyDescent="0.2">
      <c r="A4443">
        <v>4558</v>
      </c>
      <c r="B4443" t="s">
        <v>18</v>
      </c>
      <c r="C4443" s="11" t="s">
        <v>52</v>
      </c>
      <c r="D4443" t="s">
        <v>4145</v>
      </c>
      <c r="E4443">
        <v>25</v>
      </c>
      <c r="F4443" t="str">
        <f t="shared" si="138"/>
        <v/>
      </c>
      <c r="G4443" t="str">
        <f t="shared" si="139"/>
        <v/>
      </c>
      <c r="H4443">
        <v>2009</v>
      </c>
      <c r="I4443"/>
      <c r="J4443" s="40" t="s">
        <v>85</v>
      </c>
      <c r="K4443" s="11" t="b">
        <v>0</v>
      </c>
    </row>
    <row r="4444" spans="1:11" x14ac:dyDescent="0.2">
      <c r="A4444">
        <v>4559</v>
      </c>
      <c r="B4444" t="s">
        <v>67</v>
      </c>
      <c r="C4444" s="11" t="s">
        <v>52</v>
      </c>
      <c r="D4444" t="s">
        <v>4146</v>
      </c>
      <c r="E4444">
        <v>19.200000017881401</v>
      </c>
      <c r="F4444" t="str">
        <f t="shared" si="138"/>
        <v/>
      </c>
      <c r="G4444" t="str">
        <f t="shared" si="139"/>
        <v/>
      </c>
      <c r="H4444">
        <v>1991</v>
      </c>
      <c r="I4444"/>
      <c r="J4444" s="40">
        <v>0.43631249999999999</v>
      </c>
      <c r="K4444" s="11" t="b">
        <v>0</v>
      </c>
    </row>
    <row r="4445" spans="1:11" x14ac:dyDescent="0.2">
      <c r="A4445">
        <v>4560</v>
      </c>
      <c r="B4445" t="s">
        <v>18</v>
      </c>
      <c r="C4445" s="11" t="s">
        <v>51</v>
      </c>
      <c r="D4445" t="s">
        <v>4147</v>
      </c>
      <c r="E4445">
        <v>100</v>
      </c>
      <c r="F4445" t="str">
        <f t="shared" si="138"/>
        <v/>
      </c>
      <c r="G4445" t="str">
        <f t="shared" si="139"/>
        <v/>
      </c>
      <c r="H4445">
        <v>1953</v>
      </c>
      <c r="I4445"/>
      <c r="J4445" s="40" t="s">
        <v>85</v>
      </c>
      <c r="K4445" s="11" t="b">
        <v>0</v>
      </c>
    </row>
    <row r="4446" spans="1:11" x14ac:dyDescent="0.2">
      <c r="A4446">
        <v>4561</v>
      </c>
      <c r="B4446" t="s">
        <v>18</v>
      </c>
      <c r="C4446" s="11" t="s">
        <v>51</v>
      </c>
      <c r="D4446" t="s">
        <v>4148</v>
      </c>
      <c r="E4446">
        <v>50</v>
      </c>
      <c r="F4446" t="str">
        <f t="shared" si="138"/>
        <v/>
      </c>
      <c r="G4446" t="str">
        <f t="shared" si="139"/>
        <v/>
      </c>
      <c r="H4446">
        <v>1973</v>
      </c>
      <c r="I4446"/>
      <c r="J4446" s="40" t="s">
        <v>85</v>
      </c>
      <c r="K4446" s="11" t="b">
        <v>0</v>
      </c>
    </row>
    <row r="4447" spans="1:11" x14ac:dyDescent="0.2">
      <c r="A4447">
        <v>4562</v>
      </c>
      <c r="B4447" t="s">
        <v>18</v>
      </c>
      <c r="C4447" s="11" t="s">
        <v>51</v>
      </c>
      <c r="D4447" t="s">
        <v>4149</v>
      </c>
      <c r="E4447">
        <v>95.5</v>
      </c>
      <c r="F4447" t="str">
        <f t="shared" si="138"/>
        <v/>
      </c>
      <c r="G4447" t="str">
        <f t="shared" si="139"/>
        <v/>
      </c>
      <c r="H4447">
        <v>1943</v>
      </c>
      <c r="I4447"/>
      <c r="J4447" s="40" t="s">
        <v>85</v>
      </c>
      <c r="K4447" s="11" t="b">
        <v>0</v>
      </c>
    </row>
    <row r="4448" spans="1:11" x14ac:dyDescent="0.2">
      <c r="A4448">
        <v>4563</v>
      </c>
      <c r="B4448" t="s">
        <v>7</v>
      </c>
      <c r="C4448" s="11" t="s">
        <v>43</v>
      </c>
      <c r="D4448" t="s">
        <v>4150</v>
      </c>
      <c r="E4448">
        <v>384.00000035762798</v>
      </c>
      <c r="F4448" t="str">
        <f t="shared" si="138"/>
        <v/>
      </c>
      <c r="G4448" t="str">
        <f t="shared" si="139"/>
        <v/>
      </c>
      <c r="H4448">
        <v>1986</v>
      </c>
      <c r="I4448"/>
      <c r="J4448" s="40">
        <v>0.44</v>
      </c>
      <c r="K4448" s="11" t="b">
        <v>0</v>
      </c>
    </row>
    <row r="4449" spans="1:11" x14ac:dyDescent="0.2">
      <c r="A4449">
        <v>4564</v>
      </c>
      <c r="B4449" t="s">
        <v>7</v>
      </c>
      <c r="C4449" s="11" t="s">
        <v>52</v>
      </c>
      <c r="D4449" t="s">
        <v>4151</v>
      </c>
      <c r="E4449">
        <v>44.160000041127198</v>
      </c>
      <c r="F4449" t="str">
        <f t="shared" si="138"/>
        <v/>
      </c>
      <c r="G4449" t="str">
        <f t="shared" si="139"/>
        <v/>
      </c>
      <c r="H4449">
        <v>2004</v>
      </c>
      <c r="I4449"/>
      <c r="J4449" s="40">
        <v>0.56000000000000005</v>
      </c>
      <c r="K4449" s="11" t="b">
        <v>1</v>
      </c>
    </row>
    <row r="4450" spans="1:11" x14ac:dyDescent="0.2">
      <c r="A4450">
        <v>4565</v>
      </c>
      <c r="B4450" t="s">
        <v>18</v>
      </c>
      <c r="C4450" s="11" t="s">
        <v>50</v>
      </c>
      <c r="D4450" t="s">
        <v>4152</v>
      </c>
      <c r="E4450">
        <v>142</v>
      </c>
      <c r="F4450" t="str">
        <f t="shared" si="138"/>
        <v/>
      </c>
      <c r="G4450" t="str">
        <f t="shared" si="139"/>
        <v/>
      </c>
      <c r="H4450">
        <v>1939</v>
      </c>
      <c r="I4450"/>
      <c r="J4450" s="40" t="s">
        <v>85</v>
      </c>
      <c r="K4450" s="11" t="b">
        <v>0</v>
      </c>
    </row>
    <row r="4451" spans="1:11" x14ac:dyDescent="0.2">
      <c r="A4451">
        <v>4566</v>
      </c>
      <c r="B4451" t="s">
        <v>18</v>
      </c>
      <c r="C4451" s="11" t="s">
        <v>51</v>
      </c>
      <c r="D4451" t="s">
        <v>4153</v>
      </c>
      <c r="E4451">
        <v>83.4</v>
      </c>
      <c r="F4451" t="str">
        <f t="shared" si="138"/>
        <v/>
      </c>
      <c r="G4451" t="str">
        <f t="shared" si="139"/>
        <v/>
      </c>
      <c r="H4451">
        <v>1990</v>
      </c>
      <c r="I4451"/>
      <c r="J4451" s="40" t="s">
        <v>85</v>
      </c>
      <c r="K4451" s="11" t="b">
        <v>0</v>
      </c>
    </row>
    <row r="4452" spans="1:11" x14ac:dyDescent="0.2">
      <c r="A4452">
        <v>4567</v>
      </c>
      <c r="B4452" t="s">
        <v>18</v>
      </c>
      <c r="C4452" s="11" t="s">
        <v>49</v>
      </c>
      <c r="D4452" t="s">
        <v>4154</v>
      </c>
      <c r="E4452">
        <v>11.8</v>
      </c>
      <c r="F4452" t="str">
        <f t="shared" si="138"/>
        <v/>
      </c>
      <c r="G4452" t="str">
        <f t="shared" si="139"/>
        <v/>
      </c>
      <c r="H4452">
        <v>1989</v>
      </c>
      <c r="I4452"/>
      <c r="J4452" s="40" t="s">
        <v>85</v>
      </c>
      <c r="K4452" s="11" t="b">
        <v>0</v>
      </c>
    </row>
    <row r="4453" spans="1:11" x14ac:dyDescent="0.2">
      <c r="A4453">
        <v>4568</v>
      </c>
      <c r="B4453" t="s">
        <v>7</v>
      </c>
      <c r="C4453" s="11" t="s">
        <v>52</v>
      </c>
      <c r="D4453" t="s">
        <v>4155</v>
      </c>
      <c r="E4453">
        <v>28.800000026822101</v>
      </c>
      <c r="F4453" t="str">
        <f t="shared" si="138"/>
        <v/>
      </c>
      <c r="G4453" t="str">
        <f t="shared" si="139"/>
        <v/>
      </c>
      <c r="H4453">
        <v>1994</v>
      </c>
      <c r="I4453"/>
      <c r="J4453" s="40">
        <v>0.49333333333333335</v>
      </c>
      <c r="K4453" s="11" t="b">
        <v>0</v>
      </c>
    </row>
    <row r="4454" spans="1:11" x14ac:dyDescent="0.2">
      <c r="A4454">
        <v>4569</v>
      </c>
      <c r="B4454" t="s">
        <v>8</v>
      </c>
      <c r="C4454" s="11" t="s">
        <v>52</v>
      </c>
      <c r="D4454" t="s">
        <v>4156</v>
      </c>
      <c r="E4454">
        <v>30.9386000141129</v>
      </c>
      <c r="F4454" t="str">
        <f t="shared" si="138"/>
        <v/>
      </c>
      <c r="G4454" t="str">
        <f t="shared" si="139"/>
        <v/>
      </c>
      <c r="H4454">
        <v>1994</v>
      </c>
      <c r="I4454"/>
      <c r="J4454" s="40">
        <v>0.3614</v>
      </c>
      <c r="K4454" s="11" t="b">
        <v>1</v>
      </c>
    </row>
    <row r="4455" spans="1:11" x14ac:dyDescent="0.2">
      <c r="A4455">
        <v>4570</v>
      </c>
      <c r="B4455" t="s">
        <v>67</v>
      </c>
      <c r="C4455" s="11" t="s">
        <v>52</v>
      </c>
      <c r="D4455" t="s">
        <v>4156</v>
      </c>
      <c r="E4455">
        <v>9.7920000091195103</v>
      </c>
      <c r="F4455" t="str">
        <f t="shared" si="138"/>
        <v/>
      </c>
      <c r="G4455" t="str">
        <f t="shared" si="139"/>
        <v/>
      </c>
      <c r="H4455">
        <v>1970</v>
      </c>
      <c r="I4455"/>
      <c r="J4455" s="40">
        <v>0.36937500000000001</v>
      </c>
      <c r="K4455" s="11" t="b">
        <v>0</v>
      </c>
    </row>
    <row r="4456" spans="1:11" x14ac:dyDescent="0.2">
      <c r="A4456">
        <v>4571</v>
      </c>
      <c r="B4456" t="s">
        <v>8</v>
      </c>
      <c r="C4456" s="11" t="s">
        <v>52</v>
      </c>
      <c r="D4456" t="s">
        <v>4157</v>
      </c>
      <c r="E4456">
        <v>19.5804000089318</v>
      </c>
      <c r="F4456" t="str">
        <f t="shared" si="138"/>
        <v/>
      </c>
      <c r="G4456" t="str">
        <f t="shared" si="139"/>
        <v/>
      </c>
      <c r="H4456">
        <v>2002</v>
      </c>
      <c r="I4456"/>
      <c r="J4456" s="40">
        <v>0.38219999999999998</v>
      </c>
      <c r="K4456" s="11" t="b">
        <v>1</v>
      </c>
    </row>
    <row r="4457" spans="1:11" x14ac:dyDescent="0.2">
      <c r="A4457">
        <v>4572</v>
      </c>
      <c r="B4457" t="s">
        <v>18</v>
      </c>
      <c r="C4457" s="11" t="s">
        <v>44</v>
      </c>
      <c r="D4457" t="s">
        <v>4158</v>
      </c>
      <c r="E4457">
        <v>12.8</v>
      </c>
      <c r="F4457" t="str">
        <f t="shared" si="138"/>
        <v/>
      </c>
      <c r="G4457" t="str">
        <f t="shared" si="139"/>
        <v/>
      </c>
      <c r="H4457">
        <v>1946</v>
      </c>
      <c r="I4457"/>
      <c r="J4457" s="40" t="s">
        <v>85</v>
      </c>
      <c r="K4457" s="11" t="b">
        <v>0</v>
      </c>
    </row>
    <row r="4458" spans="1:11" x14ac:dyDescent="0.2">
      <c r="A4458">
        <v>4573</v>
      </c>
      <c r="B4458" t="s">
        <v>8</v>
      </c>
      <c r="C4458" s="11" t="s">
        <v>51</v>
      </c>
      <c r="D4458" t="s">
        <v>4159</v>
      </c>
      <c r="E4458">
        <v>17.9340000081807</v>
      </c>
      <c r="F4458" t="str">
        <f t="shared" si="138"/>
        <v/>
      </c>
      <c r="G4458" t="str">
        <f t="shared" si="139"/>
        <v/>
      </c>
      <c r="H4458">
        <v>1997</v>
      </c>
      <c r="I4458"/>
      <c r="J4458" s="40">
        <v>0.36920000000000003</v>
      </c>
      <c r="K4458" s="11" t="b">
        <v>1</v>
      </c>
    </row>
    <row r="4459" spans="1:11" x14ac:dyDescent="0.2">
      <c r="A4459">
        <v>4574</v>
      </c>
      <c r="B4459" t="s">
        <v>18</v>
      </c>
      <c r="C4459" s="11" t="s">
        <v>52</v>
      </c>
      <c r="D4459" t="s">
        <v>4160</v>
      </c>
      <c r="E4459">
        <v>16.2</v>
      </c>
      <c r="F4459" t="str">
        <f t="shared" si="138"/>
        <v/>
      </c>
      <c r="G4459" t="str">
        <f t="shared" si="139"/>
        <v/>
      </c>
      <c r="H4459">
        <v>1941</v>
      </c>
      <c r="I4459"/>
      <c r="J4459" s="40" t="s">
        <v>85</v>
      </c>
      <c r="K4459" s="11" t="b">
        <v>0</v>
      </c>
    </row>
    <row r="4460" spans="1:11" x14ac:dyDescent="0.2">
      <c r="A4460">
        <v>4575</v>
      </c>
      <c r="B4460" t="s">
        <v>7</v>
      </c>
      <c r="C4460" s="11" t="s">
        <v>52</v>
      </c>
      <c r="D4460" t="s">
        <v>4161</v>
      </c>
      <c r="E4460">
        <v>115.20000010728801</v>
      </c>
      <c r="F4460" t="str">
        <f t="shared" si="138"/>
        <v/>
      </c>
      <c r="G4460" t="str">
        <f t="shared" si="139"/>
        <v/>
      </c>
      <c r="H4460">
        <v>2002</v>
      </c>
      <c r="I4460"/>
      <c r="J4460" s="40">
        <v>0.54666666666666663</v>
      </c>
      <c r="K4460" s="11" t="b">
        <v>0</v>
      </c>
    </row>
    <row r="4461" spans="1:11" x14ac:dyDescent="0.2">
      <c r="A4461">
        <v>4576</v>
      </c>
      <c r="B4461" t="s">
        <v>67</v>
      </c>
      <c r="C4461" s="11" t="s">
        <v>52</v>
      </c>
      <c r="D4461" t="s">
        <v>4162</v>
      </c>
      <c r="E4461">
        <v>23.808000022172902</v>
      </c>
      <c r="F4461" t="str">
        <f t="shared" si="138"/>
        <v/>
      </c>
      <c r="G4461" t="str">
        <f t="shared" si="139"/>
        <v/>
      </c>
      <c r="H4461">
        <v>1973</v>
      </c>
      <c r="I4461"/>
      <c r="J4461" s="40">
        <v>0.37893749999999998</v>
      </c>
      <c r="K4461" s="11" t="b">
        <v>0</v>
      </c>
    </row>
    <row r="4462" spans="1:11" x14ac:dyDescent="0.2">
      <c r="A4462">
        <v>4577</v>
      </c>
      <c r="B4462" t="s">
        <v>18</v>
      </c>
      <c r="C4462" s="11" t="s">
        <v>35</v>
      </c>
      <c r="D4462" t="s">
        <v>4163</v>
      </c>
      <c r="E4462">
        <v>40</v>
      </c>
      <c r="F4462" t="str">
        <f t="shared" si="138"/>
        <v/>
      </c>
      <c r="G4462" t="str">
        <f t="shared" si="139"/>
        <v/>
      </c>
      <c r="H4462">
        <v>1971</v>
      </c>
      <c r="I4462"/>
      <c r="J4462" s="40" t="s">
        <v>85</v>
      </c>
      <c r="K4462" s="11" t="b">
        <v>0</v>
      </c>
    </row>
    <row r="4463" spans="1:11" x14ac:dyDescent="0.2">
      <c r="A4463">
        <v>4578</v>
      </c>
      <c r="B4463" t="s">
        <v>65</v>
      </c>
      <c r="C4463" s="11" t="s">
        <v>38</v>
      </c>
      <c r="D4463" t="s">
        <v>4164</v>
      </c>
      <c r="E4463">
        <v>39</v>
      </c>
      <c r="F4463" t="str">
        <f t="shared" si="138"/>
        <v/>
      </c>
      <c r="G4463" t="str">
        <f t="shared" si="139"/>
        <v/>
      </c>
      <c r="H4463">
        <v>1998</v>
      </c>
      <c r="I4463"/>
      <c r="J4463" s="40" t="s">
        <v>85</v>
      </c>
      <c r="K4463" s="11" t="b">
        <v>1</v>
      </c>
    </row>
    <row r="4464" spans="1:11" x14ac:dyDescent="0.2">
      <c r="A4464">
        <v>4579</v>
      </c>
      <c r="B4464" t="s">
        <v>21</v>
      </c>
      <c r="C4464" s="11" t="s">
        <v>57</v>
      </c>
      <c r="D4464" t="s">
        <v>4165</v>
      </c>
      <c r="E4464">
        <v>12.55</v>
      </c>
      <c r="F4464" t="str">
        <f t="shared" si="138"/>
        <v/>
      </c>
      <c r="G4464" t="str">
        <f t="shared" si="139"/>
        <v/>
      </c>
      <c r="H4464">
        <v>1995</v>
      </c>
      <c r="I4464"/>
      <c r="J4464" s="40" t="s">
        <v>85</v>
      </c>
      <c r="K4464" s="11" t="b">
        <v>0</v>
      </c>
    </row>
    <row r="4465" spans="1:11" x14ac:dyDescent="0.2">
      <c r="A4465">
        <v>4580</v>
      </c>
      <c r="B4465" t="s">
        <v>10</v>
      </c>
      <c r="C4465" s="11" t="s">
        <v>51</v>
      </c>
      <c r="D4465" t="s">
        <v>4166</v>
      </c>
      <c r="E4465">
        <v>255</v>
      </c>
      <c r="F4465">
        <f t="shared" si="138"/>
        <v>255</v>
      </c>
      <c r="G4465">
        <f t="shared" si="139"/>
        <v>2040</v>
      </c>
      <c r="H4465">
        <v>1972</v>
      </c>
      <c r="I4465"/>
      <c r="J4465" s="40" t="s">
        <v>85</v>
      </c>
      <c r="K4465" s="11" t="b">
        <v>0</v>
      </c>
    </row>
    <row r="4466" spans="1:11" x14ac:dyDescent="0.2">
      <c r="A4466">
        <v>4581</v>
      </c>
      <c r="B4466" t="s">
        <v>18</v>
      </c>
      <c r="C4466" s="11" t="s">
        <v>44</v>
      </c>
      <c r="D4466" t="s">
        <v>4167</v>
      </c>
      <c r="E4466">
        <v>11.6</v>
      </c>
      <c r="F4466" t="str">
        <f t="shared" si="138"/>
        <v/>
      </c>
      <c r="G4466" t="str">
        <f t="shared" si="139"/>
        <v/>
      </c>
      <c r="H4466">
        <v>1960</v>
      </c>
      <c r="I4466"/>
      <c r="J4466" s="40" t="s">
        <v>85</v>
      </c>
      <c r="K4466" s="11" t="b">
        <v>0</v>
      </c>
    </row>
    <row r="4467" spans="1:11" x14ac:dyDescent="0.2">
      <c r="A4467">
        <v>4582</v>
      </c>
      <c r="B4467" t="s">
        <v>10</v>
      </c>
      <c r="C4467" s="11" t="s">
        <v>46</v>
      </c>
      <c r="D4467" t="s">
        <v>4168</v>
      </c>
      <c r="E4467">
        <v>1100</v>
      </c>
      <c r="F4467">
        <f t="shared" si="138"/>
        <v>1100</v>
      </c>
      <c r="G4467">
        <f t="shared" si="139"/>
        <v>8800</v>
      </c>
      <c r="H4467">
        <v>1963</v>
      </c>
      <c r="I4467"/>
      <c r="J4467" s="40" t="s">
        <v>85</v>
      </c>
      <c r="K4467" s="11" t="b">
        <v>0</v>
      </c>
    </row>
    <row r="4468" spans="1:11" x14ac:dyDescent="0.2">
      <c r="A4468">
        <v>4583</v>
      </c>
      <c r="B4468" t="s">
        <v>8</v>
      </c>
      <c r="C4468" s="11" t="s">
        <v>38</v>
      </c>
      <c r="D4468" t="s">
        <v>4169</v>
      </c>
      <c r="E4468">
        <v>37.5732000171393</v>
      </c>
      <c r="F4468" t="str">
        <f t="shared" si="138"/>
        <v/>
      </c>
      <c r="G4468" t="str">
        <f t="shared" si="139"/>
        <v/>
      </c>
      <c r="H4468">
        <v>1996</v>
      </c>
      <c r="I4468"/>
      <c r="J4468" s="40">
        <v>0.36659999999999998</v>
      </c>
      <c r="K4468" s="11" t="b">
        <v>1</v>
      </c>
    </row>
    <row r="4469" spans="1:11" x14ac:dyDescent="0.2">
      <c r="A4469">
        <v>4584</v>
      </c>
      <c r="B4469" t="s">
        <v>6</v>
      </c>
      <c r="C4469" s="11" t="s">
        <v>58</v>
      </c>
      <c r="D4469" t="s">
        <v>4170</v>
      </c>
      <c r="E4469">
        <v>111.599999964237</v>
      </c>
      <c r="F4469" t="str">
        <f t="shared" si="138"/>
        <v/>
      </c>
      <c r="G4469" t="str">
        <f t="shared" si="139"/>
        <v/>
      </c>
      <c r="H4469">
        <v>1967</v>
      </c>
      <c r="I4469"/>
      <c r="J4469" s="40">
        <v>0.34981250000000003</v>
      </c>
      <c r="K4469" s="11" t="b">
        <v>1</v>
      </c>
    </row>
    <row r="4470" spans="1:11" x14ac:dyDescent="0.2">
      <c r="A4470">
        <v>4585</v>
      </c>
      <c r="B4470" t="s">
        <v>18</v>
      </c>
      <c r="C4470" s="11" t="s">
        <v>57</v>
      </c>
      <c r="D4470" t="s">
        <v>4171</v>
      </c>
      <c r="E4470">
        <v>22</v>
      </c>
      <c r="F4470" t="str">
        <f t="shared" si="138"/>
        <v/>
      </c>
      <c r="G4470" t="str">
        <f t="shared" si="139"/>
        <v/>
      </c>
      <c r="H4470">
        <v>1947</v>
      </c>
      <c r="I4470"/>
      <c r="J4470" s="40" t="s">
        <v>85</v>
      </c>
      <c r="K4470" s="11" t="b">
        <v>0</v>
      </c>
    </row>
    <row r="4471" spans="1:11" x14ac:dyDescent="0.2">
      <c r="A4471">
        <v>4586</v>
      </c>
      <c r="B4471" t="s">
        <v>8</v>
      </c>
      <c r="C4471" s="11" t="s">
        <v>43</v>
      </c>
      <c r="D4471" t="s">
        <v>4172</v>
      </c>
      <c r="E4471">
        <v>18.620000008493701</v>
      </c>
      <c r="F4471" t="str">
        <f t="shared" si="138"/>
        <v/>
      </c>
      <c r="G4471" t="str">
        <f t="shared" si="139"/>
        <v/>
      </c>
      <c r="H4471">
        <v>1999</v>
      </c>
      <c r="I4471"/>
      <c r="J4471" s="40">
        <v>0.37439999999999996</v>
      </c>
      <c r="K4471" s="11" t="b">
        <v>1</v>
      </c>
    </row>
    <row r="4472" spans="1:11" x14ac:dyDescent="0.2">
      <c r="A4472">
        <v>4587</v>
      </c>
      <c r="B4472" t="s">
        <v>18</v>
      </c>
      <c r="C4472" s="11" t="s">
        <v>37</v>
      </c>
      <c r="D4472" t="s">
        <v>4173</v>
      </c>
      <c r="E4472">
        <v>330</v>
      </c>
      <c r="F4472" t="str">
        <f t="shared" si="138"/>
        <v/>
      </c>
      <c r="G4472" t="str">
        <f t="shared" si="139"/>
        <v/>
      </c>
      <c r="H4472">
        <v>1974</v>
      </c>
      <c r="I4472"/>
      <c r="J4472" s="40" t="s">
        <v>85</v>
      </c>
      <c r="K4472" s="11" t="b">
        <v>0</v>
      </c>
    </row>
    <row r="4473" spans="1:11" x14ac:dyDescent="0.2">
      <c r="A4473">
        <v>4588</v>
      </c>
      <c r="B4473" t="s">
        <v>18</v>
      </c>
      <c r="C4473" s="11" t="s">
        <v>51</v>
      </c>
      <c r="D4473" t="s">
        <v>4174</v>
      </c>
      <c r="E4473">
        <v>10.199999999999999</v>
      </c>
      <c r="F4473" t="str">
        <f t="shared" si="138"/>
        <v/>
      </c>
      <c r="G4473" t="str">
        <f t="shared" si="139"/>
        <v/>
      </c>
      <c r="H4473">
        <v>1963</v>
      </c>
      <c r="I4473"/>
      <c r="J4473" s="40" t="s">
        <v>85</v>
      </c>
      <c r="K4473" s="11" t="b">
        <v>0</v>
      </c>
    </row>
    <row r="4474" spans="1:11" x14ac:dyDescent="0.2">
      <c r="A4474">
        <v>4589</v>
      </c>
      <c r="B4474" t="s">
        <v>18</v>
      </c>
      <c r="C4474" s="11" t="s">
        <v>35</v>
      </c>
      <c r="D4474" t="s">
        <v>4175</v>
      </c>
      <c r="E4474">
        <v>24</v>
      </c>
      <c r="F4474" t="str">
        <f t="shared" si="138"/>
        <v/>
      </c>
      <c r="G4474" t="str">
        <f t="shared" si="139"/>
        <v/>
      </c>
      <c r="H4474">
        <v>1972</v>
      </c>
      <c r="I4474"/>
      <c r="J4474" s="40" t="s">
        <v>85</v>
      </c>
      <c r="K4474" s="11" t="b">
        <v>0</v>
      </c>
    </row>
    <row r="4475" spans="1:11" x14ac:dyDescent="0.2">
      <c r="A4475">
        <v>4590</v>
      </c>
      <c r="B4475" t="s">
        <v>18</v>
      </c>
      <c r="C4475" s="11" t="s">
        <v>44</v>
      </c>
      <c r="D4475" t="s">
        <v>4176</v>
      </c>
      <c r="E4475">
        <v>46.5</v>
      </c>
      <c r="F4475" t="str">
        <f t="shared" si="138"/>
        <v/>
      </c>
      <c r="G4475" t="str">
        <f t="shared" si="139"/>
        <v/>
      </c>
      <c r="H4475">
        <v>1985</v>
      </c>
      <c r="I4475"/>
      <c r="J4475" s="40" t="s">
        <v>85</v>
      </c>
      <c r="K4475" s="11" t="b">
        <v>0</v>
      </c>
    </row>
    <row r="4476" spans="1:11" x14ac:dyDescent="0.2">
      <c r="A4476">
        <v>4591</v>
      </c>
      <c r="B4476" t="s">
        <v>18</v>
      </c>
      <c r="C4476" s="11" t="s">
        <v>60</v>
      </c>
      <c r="D4476" t="s">
        <v>4177</v>
      </c>
      <c r="E4476">
        <v>23.4</v>
      </c>
      <c r="F4476" t="str">
        <f t="shared" si="138"/>
        <v/>
      </c>
      <c r="G4476" t="str">
        <f t="shared" si="139"/>
        <v/>
      </c>
      <c r="H4476">
        <v>2001</v>
      </c>
      <c r="I4476"/>
      <c r="J4476" s="40" t="s">
        <v>85</v>
      </c>
      <c r="K4476" s="11" t="b">
        <v>0</v>
      </c>
    </row>
    <row r="4477" spans="1:11" x14ac:dyDescent="0.2">
      <c r="A4477">
        <v>4593</v>
      </c>
      <c r="B4477" t="s">
        <v>18</v>
      </c>
      <c r="C4477" s="11" t="s">
        <v>60</v>
      </c>
      <c r="D4477" t="s">
        <v>4178</v>
      </c>
      <c r="E4477">
        <v>90</v>
      </c>
      <c r="F4477" t="str">
        <f t="shared" si="138"/>
        <v/>
      </c>
      <c r="G4477" t="str">
        <f t="shared" si="139"/>
        <v/>
      </c>
      <c r="H4477">
        <v>1951</v>
      </c>
      <c r="I4477"/>
      <c r="J4477" s="40" t="s">
        <v>85</v>
      </c>
      <c r="K4477" s="11" t="b">
        <v>0</v>
      </c>
    </row>
    <row r="4478" spans="1:11" x14ac:dyDescent="0.2">
      <c r="A4478">
        <v>4594</v>
      </c>
      <c r="B4478" t="s">
        <v>18</v>
      </c>
      <c r="C4478" s="11" t="s">
        <v>60</v>
      </c>
      <c r="D4478" t="s">
        <v>4179</v>
      </c>
      <c r="E4478">
        <v>54</v>
      </c>
      <c r="F4478" t="str">
        <f t="shared" si="138"/>
        <v/>
      </c>
      <c r="G4478" t="str">
        <f t="shared" si="139"/>
        <v/>
      </c>
      <c r="H4478">
        <v>1956</v>
      </c>
      <c r="I4478"/>
      <c r="J4478" s="40" t="s">
        <v>85</v>
      </c>
      <c r="K4478" s="11" t="b">
        <v>0</v>
      </c>
    </row>
    <row r="4479" spans="1:11" x14ac:dyDescent="0.2">
      <c r="A4479">
        <v>4595</v>
      </c>
      <c r="B4479" t="s">
        <v>8</v>
      </c>
      <c r="C4479" s="11" t="s">
        <v>57</v>
      </c>
      <c r="D4479" t="s">
        <v>4180</v>
      </c>
      <c r="E4479">
        <v>13.7200000062585</v>
      </c>
      <c r="F4479" t="str">
        <f t="shared" si="138"/>
        <v/>
      </c>
      <c r="G4479" t="str">
        <f t="shared" si="139"/>
        <v/>
      </c>
      <c r="H4479">
        <v>2005</v>
      </c>
      <c r="I4479"/>
      <c r="J4479" s="40">
        <v>0.39</v>
      </c>
      <c r="K4479" s="11" t="b">
        <v>1</v>
      </c>
    </row>
    <row r="4480" spans="1:11" x14ac:dyDescent="0.2">
      <c r="A4480">
        <v>4596</v>
      </c>
      <c r="B4480" t="s">
        <v>18</v>
      </c>
      <c r="C4480" s="11" t="s">
        <v>60</v>
      </c>
      <c r="D4480" t="s">
        <v>4181</v>
      </c>
      <c r="E4480">
        <v>74</v>
      </c>
      <c r="F4480" t="str">
        <f t="shared" si="138"/>
        <v/>
      </c>
      <c r="G4480" t="str">
        <f t="shared" si="139"/>
        <v/>
      </c>
      <c r="H4480">
        <v>1972</v>
      </c>
      <c r="I4480"/>
      <c r="J4480" s="40" t="s">
        <v>85</v>
      </c>
      <c r="K4480" s="11" t="b">
        <v>0</v>
      </c>
    </row>
    <row r="4481" spans="1:11" x14ac:dyDescent="0.2">
      <c r="A4481">
        <v>4597</v>
      </c>
      <c r="B4481" t="s">
        <v>10</v>
      </c>
      <c r="C4481" s="11" t="s">
        <v>60</v>
      </c>
      <c r="D4481" t="s">
        <v>4181</v>
      </c>
      <c r="E4481">
        <v>74</v>
      </c>
      <c r="F4481">
        <f t="shared" si="138"/>
        <v>74</v>
      </c>
      <c r="G4481">
        <f t="shared" si="139"/>
        <v>592</v>
      </c>
      <c r="H4481">
        <v>1987</v>
      </c>
      <c r="I4481"/>
      <c r="J4481" s="40" t="s">
        <v>85</v>
      </c>
      <c r="K4481" s="11" t="b">
        <v>0</v>
      </c>
    </row>
    <row r="4482" spans="1:11" x14ac:dyDescent="0.2">
      <c r="A4482">
        <v>4598</v>
      </c>
      <c r="B4482" t="s">
        <v>18</v>
      </c>
      <c r="C4482" s="11" t="s">
        <v>60</v>
      </c>
      <c r="D4482" t="s">
        <v>4182</v>
      </c>
      <c r="E4482">
        <v>58</v>
      </c>
      <c r="F4482" t="str">
        <f t="shared" ref="F4482:F4545" si="140">IF(B4482="PSP",E4482,"")</f>
        <v/>
      </c>
      <c r="G4482" t="str">
        <f t="shared" ref="G4482:G4545" si="141">IF(B4482="PSP",E4482*8,"")</f>
        <v/>
      </c>
      <c r="H4482">
        <v>1965</v>
      </c>
      <c r="I4482"/>
      <c r="J4482" s="40" t="s">
        <v>85</v>
      </c>
      <c r="K4482" s="11" t="b">
        <v>0</v>
      </c>
    </row>
    <row r="4483" spans="1:11" x14ac:dyDescent="0.2">
      <c r="A4483">
        <v>4599</v>
      </c>
      <c r="B4483" t="s">
        <v>8</v>
      </c>
      <c r="C4483" s="11" t="s">
        <v>57</v>
      </c>
      <c r="D4483" t="s">
        <v>4183</v>
      </c>
      <c r="E4483">
        <v>22.998640010490998</v>
      </c>
      <c r="F4483" t="str">
        <f t="shared" si="140"/>
        <v/>
      </c>
      <c r="G4483" t="str">
        <f t="shared" si="141"/>
        <v/>
      </c>
      <c r="H4483">
        <v>1988</v>
      </c>
      <c r="I4483"/>
      <c r="J4483" s="40">
        <v>0.3458</v>
      </c>
      <c r="K4483" s="11" t="b">
        <v>1</v>
      </c>
    </row>
    <row r="4484" spans="1:11" x14ac:dyDescent="0.2">
      <c r="A4484">
        <v>4600</v>
      </c>
      <c r="B4484" t="s">
        <v>8</v>
      </c>
      <c r="C4484" s="11" t="s">
        <v>57</v>
      </c>
      <c r="D4484" t="s">
        <v>4184</v>
      </c>
      <c r="E4484">
        <v>20.5800000093877</v>
      </c>
      <c r="F4484" t="str">
        <f t="shared" si="140"/>
        <v/>
      </c>
      <c r="G4484" t="str">
        <f t="shared" si="141"/>
        <v/>
      </c>
      <c r="H4484">
        <v>1999</v>
      </c>
      <c r="I4484"/>
      <c r="J4484" s="40">
        <v>0.37439999999999996</v>
      </c>
      <c r="K4484" s="11" t="b">
        <v>1</v>
      </c>
    </row>
    <row r="4485" spans="1:11" x14ac:dyDescent="0.2">
      <c r="A4485">
        <v>4601</v>
      </c>
      <c r="B4485" t="s">
        <v>8</v>
      </c>
      <c r="C4485" s="11" t="s">
        <v>57</v>
      </c>
      <c r="D4485" t="s">
        <v>4185</v>
      </c>
      <c r="E4485">
        <v>17.0520000077784</v>
      </c>
      <c r="F4485" t="str">
        <f t="shared" si="140"/>
        <v/>
      </c>
      <c r="G4485" t="str">
        <f t="shared" si="141"/>
        <v/>
      </c>
      <c r="H4485">
        <v>2001</v>
      </c>
      <c r="I4485"/>
      <c r="J4485" s="40">
        <v>0.37959999999999999</v>
      </c>
      <c r="K4485" s="11" t="b">
        <v>0</v>
      </c>
    </row>
    <row r="4486" spans="1:11" x14ac:dyDescent="0.2">
      <c r="A4486">
        <v>4602</v>
      </c>
      <c r="B4486" t="s">
        <v>67</v>
      </c>
      <c r="C4486" s="11" t="s">
        <v>52</v>
      </c>
      <c r="D4486" t="s">
        <v>4186</v>
      </c>
      <c r="E4486">
        <v>73.920000068843393</v>
      </c>
      <c r="F4486" t="str">
        <f t="shared" si="140"/>
        <v/>
      </c>
      <c r="G4486" t="str">
        <f t="shared" si="141"/>
        <v/>
      </c>
      <c r="H4486">
        <v>1977</v>
      </c>
      <c r="I4486"/>
      <c r="J4486" s="40">
        <v>0.39168750000000002</v>
      </c>
      <c r="K4486" s="11" t="b">
        <v>0</v>
      </c>
    </row>
    <row r="4487" spans="1:11" x14ac:dyDescent="0.2">
      <c r="A4487">
        <v>4603</v>
      </c>
      <c r="B4487" t="s">
        <v>10</v>
      </c>
      <c r="C4487" s="11" t="s">
        <v>52</v>
      </c>
      <c r="D4487" t="s">
        <v>4187</v>
      </c>
      <c r="E4487">
        <v>139.62</v>
      </c>
      <c r="F4487">
        <f t="shared" si="140"/>
        <v>139.62</v>
      </c>
      <c r="G4487">
        <f t="shared" si="141"/>
        <v>1116.96</v>
      </c>
      <c r="H4487">
        <v>1964</v>
      </c>
      <c r="I4487"/>
      <c r="J4487" s="40" t="s">
        <v>85</v>
      </c>
      <c r="K4487" s="11" t="b">
        <v>0</v>
      </c>
    </row>
    <row r="4488" spans="1:11" x14ac:dyDescent="0.2">
      <c r="A4488">
        <v>4604</v>
      </c>
      <c r="B4488" t="s">
        <v>18</v>
      </c>
      <c r="C4488" s="11" t="s">
        <v>52</v>
      </c>
      <c r="D4488" t="s">
        <v>4188</v>
      </c>
      <c r="E4488">
        <v>19.29</v>
      </c>
      <c r="F4488" t="str">
        <f t="shared" si="140"/>
        <v/>
      </c>
      <c r="G4488" t="str">
        <f t="shared" si="141"/>
        <v/>
      </c>
      <c r="H4488">
        <v>1988</v>
      </c>
      <c r="I4488"/>
      <c r="J4488" s="40" t="s">
        <v>85</v>
      </c>
      <c r="K4488" s="11" t="b">
        <v>0</v>
      </c>
    </row>
    <row r="4489" spans="1:11" x14ac:dyDescent="0.2">
      <c r="A4489">
        <v>4605</v>
      </c>
      <c r="B4489" t="s">
        <v>66</v>
      </c>
      <c r="C4489" s="11" t="s">
        <v>52</v>
      </c>
      <c r="D4489" t="s">
        <v>4189</v>
      </c>
      <c r="E4489">
        <v>13.6800000127405</v>
      </c>
      <c r="F4489" t="str">
        <f t="shared" si="140"/>
        <v/>
      </c>
      <c r="G4489" t="str">
        <f t="shared" si="141"/>
        <v/>
      </c>
      <c r="H4489">
        <v>1998</v>
      </c>
      <c r="I4489"/>
      <c r="J4489" s="40">
        <v>0.45862499999999995</v>
      </c>
      <c r="K4489" s="11" t="b">
        <v>1</v>
      </c>
    </row>
    <row r="4490" spans="1:11" x14ac:dyDescent="0.2">
      <c r="A4490">
        <v>4606</v>
      </c>
      <c r="B4490" t="s">
        <v>18</v>
      </c>
      <c r="C4490" s="11" t="s">
        <v>52</v>
      </c>
      <c r="D4490" t="s">
        <v>4190</v>
      </c>
      <c r="E4490">
        <v>60</v>
      </c>
      <c r="F4490" t="str">
        <f t="shared" si="140"/>
        <v/>
      </c>
      <c r="G4490" t="str">
        <f t="shared" si="141"/>
        <v/>
      </c>
      <c r="H4490">
        <v>1952</v>
      </c>
      <c r="I4490"/>
      <c r="J4490" s="40" t="s">
        <v>85</v>
      </c>
      <c r="K4490" s="11" t="b">
        <v>0</v>
      </c>
    </row>
    <row r="4491" spans="1:11" x14ac:dyDescent="0.2">
      <c r="A4491">
        <v>4607</v>
      </c>
      <c r="B4491" t="s">
        <v>18</v>
      </c>
      <c r="C4491" s="11" t="s">
        <v>50</v>
      </c>
      <c r="D4491" t="s">
        <v>4191</v>
      </c>
      <c r="E4491">
        <v>24.6</v>
      </c>
      <c r="F4491" t="str">
        <f t="shared" si="140"/>
        <v/>
      </c>
      <c r="G4491" t="str">
        <f t="shared" si="141"/>
        <v/>
      </c>
      <c r="H4491">
        <v>1984</v>
      </c>
      <c r="I4491"/>
      <c r="J4491" s="40" t="s">
        <v>85</v>
      </c>
      <c r="K4491" s="11" t="b">
        <v>0</v>
      </c>
    </row>
    <row r="4492" spans="1:11" x14ac:dyDescent="0.2">
      <c r="A4492">
        <v>4608</v>
      </c>
      <c r="B4492" t="s">
        <v>18</v>
      </c>
      <c r="C4492" s="11" t="s">
        <v>57</v>
      </c>
      <c r="D4492" t="s">
        <v>4192</v>
      </c>
      <c r="E4492">
        <v>10.4</v>
      </c>
      <c r="F4492" t="str">
        <f t="shared" si="140"/>
        <v/>
      </c>
      <c r="G4492" t="str">
        <f t="shared" si="141"/>
        <v/>
      </c>
      <c r="H4492">
        <v>1925</v>
      </c>
      <c r="I4492"/>
      <c r="J4492" s="40" t="s">
        <v>85</v>
      </c>
      <c r="K4492" s="11" t="b">
        <v>0</v>
      </c>
    </row>
    <row r="4493" spans="1:11" x14ac:dyDescent="0.2">
      <c r="A4493">
        <v>4609</v>
      </c>
      <c r="B4493" t="s">
        <v>18</v>
      </c>
      <c r="C4493" s="11" t="s">
        <v>57</v>
      </c>
      <c r="D4493" t="s">
        <v>4193</v>
      </c>
      <c r="E4493">
        <v>12</v>
      </c>
      <c r="F4493" t="str">
        <f t="shared" si="140"/>
        <v/>
      </c>
      <c r="G4493" t="str">
        <f t="shared" si="141"/>
        <v/>
      </c>
      <c r="H4493">
        <v>1987</v>
      </c>
      <c r="I4493"/>
      <c r="J4493" s="40" t="s">
        <v>85</v>
      </c>
      <c r="K4493" s="11" t="b">
        <v>0</v>
      </c>
    </row>
    <row r="4494" spans="1:11" x14ac:dyDescent="0.2">
      <c r="A4494">
        <v>4610</v>
      </c>
      <c r="B4494" t="s">
        <v>18</v>
      </c>
      <c r="C4494" s="11" t="s">
        <v>57</v>
      </c>
      <c r="D4494" t="s">
        <v>4194</v>
      </c>
      <c r="E4494">
        <v>206</v>
      </c>
      <c r="F4494" t="str">
        <f t="shared" si="140"/>
        <v/>
      </c>
      <c r="G4494" t="str">
        <f t="shared" si="141"/>
        <v/>
      </c>
      <c r="H4494">
        <v>1949</v>
      </c>
      <c r="I4494"/>
      <c r="J4494" s="40" t="s">
        <v>85</v>
      </c>
      <c r="K4494" s="11" t="b">
        <v>0</v>
      </c>
    </row>
    <row r="4495" spans="1:11" x14ac:dyDescent="0.2">
      <c r="A4495">
        <v>4611</v>
      </c>
      <c r="B4495" t="s">
        <v>18</v>
      </c>
      <c r="C4495" s="11" t="s">
        <v>57</v>
      </c>
      <c r="D4495" t="s">
        <v>4195</v>
      </c>
      <c r="E4495">
        <v>13.2</v>
      </c>
      <c r="F4495" t="str">
        <f t="shared" si="140"/>
        <v/>
      </c>
      <c r="G4495" t="str">
        <f t="shared" si="141"/>
        <v/>
      </c>
      <c r="H4495">
        <v>1978</v>
      </c>
      <c r="I4495"/>
      <c r="J4495" s="40" t="s">
        <v>85</v>
      </c>
      <c r="K4495" s="11" t="b">
        <v>0</v>
      </c>
    </row>
    <row r="4496" spans="1:11" x14ac:dyDescent="0.2">
      <c r="A4496">
        <v>4612</v>
      </c>
      <c r="B4496" t="s">
        <v>18</v>
      </c>
      <c r="C4496" s="11" t="s">
        <v>60</v>
      </c>
      <c r="D4496" t="s">
        <v>4196</v>
      </c>
      <c r="E4496">
        <v>810</v>
      </c>
      <c r="F4496" t="str">
        <f t="shared" si="140"/>
        <v/>
      </c>
      <c r="G4496" t="str">
        <f t="shared" si="141"/>
        <v/>
      </c>
      <c r="H4496">
        <v>1970</v>
      </c>
      <c r="I4496"/>
      <c r="J4496" s="40" t="s">
        <v>85</v>
      </c>
      <c r="K4496" s="11" t="b">
        <v>0</v>
      </c>
    </row>
    <row r="4497" spans="1:11" x14ac:dyDescent="0.2">
      <c r="A4497">
        <v>4613</v>
      </c>
      <c r="B4497" t="s">
        <v>18</v>
      </c>
      <c r="C4497" s="11" t="s">
        <v>44</v>
      </c>
      <c r="D4497" t="s">
        <v>4197</v>
      </c>
      <c r="E4497">
        <v>360</v>
      </c>
      <c r="F4497" t="str">
        <f t="shared" si="140"/>
        <v/>
      </c>
      <c r="G4497" t="str">
        <f t="shared" si="141"/>
        <v/>
      </c>
      <c r="H4497">
        <v>1966</v>
      </c>
      <c r="I4497"/>
      <c r="J4497" s="40" t="s">
        <v>85</v>
      </c>
      <c r="K4497" s="11" t="b">
        <v>0</v>
      </c>
    </row>
    <row r="4498" spans="1:11" x14ac:dyDescent="0.2">
      <c r="A4498">
        <v>4614</v>
      </c>
      <c r="B4498" t="s">
        <v>7</v>
      </c>
      <c r="C4498" s="11" t="s">
        <v>57</v>
      </c>
      <c r="D4498" t="s">
        <v>4198</v>
      </c>
      <c r="E4498">
        <v>24.816000023111702</v>
      </c>
      <c r="F4498" t="str">
        <f t="shared" si="140"/>
        <v/>
      </c>
      <c r="G4498" t="str">
        <f t="shared" si="141"/>
        <v/>
      </c>
      <c r="H4498">
        <v>1996</v>
      </c>
      <c r="I4498"/>
      <c r="J4498" s="40">
        <v>0.5066666666666666</v>
      </c>
      <c r="K4498" s="11" t="b">
        <v>0</v>
      </c>
    </row>
    <row r="4499" spans="1:11" x14ac:dyDescent="0.2">
      <c r="A4499">
        <v>4615</v>
      </c>
      <c r="B4499" t="s">
        <v>18</v>
      </c>
      <c r="C4499" s="11" t="s">
        <v>44</v>
      </c>
      <c r="D4499" t="s">
        <v>4199</v>
      </c>
      <c r="E4499">
        <v>27</v>
      </c>
      <c r="F4499" t="str">
        <f t="shared" si="140"/>
        <v/>
      </c>
      <c r="G4499" t="str">
        <f t="shared" si="141"/>
        <v/>
      </c>
      <c r="H4499">
        <v>1969</v>
      </c>
      <c r="I4499"/>
      <c r="J4499" s="40" t="s">
        <v>85</v>
      </c>
      <c r="K4499" s="11" t="b">
        <v>0</v>
      </c>
    </row>
    <row r="4500" spans="1:11" x14ac:dyDescent="0.2">
      <c r="A4500">
        <v>4616</v>
      </c>
      <c r="B4500" t="s">
        <v>18</v>
      </c>
      <c r="C4500" s="11" t="s">
        <v>44</v>
      </c>
      <c r="D4500" t="s">
        <v>4200</v>
      </c>
      <c r="E4500">
        <v>58.7</v>
      </c>
      <c r="F4500" t="str">
        <f t="shared" si="140"/>
        <v/>
      </c>
      <c r="G4500" t="str">
        <f t="shared" si="141"/>
        <v/>
      </c>
      <c r="H4500">
        <v>1982</v>
      </c>
      <c r="I4500"/>
      <c r="J4500" s="40" t="s">
        <v>85</v>
      </c>
      <c r="K4500" s="11" t="b">
        <v>0</v>
      </c>
    </row>
    <row r="4501" spans="1:11" x14ac:dyDescent="0.2">
      <c r="A4501">
        <v>4617</v>
      </c>
      <c r="B4501" t="s">
        <v>7</v>
      </c>
      <c r="C4501" s="11" t="s">
        <v>52</v>
      </c>
      <c r="D4501" t="s">
        <v>4201</v>
      </c>
      <c r="E4501">
        <v>18.816000017523798</v>
      </c>
      <c r="F4501" t="str">
        <f t="shared" si="140"/>
        <v/>
      </c>
      <c r="G4501" t="str">
        <f t="shared" si="141"/>
        <v/>
      </c>
      <c r="H4501">
        <v>2008</v>
      </c>
      <c r="I4501"/>
      <c r="J4501" s="40">
        <v>0.58666666666666667</v>
      </c>
      <c r="K4501" s="11" t="b">
        <v>0</v>
      </c>
    </row>
    <row r="4502" spans="1:11" x14ac:dyDescent="0.2">
      <c r="A4502">
        <v>4618</v>
      </c>
      <c r="B4502" t="s">
        <v>66</v>
      </c>
      <c r="C4502" s="11" t="s">
        <v>75</v>
      </c>
      <c r="D4502" t="s">
        <v>4202</v>
      </c>
      <c r="E4502">
        <v>345.60000032186502</v>
      </c>
      <c r="F4502" t="str">
        <f t="shared" si="140"/>
        <v/>
      </c>
      <c r="G4502" t="str">
        <f t="shared" si="141"/>
        <v/>
      </c>
      <c r="H4502">
        <v>1982</v>
      </c>
      <c r="I4502"/>
      <c r="J4502" s="40">
        <v>0.40762500000000002</v>
      </c>
      <c r="K4502" s="11" t="b">
        <v>1</v>
      </c>
    </row>
    <row r="4503" spans="1:11" x14ac:dyDescent="0.2">
      <c r="A4503">
        <v>4619</v>
      </c>
      <c r="B4503" t="s">
        <v>18</v>
      </c>
      <c r="C4503" s="11" t="s">
        <v>52</v>
      </c>
      <c r="D4503" t="s">
        <v>4203</v>
      </c>
      <c r="E4503">
        <v>60</v>
      </c>
      <c r="F4503" t="str">
        <f t="shared" si="140"/>
        <v/>
      </c>
      <c r="G4503" t="str">
        <f t="shared" si="141"/>
        <v/>
      </c>
      <c r="H4503">
        <v>1956</v>
      </c>
      <c r="I4503"/>
      <c r="J4503" s="40" t="s">
        <v>85</v>
      </c>
      <c r="K4503" s="11" t="b">
        <v>0</v>
      </c>
    </row>
    <row r="4504" spans="1:11" x14ac:dyDescent="0.2">
      <c r="A4504">
        <v>4620</v>
      </c>
      <c r="B4504" t="s">
        <v>18</v>
      </c>
      <c r="C4504" s="11" t="s">
        <v>49</v>
      </c>
      <c r="D4504" t="s">
        <v>4204</v>
      </c>
      <c r="E4504">
        <v>14</v>
      </c>
      <c r="F4504" t="str">
        <f t="shared" si="140"/>
        <v/>
      </c>
      <c r="G4504" t="str">
        <f t="shared" si="141"/>
        <v/>
      </c>
      <c r="H4504">
        <v>1963</v>
      </c>
      <c r="I4504"/>
      <c r="J4504" s="40" t="s">
        <v>85</v>
      </c>
      <c r="K4504" s="11" t="b">
        <v>0</v>
      </c>
    </row>
    <row r="4505" spans="1:11" x14ac:dyDescent="0.2">
      <c r="A4505">
        <v>4621</v>
      </c>
      <c r="B4505" t="s">
        <v>18</v>
      </c>
      <c r="C4505" s="11" t="s">
        <v>35</v>
      </c>
      <c r="D4505" t="s">
        <v>4205</v>
      </c>
      <c r="E4505">
        <v>300</v>
      </c>
      <c r="F4505" t="str">
        <f t="shared" si="140"/>
        <v/>
      </c>
      <c r="G4505" t="str">
        <f t="shared" si="141"/>
        <v/>
      </c>
      <c r="H4505">
        <v>1964</v>
      </c>
      <c r="I4505"/>
      <c r="J4505" s="40" t="s">
        <v>85</v>
      </c>
      <c r="K4505" s="11" t="b">
        <v>0</v>
      </c>
    </row>
    <row r="4506" spans="1:11" x14ac:dyDescent="0.2">
      <c r="A4506">
        <v>4622</v>
      </c>
      <c r="B4506" t="s">
        <v>9</v>
      </c>
      <c r="C4506" s="11" t="s">
        <v>55</v>
      </c>
      <c r="D4506" t="s">
        <v>4206</v>
      </c>
      <c r="E4506">
        <v>13.5240000061691</v>
      </c>
      <c r="F4506" t="str">
        <f t="shared" si="140"/>
        <v/>
      </c>
      <c r="G4506" t="str">
        <f t="shared" si="141"/>
        <v/>
      </c>
      <c r="H4506">
        <v>1993</v>
      </c>
      <c r="I4506"/>
      <c r="J4506" s="40">
        <v>0.35880000000000001</v>
      </c>
      <c r="K4506" s="11" t="b">
        <v>0</v>
      </c>
    </row>
    <row r="4507" spans="1:11" x14ac:dyDescent="0.2">
      <c r="A4507">
        <v>4623</v>
      </c>
      <c r="B4507" t="s">
        <v>18</v>
      </c>
      <c r="C4507" s="11" t="s">
        <v>55</v>
      </c>
      <c r="D4507" t="s">
        <v>4207</v>
      </c>
      <c r="E4507">
        <v>84</v>
      </c>
      <c r="F4507" t="str">
        <f t="shared" si="140"/>
        <v/>
      </c>
      <c r="G4507" t="str">
        <f t="shared" si="141"/>
        <v/>
      </c>
      <c r="H4507">
        <v>1952</v>
      </c>
      <c r="I4507"/>
      <c r="J4507" s="40" t="s">
        <v>85</v>
      </c>
      <c r="K4507" s="11" t="b">
        <v>0</v>
      </c>
    </row>
    <row r="4508" spans="1:11" x14ac:dyDescent="0.2">
      <c r="A4508">
        <v>4624</v>
      </c>
      <c r="B4508" t="s">
        <v>18</v>
      </c>
      <c r="C4508" s="11" t="s">
        <v>44</v>
      </c>
      <c r="D4508" t="s">
        <v>4208</v>
      </c>
      <c r="E4508">
        <v>28.3</v>
      </c>
      <c r="F4508" t="str">
        <f t="shared" si="140"/>
        <v/>
      </c>
      <c r="G4508" t="str">
        <f t="shared" si="141"/>
        <v/>
      </c>
      <c r="H4508">
        <v>1966</v>
      </c>
      <c r="I4508"/>
      <c r="J4508" s="40" t="s">
        <v>85</v>
      </c>
      <c r="K4508" s="11" t="b">
        <v>0</v>
      </c>
    </row>
    <row r="4509" spans="1:11" x14ac:dyDescent="0.2">
      <c r="A4509">
        <v>4625</v>
      </c>
      <c r="B4509" t="s">
        <v>18</v>
      </c>
      <c r="C4509" s="11" t="s">
        <v>45</v>
      </c>
      <c r="D4509" t="s">
        <v>4209</v>
      </c>
      <c r="E4509">
        <v>12.88</v>
      </c>
      <c r="F4509" t="str">
        <f t="shared" si="140"/>
        <v/>
      </c>
      <c r="G4509" t="str">
        <f t="shared" si="141"/>
        <v/>
      </c>
      <c r="H4509">
        <v>1955</v>
      </c>
      <c r="I4509"/>
      <c r="J4509" s="40" t="s">
        <v>85</v>
      </c>
      <c r="K4509" s="11" t="b">
        <v>0</v>
      </c>
    </row>
    <row r="4510" spans="1:11" x14ac:dyDescent="0.2">
      <c r="A4510">
        <v>4626</v>
      </c>
      <c r="B4510" t="s">
        <v>18</v>
      </c>
      <c r="C4510" s="11" t="s">
        <v>56</v>
      </c>
      <c r="D4510" t="s">
        <v>4210</v>
      </c>
      <c r="E4510">
        <v>315</v>
      </c>
      <c r="F4510" t="str">
        <f t="shared" si="140"/>
        <v/>
      </c>
      <c r="G4510" t="str">
        <f t="shared" si="141"/>
        <v/>
      </c>
      <c r="H4510">
        <v>1989</v>
      </c>
      <c r="I4510"/>
      <c r="J4510" s="40" t="s">
        <v>85</v>
      </c>
      <c r="K4510" s="11" t="b">
        <v>0</v>
      </c>
    </row>
    <row r="4511" spans="1:11" x14ac:dyDescent="0.2">
      <c r="A4511">
        <v>4627</v>
      </c>
      <c r="B4511" t="s">
        <v>18</v>
      </c>
      <c r="C4511" s="11" t="s">
        <v>51</v>
      </c>
      <c r="D4511" t="s">
        <v>4211</v>
      </c>
      <c r="E4511">
        <v>45</v>
      </c>
      <c r="F4511" t="str">
        <f t="shared" si="140"/>
        <v/>
      </c>
      <c r="G4511" t="str">
        <f t="shared" si="141"/>
        <v/>
      </c>
      <c r="H4511">
        <v>1958</v>
      </c>
      <c r="I4511"/>
      <c r="J4511" s="40" t="s">
        <v>85</v>
      </c>
      <c r="K4511" s="11" t="b">
        <v>0</v>
      </c>
    </row>
    <row r="4512" spans="1:11" x14ac:dyDescent="0.2">
      <c r="A4512">
        <v>4628</v>
      </c>
      <c r="B4512" t="s">
        <v>18</v>
      </c>
      <c r="C4512" s="11" t="s">
        <v>49</v>
      </c>
      <c r="D4512" t="s">
        <v>4212</v>
      </c>
      <c r="E4512">
        <v>14.2</v>
      </c>
      <c r="F4512" t="str">
        <f t="shared" si="140"/>
        <v/>
      </c>
      <c r="G4512" t="str">
        <f t="shared" si="141"/>
        <v/>
      </c>
      <c r="H4512">
        <v>1989</v>
      </c>
      <c r="I4512"/>
      <c r="J4512" s="40" t="s">
        <v>85</v>
      </c>
      <c r="K4512" s="11" t="b">
        <v>0</v>
      </c>
    </row>
    <row r="4513" spans="1:11" x14ac:dyDescent="0.2">
      <c r="A4513">
        <v>4630</v>
      </c>
      <c r="B4513" t="s">
        <v>9</v>
      </c>
      <c r="C4513" s="11" t="s">
        <v>57</v>
      </c>
      <c r="D4513" t="s">
        <v>4213</v>
      </c>
      <c r="E4513">
        <v>15.2880000069737</v>
      </c>
      <c r="F4513" t="str">
        <f t="shared" si="140"/>
        <v/>
      </c>
      <c r="G4513" t="str">
        <f t="shared" si="141"/>
        <v/>
      </c>
      <c r="H4513">
        <v>1995</v>
      </c>
      <c r="I4513"/>
      <c r="J4513" s="40">
        <v>0.36399999999999999</v>
      </c>
      <c r="K4513" s="11" t="b">
        <v>0</v>
      </c>
    </row>
    <row r="4514" spans="1:11" x14ac:dyDescent="0.2">
      <c r="A4514">
        <v>4631</v>
      </c>
      <c r="B4514" t="s">
        <v>7</v>
      </c>
      <c r="C4514" s="11" t="s">
        <v>57</v>
      </c>
      <c r="D4514" t="s">
        <v>4214</v>
      </c>
      <c r="E4514">
        <v>45.9600000428036</v>
      </c>
      <c r="F4514" t="str">
        <f t="shared" si="140"/>
        <v/>
      </c>
      <c r="G4514" t="str">
        <f t="shared" si="141"/>
        <v/>
      </c>
      <c r="H4514">
        <v>2000</v>
      </c>
      <c r="I4514"/>
      <c r="J4514" s="40">
        <v>0.53333333333333333</v>
      </c>
      <c r="K4514" s="11" t="b">
        <v>0</v>
      </c>
    </row>
    <row r="4515" spans="1:11" x14ac:dyDescent="0.2">
      <c r="A4515">
        <v>4632</v>
      </c>
      <c r="B4515" t="s">
        <v>6</v>
      </c>
      <c r="C4515" s="11" t="s">
        <v>44</v>
      </c>
      <c r="D4515" t="s">
        <v>4215</v>
      </c>
      <c r="E4515">
        <v>502.199999839067</v>
      </c>
      <c r="F4515" t="str">
        <f t="shared" si="140"/>
        <v/>
      </c>
      <c r="G4515" t="str">
        <f t="shared" si="141"/>
        <v/>
      </c>
      <c r="H4515">
        <v>1970</v>
      </c>
      <c r="I4515"/>
      <c r="J4515" s="40">
        <v>0.359375</v>
      </c>
      <c r="K4515" s="11" t="b">
        <v>0</v>
      </c>
    </row>
    <row r="4516" spans="1:11" x14ac:dyDescent="0.2">
      <c r="A4516">
        <v>4633</v>
      </c>
      <c r="B4516" t="s">
        <v>9</v>
      </c>
      <c r="C4516" s="11" t="s">
        <v>44</v>
      </c>
      <c r="D4516" t="s">
        <v>4215</v>
      </c>
      <c r="E4516">
        <v>245.00000011175899</v>
      </c>
      <c r="F4516" t="str">
        <f t="shared" si="140"/>
        <v/>
      </c>
      <c r="G4516" t="str">
        <f t="shared" si="141"/>
        <v/>
      </c>
      <c r="H4516">
        <v>1997</v>
      </c>
      <c r="I4516"/>
      <c r="J4516" s="40">
        <v>0.36920000000000003</v>
      </c>
      <c r="K4516" s="11" t="b">
        <v>0</v>
      </c>
    </row>
    <row r="4517" spans="1:11" x14ac:dyDescent="0.2">
      <c r="A4517">
        <v>4634</v>
      </c>
      <c r="B4517" t="s">
        <v>8</v>
      </c>
      <c r="C4517" s="11" t="s">
        <v>44</v>
      </c>
      <c r="D4517" t="s">
        <v>4216</v>
      </c>
      <c r="E4517">
        <v>122.500000055879</v>
      </c>
      <c r="F4517" t="str">
        <f t="shared" si="140"/>
        <v/>
      </c>
      <c r="G4517" t="str">
        <f t="shared" si="141"/>
        <v/>
      </c>
      <c r="H4517">
        <v>2001</v>
      </c>
      <c r="I4517"/>
      <c r="J4517" s="40">
        <v>0.37959999999999999</v>
      </c>
      <c r="K4517" s="11" t="b">
        <v>1</v>
      </c>
    </row>
    <row r="4518" spans="1:11" x14ac:dyDescent="0.2">
      <c r="A4518">
        <v>4635</v>
      </c>
      <c r="B4518" t="s">
        <v>18</v>
      </c>
      <c r="C4518" s="11" t="s">
        <v>35</v>
      </c>
      <c r="D4518" t="s">
        <v>4217</v>
      </c>
      <c r="E4518">
        <v>20.399999999999999</v>
      </c>
      <c r="F4518" t="str">
        <f t="shared" si="140"/>
        <v/>
      </c>
      <c r="G4518" t="str">
        <f t="shared" si="141"/>
        <v/>
      </c>
      <c r="H4518">
        <v>1920</v>
      </c>
      <c r="I4518"/>
      <c r="J4518" s="40" t="s">
        <v>85</v>
      </c>
      <c r="K4518" s="11" t="b">
        <v>0</v>
      </c>
    </row>
    <row r="4519" spans="1:11" x14ac:dyDescent="0.2">
      <c r="A4519">
        <v>4636</v>
      </c>
      <c r="B4519" t="s">
        <v>18</v>
      </c>
      <c r="C4519" s="11" t="s">
        <v>37</v>
      </c>
      <c r="D4519" t="s">
        <v>4218</v>
      </c>
      <c r="E4519">
        <v>36</v>
      </c>
      <c r="F4519" t="str">
        <f t="shared" si="140"/>
        <v/>
      </c>
      <c r="G4519" t="str">
        <f t="shared" si="141"/>
        <v/>
      </c>
      <c r="H4519">
        <v>1974</v>
      </c>
      <c r="I4519"/>
      <c r="J4519" s="40" t="s">
        <v>85</v>
      </c>
      <c r="K4519" s="11" t="b">
        <v>0</v>
      </c>
    </row>
    <row r="4520" spans="1:11" x14ac:dyDescent="0.2">
      <c r="A4520">
        <v>4637</v>
      </c>
      <c r="B4520" t="s">
        <v>18</v>
      </c>
      <c r="C4520" s="11" t="s">
        <v>35</v>
      </c>
      <c r="D4520" t="s">
        <v>4219</v>
      </c>
      <c r="E4520">
        <v>12.5</v>
      </c>
      <c r="F4520" t="str">
        <f t="shared" si="140"/>
        <v/>
      </c>
      <c r="G4520" t="str">
        <f t="shared" si="141"/>
        <v/>
      </c>
      <c r="H4520">
        <v>1958</v>
      </c>
      <c r="I4520"/>
      <c r="J4520" s="40" t="s">
        <v>85</v>
      </c>
      <c r="K4520" s="11" t="b">
        <v>0</v>
      </c>
    </row>
    <row r="4521" spans="1:11" x14ac:dyDescent="0.2">
      <c r="A4521">
        <v>4638</v>
      </c>
      <c r="B4521" t="s">
        <v>18</v>
      </c>
      <c r="C4521" s="11" t="s">
        <v>52</v>
      </c>
      <c r="D4521" t="s">
        <v>4220</v>
      </c>
      <c r="E4521">
        <v>31.8</v>
      </c>
      <c r="F4521" t="str">
        <f t="shared" si="140"/>
        <v/>
      </c>
      <c r="G4521" t="str">
        <f t="shared" si="141"/>
        <v/>
      </c>
      <c r="H4521">
        <v>1938</v>
      </c>
      <c r="I4521"/>
      <c r="J4521" s="40" t="s">
        <v>85</v>
      </c>
      <c r="K4521" s="11" t="b">
        <v>0</v>
      </c>
    </row>
    <row r="4522" spans="1:11" x14ac:dyDescent="0.2">
      <c r="A4522">
        <v>4639</v>
      </c>
      <c r="B4522" t="s">
        <v>17</v>
      </c>
      <c r="C4522" s="11" t="s">
        <v>62</v>
      </c>
      <c r="D4522" t="s">
        <v>4221</v>
      </c>
      <c r="E4522">
        <v>96.000000089406996</v>
      </c>
      <c r="F4522" t="str">
        <f t="shared" si="140"/>
        <v/>
      </c>
      <c r="G4522" t="str">
        <f t="shared" si="141"/>
        <v/>
      </c>
      <c r="H4522">
        <v>2009</v>
      </c>
      <c r="I4522"/>
      <c r="J4522" s="40">
        <v>0.59333333333333327</v>
      </c>
      <c r="K4522" s="11" t="b">
        <v>0</v>
      </c>
    </row>
    <row r="4523" spans="1:11" x14ac:dyDescent="0.2">
      <c r="A4523">
        <v>4640</v>
      </c>
      <c r="B4523" t="s">
        <v>18</v>
      </c>
      <c r="C4523" s="11" t="s">
        <v>52</v>
      </c>
      <c r="D4523" t="s">
        <v>4222</v>
      </c>
      <c r="E4523">
        <v>28</v>
      </c>
      <c r="F4523" t="str">
        <f t="shared" si="140"/>
        <v/>
      </c>
      <c r="G4523" t="str">
        <f t="shared" si="141"/>
        <v/>
      </c>
      <c r="H4523">
        <v>1931</v>
      </c>
      <c r="I4523"/>
      <c r="J4523" s="40" t="s">
        <v>85</v>
      </c>
      <c r="K4523" s="11" t="b">
        <v>0</v>
      </c>
    </row>
    <row r="4524" spans="1:11" x14ac:dyDescent="0.2">
      <c r="A4524">
        <v>4641</v>
      </c>
      <c r="B4524" t="s">
        <v>8</v>
      </c>
      <c r="C4524" s="11" t="s">
        <v>37</v>
      </c>
      <c r="D4524" t="s">
        <v>4223</v>
      </c>
      <c r="E4524">
        <v>21.560000009834798</v>
      </c>
      <c r="F4524" t="str">
        <f t="shared" si="140"/>
        <v/>
      </c>
      <c r="G4524" t="str">
        <f t="shared" si="141"/>
        <v/>
      </c>
      <c r="H4524">
        <v>1991</v>
      </c>
      <c r="I4524"/>
      <c r="J4524" s="40">
        <v>0.35359999999999997</v>
      </c>
      <c r="K4524" s="11" t="b">
        <v>1</v>
      </c>
    </row>
    <row r="4525" spans="1:11" x14ac:dyDescent="0.2">
      <c r="A4525">
        <v>4642</v>
      </c>
      <c r="B4525" t="s">
        <v>6</v>
      </c>
      <c r="C4525" s="11" t="s">
        <v>41</v>
      </c>
      <c r="D4525" t="s">
        <v>4224</v>
      </c>
      <c r="E4525">
        <v>1415.45999954641</v>
      </c>
      <c r="F4525" t="str">
        <f t="shared" si="140"/>
        <v/>
      </c>
      <c r="G4525" t="str">
        <f t="shared" si="141"/>
        <v/>
      </c>
      <c r="H4525">
        <v>1982</v>
      </c>
      <c r="I4525"/>
      <c r="J4525" s="40">
        <v>0.39762500000000001</v>
      </c>
      <c r="K4525" s="11" t="b">
        <v>0</v>
      </c>
    </row>
    <row r="4526" spans="1:11" x14ac:dyDescent="0.2">
      <c r="A4526">
        <v>4643</v>
      </c>
      <c r="B4526" t="s">
        <v>18</v>
      </c>
      <c r="C4526" s="11" t="s">
        <v>44</v>
      </c>
      <c r="D4526" t="s">
        <v>4225</v>
      </c>
      <c r="E4526">
        <v>140</v>
      </c>
      <c r="F4526" t="str">
        <f t="shared" si="140"/>
        <v/>
      </c>
      <c r="G4526" t="str">
        <f t="shared" si="141"/>
        <v/>
      </c>
      <c r="H4526">
        <v>1958</v>
      </c>
      <c r="I4526"/>
      <c r="J4526" s="40" t="s">
        <v>85</v>
      </c>
      <c r="K4526" s="11" t="b">
        <v>0</v>
      </c>
    </row>
    <row r="4527" spans="1:11" x14ac:dyDescent="0.2">
      <c r="A4527">
        <v>4644</v>
      </c>
      <c r="B4527" t="s">
        <v>7</v>
      </c>
      <c r="C4527" s="11" t="s">
        <v>52</v>
      </c>
      <c r="D4527" t="s">
        <v>4226</v>
      </c>
      <c r="E4527">
        <v>384.00000035762798</v>
      </c>
      <c r="F4527" t="str">
        <f t="shared" si="140"/>
        <v/>
      </c>
      <c r="G4527" t="str">
        <f t="shared" si="141"/>
        <v/>
      </c>
      <c r="H4527">
        <v>2005</v>
      </c>
      <c r="I4527"/>
      <c r="J4527" s="40">
        <v>0.56666666666666676</v>
      </c>
      <c r="K4527" s="11" t="b">
        <v>0</v>
      </c>
    </row>
    <row r="4528" spans="1:11" x14ac:dyDescent="0.2">
      <c r="A4528">
        <v>4645</v>
      </c>
      <c r="B4528" t="s">
        <v>18</v>
      </c>
      <c r="C4528" s="11" t="s">
        <v>41</v>
      </c>
      <c r="D4528" t="s">
        <v>4227</v>
      </c>
      <c r="E4528">
        <v>23.31</v>
      </c>
      <c r="F4528" t="str">
        <f t="shared" si="140"/>
        <v/>
      </c>
      <c r="G4528" t="str">
        <f t="shared" si="141"/>
        <v/>
      </c>
      <c r="H4528">
        <v>1993</v>
      </c>
      <c r="I4528"/>
      <c r="J4528" s="40" t="s">
        <v>85</v>
      </c>
      <c r="K4528" s="11" t="b">
        <v>0</v>
      </c>
    </row>
    <row r="4529" spans="1:11" x14ac:dyDescent="0.2">
      <c r="A4529">
        <v>4646</v>
      </c>
      <c r="B4529" t="s">
        <v>18</v>
      </c>
      <c r="C4529" s="11" t="s">
        <v>36</v>
      </c>
      <c r="D4529" t="s">
        <v>4228</v>
      </c>
      <c r="E4529">
        <v>23.8</v>
      </c>
      <c r="F4529" t="str">
        <f t="shared" si="140"/>
        <v/>
      </c>
      <c r="G4529" t="str">
        <f t="shared" si="141"/>
        <v/>
      </c>
      <c r="H4529">
        <v>1992</v>
      </c>
      <c r="I4529"/>
      <c r="J4529" s="40" t="s">
        <v>85</v>
      </c>
      <c r="K4529" s="11" t="b">
        <v>0</v>
      </c>
    </row>
    <row r="4530" spans="1:11" x14ac:dyDescent="0.2">
      <c r="A4530">
        <v>4647</v>
      </c>
      <c r="B4530" t="s">
        <v>18</v>
      </c>
      <c r="C4530" s="11" t="s">
        <v>49</v>
      </c>
      <c r="D4530" t="s">
        <v>4229</v>
      </c>
      <c r="E4530">
        <v>14.2</v>
      </c>
      <c r="F4530" t="str">
        <f t="shared" si="140"/>
        <v/>
      </c>
      <c r="G4530" t="str">
        <f t="shared" si="141"/>
        <v/>
      </c>
      <c r="H4530">
        <v>1989</v>
      </c>
      <c r="I4530"/>
      <c r="J4530" s="40" t="s">
        <v>85</v>
      </c>
      <c r="K4530" s="11" t="b">
        <v>0</v>
      </c>
    </row>
    <row r="4531" spans="1:11" x14ac:dyDescent="0.2">
      <c r="A4531">
        <v>4648</v>
      </c>
      <c r="B4531" t="s">
        <v>21</v>
      </c>
      <c r="C4531" s="11" t="s">
        <v>36</v>
      </c>
      <c r="D4531" t="s">
        <v>4230</v>
      </c>
      <c r="E4531">
        <v>18.5</v>
      </c>
      <c r="F4531" t="str">
        <f t="shared" si="140"/>
        <v/>
      </c>
      <c r="G4531" t="str">
        <f t="shared" si="141"/>
        <v/>
      </c>
      <c r="H4531">
        <v>2000</v>
      </c>
      <c r="I4531"/>
      <c r="J4531" s="40" t="s">
        <v>85</v>
      </c>
      <c r="K4531" s="11" t="b">
        <v>1</v>
      </c>
    </row>
    <row r="4532" spans="1:11" x14ac:dyDescent="0.2">
      <c r="A4532">
        <v>4649</v>
      </c>
      <c r="B4532" t="s">
        <v>66</v>
      </c>
      <c r="C4532" s="11" t="s">
        <v>47</v>
      </c>
      <c r="D4532" t="s">
        <v>4231</v>
      </c>
      <c r="E4532">
        <v>211.20000019669499</v>
      </c>
      <c r="F4532" t="str">
        <f t="shared" si="140"/>
        <v/>
      </c>
      <c r="G4532" t="str">
        <f t="shared" si="141"/>
        <v/>
      </c>
      <c r="H4532">
        <v>1974</v>
      </c>
      <c r="I4532"/>
      <c r="J4532" s="40">
        <v>0.38212499999999999</v>
      </c>
      <c r="K4532" s="11" t="b">
        <v>0</v>
      </c>
    </row>
    <row r="4533" spans="1:11" x14ac:dyDescent="0.2">
      <c r="A4533">
        <v>4650</v>
      </c>
      <c r="B4533" t="s">
        <v>6</v>
      </c>
      <c r="C4533" s="11" t="s">
        <v>41</v>
      </c>
      <c r="D4533" t="s">
        <v>4232</v>
      </c>
      <c r="E4533">
        <v>378.509999878705</v>
      </c>
      <c r="F4533" t="str">
        <f t="shared" si="140"/>
        <v/>
      </c>
      <c r="G4533" t="str">
        <f t="shared" si="141"/>
        <v/>
      </c>
      <c r="H4533">
        <v>1982</v>
      </c>
      <c r="I4533"/>
      <c r="J4533" s="40">
        <v>0.39762500000000001</v>
      </c>
      <c r="K4533" s="11" t="b">
        <v>1</v>
      </c>
    </row>
    <row r="4534" spans="1:11" x14ac:dyDescent="0.2">
      <c r="A4534">
        <v>4651</v>
      </c>
      <c r="B4534" t="s">
        <v>8</v>
      </c>
      <c r="C4534" s="11" t="s">
        <v>41</v>
      </c>
      <c r="D4534" t="s">
        <v>4232</v>
      </c>
      <c r="E4534">
        <v>37.4967600171044</v>
      </c>
      <c r="F4534" t="str">
        <f t="shared" si="140"/>
        <v/>
      </c>
      <c r="G4534" t="str">
        <f t="shared" si="141"/>
        <v/>
      </c>
      <c r="H4534">
        <v>2002</v>
      </c>
      <c r="I4534"/>
      <c r="J4534" s="40">
        <v>0.38219999999999998</v>
      </c>
      <c r="K4534" s="11" t="b">
        <v>1</v>
      </c>
    </row>
    <row r="4535" spans="1:11" x14ac:dyDescent="0.2">
      <c r="A4535">
        <v>4652</v>
      </c>
      <c r="B4535" t="s">
        <v>9</v>
      </c>
      <c r="C4535" s="11" t="s">
        <v>41</v>
      </c>
      <c r="D4535" t="s">
        <v>4232</v>
      </c>
      <c r="E4535">
        <v>34.300000015646198</v>
      </c>
      <c r="F4535" t="str">
        <f t="shared" si="140"/>
        <v/>
      </c>
      <c r="G4535" t="str">
        <f t="shared" si="141"/>
        <v/>
      </c>
      <c r="H4535">
        <v>1983</v>
      </c>
      <c r="I4535"/>
      <c r="J4535" s="40">
        <v>0.33279999999999998</v>
      </c>
      <c r="K4535" s="11" t="b">
        <v>1</v>
      </c>
    </row>
    <row r="4536" spans="1:11" x14ac:dyDescent="0.2">
      <c r="A4536">
        <v>4653</v>
      </c>
      <c r="B4536" t="s">
        <v>18</v>
      </c>
      <c r="C4536" s="11" t="s">
        <v>52</v>
      </c>
      <c r="D4536" t="s">
        <v>4233</v>
      </c>
      <c r="E4536">
        <v>23.8</v>
      </c>
      <c r="F4536" t="str">
        <f t="shared" si="140"/>
        <v/>
      </c>
      <c r="G4536" t="str">
        <f t="shared" si="141"/>
        <v/>
      </c>
      <c r="H4536">
        <v>1917</v>
      </c>
      <c r="I4536"/>
      <c r="J4536" s="40" t="s">
        <v>85</v>
      </c>
      <c r="K4536" s="11" t="b">
        <v>0</v>
      </c>
    </row>
    <row r="4537" spans="1:11" x14ac:dyDescent="0.2">
      <c r="A4537">
        <v>4654</v>
      </c>
      <c r="B4537" t="s">
        <v>8</v>
      </c>
      <c r="C4537" s="11" t="s">
        <v>38</v>
      </c>
      <c r="D4537" t="s">
        <v>4234</v>
      </c>
      <c r="E4537">
        <v>15.4840000070632</v>
      </c>
      <c r="F4537" t="str">
        <f t="shared" si="140"/>
        <v/>
      </c>
      <c r="G4537" t="str">
        <f t="shared" si="141"/>
        <v/>
      </c>
      <c r="H4537">
        <v>1995</v>
      </c>
      <c r="I4537"/>
      <c r="J4537" s="40">
        <v>0.36399999999999999</v>
      </c>
      <c r="K4537" s="11" t="b">
        <v>1</v>
      </c>
    </row>
    <row r="4538" spans="1:11" x14ac:dyDescent="0.2">
      <c r="A4538">
        <v>4655</v>
      </c>
      <c r="B4538" t="s">
        <v>18</v>
      </c>
      <c r="C4538" s="11" t="s">
        <v>44</v>
      </c>
      <c r="D4538" t="s">
        <v>4235</v>
      </c>
      <c r="E4538">
        <v>216</v>
      </c>
      <c r="F4538" t="str">
        <f t="shared" si="140"/>
        <v/>
      </c>
      <c r="G4538" t="str">
        <f t="shared" si="141"/>
        <v/>
      </c>
      <c r="H4538">
        <v>1967</v>
      </c>
      <c r="I4538"/>
      <c r="J4538" s="40" t="s">
        <v>85</v>
      </c>
      <c r="K4538" s="11" t="b">
        <v>0</v>
      </c>
    </row>
    <row r="4539" spans="1:11" x14ac:dyDescent="0.2">
      <c r="A4539">
        <v>4656</v>
      </c>
      <c r="B4539" t="s">
        <v>10</v>
      </c>
      <c r="C4539" s="11" t="s">
        <v>44</v>
      </c>
      <c r="D4539" t="s">
        <v>4235</v>
      </c>
      <c r="E4539">
        <v>72</v>
      </c>
      <c r="F4539">
        <f t="shared" si="140"/>
        <v>72</v>
      </c>
      <c r="G4539">
        <f t="shared" si="141"/>
        <v>576</v>
      </c>
      <c r="H4539">
        <v>1972</v>
      </c>
      <c r="I4539"/>
      <c r="J4539" s="40" t="s">
        <v>85</v>
      </c>
      <c r="K4539" s="11" t="b">
        <v>0</v>
      </c>
    </row>
    <row r="4540" spans="1:11" x14ac:dyDescent="0.2">
      <c r="A4540">
        <v>4657</v>
      </c>
      <c r="B4540" t="s">
        <v>18</v>
      </c>
      <c r="C4540" s="11" t="s">
        <v>45</v>
      </c>
      <c r="D4540" t="s">
        <v>4236</v>
      </c>
      <c r="E4540">
        <v>13.88</v>
      </c>
      <c r="F4540" t="str">
        <f t="shared" si="140"/>
        <v/>
      </c>
      <c r="G4540" t="str">
        <f t="shared" si="141"/>
        <v/>
      </c>
      <c r="H4540">
        <v>1936</v>
      </c>
      <c r="I4540"/>
      <c r="J4540" s="40" t="s">
        <v>85</v>
      </c>
      <c r="K4540" s="11" t="b">
        <v>0</v>
      </c>
    </row>
    <row r="4541" spans="1:11" x14ac:dyDescent="0.2">
      <c r="A4541">
        <v>4658</v>
      </c>
      <c r="B4541" t="s">
        <v>18</v>
      </c>
      <c r="C4541" s="11" t="s">
        <v>35</v>
      </c>
      <c r="D4541" t="s">
        <v>4237</v>
      </c>
      <c r="E4541">
        <v>34</v>
      </c>
      <c r="F4541" t="str">
        <f t="shared" si="140"/>
        <v/>
      </c>
      <c r="G4541" t="str">
        <f t="shared" si="141"/>
        <v/>
      </c>
      <c r="H4541">
        <v>1962</v>
      </c>
      <c r="I4541"/>
      <c r="J4541" s="40" t="s">
        <v>85</v>
      </c>
      <c r="K4541" s="11" t="b">
        <v>0</v>
      </c>
    </row>
    <row r="4542" spans="1:11" x14ac:dyDescent="0.2">
      <c r="A4542">
        <v>4659</v>
      </c>
      <c r="B4542" t="s">
        <v>18</v>
      </c>
      <c r="C4542" s="11" t="s">
        <v>45</v>
      </c>
      <c r="D4542" t="s">
        <v>4238</v>
      </c>
      <c r="E4542">
        <v>16.71</v>
      </c>
      <c r="F4542" t="str">
        <f t="shared" si="140"/>
        <v/>
      </c>
      <c r="G4542" t="str">
        <f t="shared" si="141"/>
        <v/>
      </c>
      <c r="H4542">
        <v>1933</v>
      </c>
      <c r="I4542"/>
      <c r="J4542" s="40" t="s">
        <v>85</v>
      </c>
      <c r="K4542" s="11" t="b">
        <v>0</v>
      </c>
    </row>
    <row r="4543" spans="1:11" x14ac:dyDescent="0.2">
      <c r="A4543">
        <v>4660</v>
      </c>
      <c r="B4543" t="s">
        <v>18</v>
      </c>
      <c r="C4543" s="11" t="s">
        <v>61</v>
      </c>
      <c r="D4543" t="s">
        <v>4239</v>
      </c>
      <c r="E4543">
        <v>12.914</v>
      </c>
      <c r="F4543" t="str">
        <f t="shared" si="140"/>
        <v/>
      </c>
      <c r="G4543" t="str">
        <f t="shared" si="141"/>
        <v/>
      </c>
      <c r="H4543">
        <v>1958</v>
      </c>
      <c r="I4543"/>
      <c r="J4543" s="40" t="s">
        <v>85</v>
      </c>
      <c r="K4543" s="11" t="b">
        <v>0</v>
      </c>
    </row>
    <row r="4544" spans="1:11" x14ac:dyDescent="0.2">
      <c r="A4544">
        <v>4661</v>
      </c>
      <c r="B4544" t="s">
        <v>18</v>
      </c>
      <c r="C4544" s="11" t="s">
        <v>35</v>
      </c>
      <c r="D4544" t="s">
        <v>4240</v>
      </c>
      <c r="E4544">
        <v>12</v>
      </c>
      <c r="F4544" t="str">
        <f t="shared" si="140"/>
        <v/>
      </c>
      <c r="G4544" t="str">
        <f t="shared" si="141"/>
        <v/>
      </c>
      <c r="H4544">
        <v>1958</v>
      </c>
      <c r="I4544"/>
      <c r="J4544" s="40" t="s">
        <v>85</v>
      </c>
      <c r="K4544" s="11" t="b">
        <v>0</v>
      </c>
    </row>
    <row r="4545" spans="1:11" x14ac:dyDescent="0.2">
      <c r="A4545">
        <v>4662</v>
      </c>
      <c r="B4545" t="s">
        <v>7</v>
      </c>
      <c r="C4545" s="11" t="s">
        <v>45</v>
      </c>
      <c r="D4545" t="s">
        <v>4241</v>
      </c>
      <c r="E4545">
        <v>109.440000101924</v>
      </c>
      <c r="F4545" t="str">
        <f t="shared" si="140"/>
        <v/>
      </c>
      <c r="G4545" t="str">
        <f t="shared" si="141"/>
        <v/>
      </c>
      <c r="H4545">
        <v>1996</v>
      </c>
      <c r="I4545"/>
      <c r="J4545" s="40">
        <v>0.5066666666666666</v>
      </c>
      <c r="K4545" s="11" t="b">
        <v>0</v>
      </c>
    </row>
    <row r="4546" spans="1:11" x14ac:dyDescent="0.2">
      <c r="A4546">
        <v>4663</v>
      </c>
      <c r="B4546" t="s">
        <v>6</v>
      </c>
      <c r="C4546" s="11" t="s">
        <v>45</v>
      </c>
      <c r="D4546" t="s">
        <v>4241</v>
      </c>
      <c r="E4546">
        <v>238.079999923706</v>
      </c>
      <c r="F4546" t="str">
        <f t="shared" ref="F4546:F4609" si="142">IF(B4546="PSP",E4546,"")</f>
        <v/>
      </c>
      <c r="G4546" t="str">
        <f t="shared" ref="G4546:G4609" si="143">IF(B4546="PSP",E4546*8,"")</f>
        <v/>
      </c>
      <c r="H4546">
        <v>1996</v>
      </c>
      <c r="I4546"/>
      <c r="J4546" s="40">
        <v>0.44225000000000003</v>
      </c>
      <c r="K4546" s="11" t="b">
        <v>0</v>
      </c>
    </row>
    <row r="4547" spans="1:11" x14ac:dyDescent="0.2">
      <c r="A4547">
        <v>4664</v>
      </c>
      <c r="B4547" t="s">
        <v>18</v>
      </c>
      <c r="C4547" s="11" t="s">
        <v>53</v>
      </c>
      <c r="D4547" t="s">
        <v>4242</v>
      </c>
      <c r="E4547">
        <v>34.5</v>
      </c>
      <c r="F4547" t="str">
        <f t="shared" si="142"/>
        <v/>
      </c>
      <c r="G4547" t="str">
        <f t="shared" si="143"/>
        <v/>
      </c>
      <c r="H4547">
        <v>1993</v>
      </c>
      <c r="I4547"/>
      <c r="J4547" s="40" t="s">
        <v>85</v>
      </c>
      <c r="K4547" s="11" t="b">
        <v>0</v>
      </c>
    </row>
    <row r="4548" spans="1:11" x14ac:dyDescent="0.2">
      <c r="A4548">
        <v>4665</v>
      </c>
      <c r="B4548" t="s">
        <v>18</v>
      </c>
      <c r="C4548" s="11" t="s">
        <v>54</v>
      </c>
      <c r="D4548" t="s">
        <v>4243</v>
      </c>
      <c r="E4548">
        <v>107.88800000000001</v>
      </c>
      <c r="F4548" t="str">
        <f t="shared" si="142"/>
        <v/>
      </c>
      <c r="G4548" t="str">
        <f t="shared" si="143"/>
        <v/>
      </c>
      <c r="H4548">
        <v>1951</v>
      </c>
      <c r="I4548"/>
      <c r="J4548" s="40" t="s">
        <v>85</v>
      </c>
      <c r="K4548" s="11" t="b">
        <v>0</v>
      </c>
    </row>
    <row r="4549" spans="1:11" x14ac:dyDescent="0.2">
      <c r="A4549">
        <v>4666</v>
      </c>
      <c r="B4549" t="s">
        <v>18</v>
      </c>
      <c r="C4549" s="11" t="s">
        <v>61</v>
      </c>
      <c r="D4549" t="s">
        <v>4244</v>
      </c>
      <c r="E4549">
        <v>245.20500000000001</v>
      </c>
      <c r="F4549" t="str">
        <f t="shared" si="142"/>
        <v/>
      </c>
      <c r="G4549" t="str">
        <f t="shared" si="143"/>
        <v/>
      </c>
      <c r="H4549">
        <v>1951</v>
      </c>
      <c r="I4549"/>
      <c r="J4549" s="40" t="s">
        <v>85</v>
      </c>
      <c r="K4549" s="11" t="b">
        <v>0</v>
      </c>
    </row>
    <row r="4550" spans="1:11" x14ac:dyDescent="0.2">
      <c r="A4550">
        <v>4667</v>
      </c>
      <c r="B4550" t="s">
        <v>18</v>
      </c>
      <c r="C4550" s="11" t="s">
        <v>53</v>
      </c>
      <c r="D4550" t="s">
        <v>4245</v>
      </c>
      <c r="E4550">
        <v>61.2</v>
      </c>
      <c r="F4550" t="str">
        <f t="shared" si="142"/>
        <v/>
      </c>
      <c r="G4550" t="str">
        <f t="shared" si="143"/>
        <v/>
      </c>
      <c r="H4550">
        <v>1956</v>
      </c>
      <c r="I4550"/>
      <c r="J4550" s="40" t="s">
        <v>85</v>
      </c>
      <c r="K4550" s="11" t="b">
        <v>0</v>
      </c>
    </row>
    <row r="4551" spans="1:11" x14ac:dyDescent="0.2">
      <c r="A4551">
        <v>4668</v>
      </c>
      <c r="B4551" t="s">
        <v>18</v>
      </c>
      <c r="C4551" s="11" t="s">
        <v>36</v>
      </c>
      <c r="D4551" t="s">
        <v>4246</v>
      </c>
      <c r="E4551">
        <v>11.4</v>
      </c>
      <c r="F4551" t="str">
        <f t="shared" si="142"/>
        <v/>
      </c>
      <c r="G4551" t="str">
        <f t="shared" si="143"/>
        <v/>
      </c>
      <c r="H4551">
        <v>1958</v>
      </c>
      <c r="I4551"/>
      <c r="J4551" s="40" t="s">
        <v>85</v>
      </c>
      <c r="K4551" s="11" t="b">
        <v>0</v>
      </c>
    </row>
    <row r="4552" spans="1:11" x14ac:dyDescent="0.2">
      <c r="A4552">
        <v>4669</v>
      </c>
      <c r="B4552" t="s">
        <v>7</v>
      </c>
      <c r="C4552" s="11" t="s">
        <v>36</v>
      </c>
      <c r="D4552" t="s">
        <v>4247</v>
      </c>
      <c r="E4552">
        <v>595.20000055432297</v>
      </c>
      <c r="F4552" t="str">
        <f t="shared" si="142"/>
        <v/>
      </c>
      <c r="G4552" t="str">
        <f t="shared" si="143"/>
        <v/>
      </c>
      <c r="H4552">
        <v>1991</v>
      </c>
      <c r="I4552"/>
      <c r="J4552" s="40">
        <v>0.47333333333333338</v>
      </c>
      <c r="K4552" s="11" t="b">
        <v>0</v>
      </c>
    </row>
    <row r="4553" spans="1:11" x14ac:dyDescent="0.2">
      <c r="A4553">
        <v>4670</v>
      </c>
      <c r="B4553" t="s">
        <v>8</v>
      </c>
      <c r="C4553" s="11" t="s">
        <v>36</v>
      </c>
      <c r="D4553" t="s">
        <v>4247</v>
      </c>
      <c r="E4553">
        <v>323.40000014752201</v>
      </c>
      <c r="F4553" t="str">
        <f t="shared" si="142"/>
        <v/>
      </c>
      <c r="G4553" t="str">
        <f t="shared" si="143"/>
        <v/>
      </c>
      <c r="H4553">
        <v>1997</v>
      </c>
      <c r="I4553"/>
      <c r="J4553" s="40">
        <v>0.36920000000000003</v>
      </c>
      <c r="K4553" s="11" t="b">
        <v>1</v>
      </c>
    </row>
    <row r="4554" spans="1:11" x14ac:dyDescent="0.2">
      <c r="A4554">
        <v>4671</v>
      </c>
      <c r="B4554" t="s">
        <v>18</v>
      </c>
      <c r="C4554" s="11" t="s">
        <v>53</v>
      </c>
      <c r="D4554" t="s">
        <v>4248</v>
      </c>
      <c r="E4554">
        <v>52</v>
      </c>
      <c r="F4554" t="str">
        <f t="shared" si="142"/>
        <v/>
      </c>
      <c r="G4554" t="str">
        <f t="shared" si="143"/>
        <v/>
      </c>
      <c r="H4554">
        <v>1953</v>
      </c>
      <c r="I4554"/>
      <c r="J4554" s="40" t="s">
        <v>85</v>
      </c>
      <c r="K4554" s="11" t="b">
        <v>0</v>
      </c>
    </row>
    <row r="4555" spans="1:11" x14ac:dyDescent="0.2">
      <c r="A4555">
        <v>4672</v>
      </c>
      <c r="B4555" t="s">
        <v>66</v>
      </c>
      <c r="C4555" s="11" t="s">
        <v>41</v>
      </c>
      <c r="D4555" t="s">
        <v>4249</v>
      </c>
      <c r="E4555">
        <v>12.0384000112116</v>
      </c>
      <c r="F4555" t="str">
        <f t="shared" si="142"/>
        <v/>
      </c>
      <c r="G4555" t="str">
        <f t="shared" si="143"/>
        <v/>
      </c>
      <c r="H4555">
        <v>1975</v>
      </c>
      <c r="I4555"/>
      <c r="J4555" s="40">
        <v>0.3853125</v>
      </c>
      <c r="K4555" s="11" t="b">
        <v>0</v>
      </c>
    </row>
    <row r="4556" spans="1:11" x14ac:dyDescent="0.2">
      <c r="A4556">
        <v>4673</v>
      </c>
      <c r="B4556" t="s">
        <v>6</v>
      </c>
      <c r="C4556" s="11" t="s">
        <v>41</v>
      </c>
      <c r="D4556" t="s">
        <v>4250</v>
      </c>
      <c r="E4556">
        <v>83.699999973177896</v>
      </c>
      <c r="F4556" t="str">
        <f t="shared" si="142"/>
        <v/>
      </c>
      <c r="G4556" t="str">
        <f t="shared" si="143"/>
        <v/>
      </c>
      <c r="H4556">
        <v>1988</v>
      </c>
      <c r="I4556"/>
      <c r="J4556" s="40">
        <v>0.41674999999999995</v>
      </c>
      <c r="K4556" s="11" t="b">
        <v>0</v>
      </c>
    </row>
    <row r="4557" spans="1:11" x14ac:dyDescent="0.2">
      <c r="A4557">
        <v>4674</v>
      </c>
      <c r="B4557" t="s">
        <v>18</v>
      </c>
      <c r="C4557" s="11" t="s">
        <v>50</v>
      </c>
      <c r="D4557" t="s">
        <v>4251</v>
      </c>
      <c r="E4557">
        <v>17.600000000000001</v>
      </c>
      <c r="F4557" t="str">
        <f t="shared" si="142"/>
        <v/>
      </c>
      <c r="G4557" t="str">
        <f t="shared" si="143"/>
        <v/>
      </c>
      <c r="H4557">
        <v>1987</v>
      </c>
      <c r="I4557"/>
      <c r="J4557" s="40" t="s">
        <v>85</v>
      </c>
      <c r="K4557" s="11" t="b">
        <v>0</v>
      </c>
    </row>
    <row r="4558" spans="1:11" x14ac:dyDescent="0.2">
      <c r="A4558">
        <v>4675</v>
      </c>
      <c r="B4558" t="s">
        <v>5</v>
      </c>
      <c r="C4558" s="11" t="s">
        <v>41</v>
      </c>
      <c r="D4558" t="s">
        <v>4252</v>
      </c>
      <c r="E4558">
        <v>34.408000066876397</v>
      </c>
      <c r="F4558" t="str">
        <f t="shared" si="142"/>
        <v/>
      </c>
      <c r="G4558" t="str">
        <f t="shared" si="143"/>
        <v/>
      </c>
      <c r="H4558">
        <v>1994</v>
      </c>
      <c r="I4558"/>
      <c r="J4558" s="40">
        <v>0.42200000000000004</v>
      </c>
      <c r="K4558" s="11" t="b">
        <v>1</v>
      </c>
    </row>
    <row r="4559" spans="1:11" x14ac:dyDescent="0.2">
      <c r="A4559">
        <v>4676</v>
      </c>
      <c r="B4559" t="s">
        <v>18</v>
      </c>
      <c r="C4559" s="11" t="s">
        <v>41</v>
      </c>
      <c r="D4559" t="s">
        <v>4253</v>
      </c>
      <c r="E4559">
        <v>123.56399999999999</v>
      </c>
      <c r="F4559" t="str">
        <f t="shared" si="142"/>
        <v/>
      </c>
      <c r="G4559" t="str">
        <f t="shared" si="143"/>
        <v/>
      </c>
      <c r="H4559">
        <v>1924</v>
      </c>
      <c r="I4559"/>
      <c r="J4559" s="40" t="s">
        <v>85</v>
      </c>
      <c r="K4559" s="11" t="b">
        <v>0</v>
      </c>
    </row>
    <row r="4560" spans="1:11" x14ac:dyDescent="0.2">
      <c r="A4560">
        <v>4677</v>
      </c>
      <c r="B4560" t="s">
        <v>18</v>
      </c>
      <c r="C4560" s="11" t="s">
        <v>50</v>
      </c>
      <c r="D4560" t="s">
        <v>4254</v>
      </c>
      <c r="E4560">
        <v>23.5</v>
      </c>
      <c r="F4560" t="str">
        <f t="shared" si="142"/>
        <v/>
      </c>
      <c r="G4560" t="str">
        <f t="shared" si="143"/>
        <v/>
      </c>
      <c r="H4560">
        <v>1988</v>
      </c>
      <c r="I4560"/>
      <c r="J4560" s="40" t="s">
        <v>85</v>
      </c>
      <c r="K4560" s="11" t="b">
        <v>0</v>
      </c>
    </row>
    <row r="4561" spans="1:11" x14ac:dyDescent="0.2">
      <c r="A4561">
        <v>4678</v>
      </c>
      <c r="B4561" t="s">
        <v>10</v>
      </c>
      <c r="C4561" s="11" t="s">
        <v>41</v>
      </c>
      <c r="D4561" t="s">
        <v>4255</v>
      </c>
      <c r="E4561">
        <v>694</v>
      </c>
      <c r="F4561">
        <f t="shared" si="142"/>
        <v>694</v>
      </c>
      <c r="G4561">
        <f t="shared" si="143"/>
        <v>5552</v>
      </c>
      <c r="H4561">
        <v>1931</v>
      </c>
      <c r="I4561"/>
      <c r="J4561" s="40" t="s">
        <v>85</v>
      </c>
      <c r="K4561" s="11" t="b">
        <v>0</v>
      </c>
    </row>
    <row r="4562" spans="1:11" x14ac:dyDescent="0.2">
      <c r="A4562">
        <v>4679</v>
      </c>
      <c r="B4562" t="s">
        <v>66</v>
      </c>
      <c r="C4562" s="11" t="s">
        <v>41</v>
      </c>
      <c r="D4562" t="s">
        <v>4256</v>
      </c>
      <c r="E4562">
        <v>16.896000015735599</v>
      </c>
      <c r="F4562" t="str">
        <f t="shared" si="142"/>
        <v/>
      </c>
      <c r="G4562" t="str">
        <f t="shared" si="143"/>
        <v/>
      </c>
      <c r="H4562">
        <v>1973</v>
      </c>
      <c r="I4562"/>
      <c r="J4562" s="40">
        <v>0.37893749999999998</v>
      </c>
      <c r="K4562" s="11" t="b">
        <v>0</v>
      </c>
    </row>
    <row r="4563" spans="1:11" x14ac:dyDescent="0.2">
      <c r="A4563">
        <v>4680</v>
      </c>
      <c r="B4563" t="s">
        <v>10</v>
      </c>
      <c r="C4563" s="11" t="s">
        <v>41</v>
      </c>
      <c r="D4563" t="s">
        <v>4257</v>
      </c>
      <c r="E4563">
        <v>158.4</v>
      </c>
      <c r="F4563">
        <f t="shared" si="142"/>
        <v>158.4</v>
      </c>
      <c r="G4563">
        <f t="shared" si="143"/>
        <v>1267.2</v>
      </c>
      <c r="H4563">
        <v>1951</v>
      </c>
      <c r="I4563"/>
      <c r="J4563" s="40" t="s">
        <v>85</v>
      </c>
      <c r="K4563" s="11" t="b">
        <v>0</v>
      </c>
    </row>
    <row r="4564" spans="1:11" x14ac:dyDescent="0.2">
      <c r="A4564">
        <v>4681</v>
      </c>
      <c r="B4564" t="s">
        <v>18</v>
      </c>
      <c r="C4564" s="11" t="s">
        <v>50</v>
      </c>
      <c r="D4564" t="s">
        <v>4258</v>
      </c>
      <c r="E4564">
        <v>94</v>
      </c>
      <c r="F4564" t="str">
        <f t="shared" si="142"/>
        <v/>
      </c>
      <c r="G4564" t="str">
        <f t="shared" si="143"/>
        <v/>
      </c>
      <c r="H4564">
        <v>1984</v>
      </c>
      <c r="I4564"/>
      <c r="J4564" s="40" t="s">
        <v>85</v>
      </c>
      <c r="K4564" s="11" t="b">
        <v>0</v>
      </c>
    </row>
    <row r="4565" spans="1:11" x14ac:dyDescent="0.2">
      <c r="A4565">
        <v>4682</v>
      </c>
      <c r="B4565" t="s">
        <v>6</v>
      </c>
      <c r="C4565" s="11" t="s">
        <v>41</v>
      </c>
      <c r="D4565" t="s">
        <v>4259</v>
      </c>
      <c r="E4565">
        <v>244.58999992162001</v>
      </c>
      <c r="F4565" t="str">
        <f t="shared" si="142"/>
        <v/>
      </c>
      <c r="G4565" t="str">
        <f t="shared" si="143"/>
        <v/>
      </c>
      <c r="H4565">
        <v>1964</v>
      </c>
      <c r="I4565"/>
      <c r="J4565" s="40">
        <v>0.34025</v>
      </c>
      <c r="K4565" s="11" t="b">
        <v>0</v>
      </c>
    </row>
    <row r="4566" spans="1:11" x14ac:dyDescent="0.2">
      <c r="A4566">
        <v>4683</v>
      </c>
      <c r="B4566" t="s">
        <v>9</v>
      </c>
      <c r="C4566" s="11" t="s">
        <v>41</v>
      </c>
      <c r="D4566" t="s">
        <v>4259</v>
      </c>
      <c r="E4566">
        <v>117.600000053644</v>
      </c>
      <c r="F4566" t="str">
        <f t="shared" si="142"/>
        <v/>
      </c>
      <c r="G4566" t="str">
        <f t="shared" si="143"/>
        <v/>
      </c>
      <c r="H4566">
        <v>1981</v>
      </c>
      <c r="I4566"/>
      <c r="J4566" s="40">
        <v>0.3276</v>
      </c>
      <c r="K4566" s="11" t="b">
        <v>0</v>
      </c>
    </row>
    <row r="4567" spans="1:11" x14ac:dyDescent="0.2">
      <c r="A4567">
        <v>4684</v>
      </c>
      <c r="B4567" t="s">
        <v>18</v>
      </c>
      <c r="C4567" s="11" t="s">
        <v>50</v>
      </c>
      <c r="D4567" t="s">
        <v>4260</v>
      </c>
      <c r="E4567">
        <v>212.4</v>
      </c>
      <c r="F4567" t="str">
        <f t="shared" si="142"/>
        <v/>
      </c>
      <c r="G4567" t="str">
        <f t="shared" si="143"/>
        <v/>
      </c>
      <c r="H4567">
        <v>1968</v>
      </c>
      <c r="I4567"/>
      <c r="J4567" s="40" t="s">
        <v>85</v>
      </c>
      <c r="K4567" s="11" t="b">
        <v>0</v>
      </c>
    </row>
    <row r="4568" spans="1:11" x14ac:dyDescent="0.2">
      <c r="A4568">
        <v>4685</v>
      </c>
      <c r="B4568" t="s">
        <v>66</v>
      </c>
      <c r="C4568" s="11" t="s">
        <v>41</v>
      </c>
      <c r="D4568" t="s">
        <v>4261</v>
      </c>
      <c r="E4568">
        <v>9.9840000092983292</v>
      </c>
      <c r="F4568" t="str">
        <f t="shared" si="142"/>
        <v/>
      </c>
      <c r="G4568" t="str">
        <f t="shared" si="143"/>
        <v/>
      </c>
      <c r="H4568">
        <v>1970</v>
      </c>
      <c r="I4568"/>
      <c r="J4568" s="40">
        <v>0.36937500000000001</v>
      </c>
      <c r="K4568" s="11" t="b">
        <v>0</v>
      </c>
    </row>
    <row r="4569" spans="1:11" x14ac:dyDescent="0.2">
      <c r="A4569">
        <v>4686</v>
      </c>
      <c r="B4569" t="s">
        <v>6</v>
      </c>
      <c r="C4569" s="11" t="s">
        <v>41</v>
      </c>
      <c r="D4569" t="s">
        <v>4262</v>
      </c>
      <c r="E4569">
        <v>520.79999983310699</v>
      </c>
      <c r="F4569" t="str">
        <f t="shared" si="142"/>
        <v/>
      </c>
      <c r="G4569" t="str">
        <f t="shared" si="143"/>
        <v/>
      </c>
      <c r="H4569">
        <v>1959</v>
      </c>
      <c r="I4569"/>
      <c r="J4569" s="40">
        <v>0.3243125</v>
      </c>
      <c r="K4569" s="11" t="b">
        <v>1</v>
      </c>
    </row>
    <row r="4570" spans="1:11" x14ac:dyDescent="0.2">
      <c r="A4570">
        <v>4687</v>
      </c>
      <c r="B4570" t="s">
        <v>67</v>
      </c>
      <c r="C4570" s="11" t="s">
        <v>43</v>
      </c>
      <c r="D4570" t="s">
        <v>4263</v>
      </c>
      <c r="E4570">
        <v>11.232000010460601</v>
      </c>
      <c r="F4570" t="str">
        <f t="shared" si="142"/>
        <v/>
      </c>
      <c r="G4570" t="str">
        <f t="shared" si="143"/>
        <v/>
      </c>
      <c r="H4570">
        <v>1962</v>
      </c>
      <c r="I4570"/>
      <c r="J4570" s="40">
        <v>0.34387500000000004</v>
      </c>
      <c r="K4570" s="11" t="b">
        <v>0</v>
      </c>
    </row>
    <row r="4571" spans="1:11" x14ac:dyDescent="0.2">
      <c r="A4571">
        <v>4688</v>
      </c>
      <c r="B4571" t="s">
        <v>8</v>
      </c>
      <c r="C4571" s="11" t="s">
        <v>42</v>
      </c>
      <c r="D4571" t="s">
        <v>4264</v>
      </c>
      <c r="E4571">
        <v>56.840000025927999</v>
      </c>
      <c r="F4571" t="str">
        <f t="shared" si="142"/>
        <v/>
      </c>
      <c r="G4571" t="str">
        <f t="shared" si="143"/>
        <v/>
      </c>
      <c r="H4571">
        <v>1986</v>
      </c>
      <c r="I4571"/>
      <c r="J4571" s="40">
        <v>0.34060000000000001</v>
      </c>
      <c r="K4571" s="11" t="b">
        <v>1</v>
      </c>
    </row>
    <row r="4572" spans="1:11" x14ac:dyDescent="0.2">
      <c r="A4572">
        <v>4689</v>
      </c>
      <c r="B4572" t="s">
        <v>18</v>
      </c>
      <c r="C4572" s="11" t="s">
        <v>51</v>
      </c>
      <c r="D4572" t="s">
        <v>4265</v>
      </c>
      <c r="E4572">
        <v>52</v>
      </c>
      <c r="F4572" t="str">
        <f t="shared" si="142"/>
        <v/>
      </c>
      <c r="G4572" t="str">
        <f t="shared" si="143"/>
        <v/>
      </c>
      <c r="H4572">
        <v>1949</v>
      </c>
      <c r="I4572"/>
      <c r="J4572" s="40" t="s">
        <v>85</v>
      </c>
      <c r="K4572" s="11" t="b">
        <v>0</v>
      </c>
    </row>
    <row r="4573" spans="1:11" x14ac:dyDescent="0.2">
      <c r="A4573">
        <v>4690</v>
      </c>
      <c r="B4573" t="s">
        <v>18</v>
      </c>
      <c r="C4573" s="11" t="s">
        <v>41</v>
      </c>
      <c r="D4573" t="s">
        <v>4266</v>
      </c>
      <c r="E4573">
        <v>24</v>
      </c>
      <c r="F4573" t="str">
        <f t="shared" si="142"/>
        <v/>
      </c>
      <c r="G4573" t="str">
        <f t="shared" si="143"/>
        <v/>
      </c>
      <c r="H4573">
        <v>1938</v>
      </c>
      <c r="I4573"/>
      <c r="J4573" s="40" t="s">
        <v>85</v>
      </c>
      <c r="K4573" s="11" t="b">
        <v>0</v>
      </c>
    </row>
    <row r="4574" spans="1:11" x14ac:dyDescent="0.2">
      <c r="A4574">
        <v>4691</v>
      </c>
      <c r="B4574" t="s">
        <v>18</v>
      </c>
      <c r="C4574" s="11" t="s">
        <v>50</v>
      </c>
      <c r="D4574" t="s">
        <v>4267</v>
      </c>
      <c r="E4574">
        <v>10.199999999999999</v>
      </c>
      <c r="F4574" t="str">
        <f t="shared" si="142"/>
        <v/>
      </c>
      <c r="G4574" t="str">
        <f t="shared" si="143"/>
        <v/>
      </c>
      <c r="H4574">
        <v>1984</v>
      </c>
      <c r="I4574"/>
      <c r="J4574" s="40" t="s">
        <v>85</v>
      </c>
      <c r="K4574" s="11" t="b">
        <v>0</v>
      </c>
    </row>
    <row r="4575" spans="1:11" x14ac:dyDescent="0.2">
      <c r="A4575">
        <v>4692</v>
      </c>
      <c r="B4575" t="s">
        <v>7</v>
      </c>
      <c r="C4575" s="11" t="s">
        <v>34</v>
      </c>
      <c r="D4575" t="s">
        <v>4268</v>
      </c>
      <c r="E4575">
        <v>16.6080000154674</v>
      </c>
      <c r="F4575" t="str">
        <f t="shared" si="142"/>
        <v/>
      </c>
      <c r="G4575" t="str">
        <f t="shared" si="143"/>
        <v/>
      </c>
      <c r="H4575">
        <v>1994</v>
      </c>
      <c r="I4575"/>
      <c r="J4575" s="40">
        <v>0.49333333333333335</v>
      </c>
      <c r="K4575" s="11" t="b">
        <v>0</v>
      </c>
    </row>
    <row r="4576" spans="1:11" x14ac:dyDescent="0.2">
      <c r="A4576">
        <v>4693</v>
      </c>
      <c r="B4576" t="s">
        <v>6</v>
      </c>
      <c r="C4576" s="11" t="s">
        <v>41</v>
      </c>
      <c r="D4576" t="s">
        <v>4269</v>
      </c>
      <c r="E4576">
        <v>269.69999991357298</v>
      </c>
      <c r="F4576" t="str">
        <f t="shared" si="142"/>
        <v/>
      </c>
      <c r="G4576" t="str">
        <f t="shared" si="143"/>
        <v/>
      </c>
      <c r="H4576">
        <v>1991</v>
      </c>
      <c r="I4576"/>
      <c r="J4576" s="40">
        <v>0.42631250000000004</v>
      </c>
      <c r="K4576" s="11" t="b">
        <v>1</v>
      </c>
    </row>
    <row r="4577" spans="1:11" x14ac:dyDescent="0.2">
      <c r="A4577">
        <v>4694</v>
      </c>
      <c r="B4577" t="s">
        <v>9</v>
      </c>
      <c r="C4577" s="11" t="s">
        <v>41</v>
      </c>
      <c r="D4577" t="s">
        <v>4269</v>
      </c>
      <c r="E4577">
        <v>99.960000045597596</v>
      </c>
      <c r="F4577" t="str">
        <f t="shared" si="142"/>
        <v/>
      </c>
      <c r="G4577" t="str">
        <f t="shared" si="143"/>
        <v/>
      </c>
      <c r="H4577">
        <v>1972</v>
      </c>
      <c r="I4577"/>
      <c r="J4577" s="40">
        <v>0.30420000000000003</v>
      </c>
      <c r="K4577" s="11" t="b">
        <v>0</v>
      </c>
    </row>
    <row r="4578" spans="1:11" x14ac:dyDescent="0.2">
      <c r="A4578">
        <v>4695</v>
      </c>
      <c r="B4578" t="s">
        <v>8</v>
      </c>
      <c r="C4578" s="11" t="s">
        <v>41</v>
      </c>
      <c r="D4578" t="s">
        <v>4270</v>
      </c>
      <c r="E4578">
        <v>10.780000004917399</v>
      </c>
      <c r="F4578" t="str">
        <f t="shared" si="142"/>
        <v/>
      </c>
      <c r="G4578" t="str">
        <f t="shared" si="143"/>
        <v/>
      </c>
      <c r="H4578">
        <v>1991</v>
      </c>
      <c r="I4578"/>
      <c r="J4578" s="40">
        <v>0.35359999999999997</v>
      </c>
      <c r="K4578" s="11" t="b">
        <v>1</v>
      </c>
    </row>
    <row r="4579" spans="1:11" x14ac:dyDescent="0.2">
      <c r="A4579">
        <v>4696</v>
      </c>
      <c r="B4579" t="s">
        <v>10</v>
      </c>
      <c r="C4579" s="11" t="s">
        <v>41</v>
      </c>
      <c r="D4579" t="s">
        <v>4271</v>
      </c>
      <c r="E4579">
        <v>900</v>
      </c>
      <c r="F4579">
        <f t="shared" si="142"/>
        <v>900</v>
      </c>
      <c r="G4579">
        <f t="shared" si="143"/>
        <v>7200</v>
      </c>
      <c r="H4579">
        <v>1975</v>
      </c>
      <c r="I4579"/>
      <c r="J4579" s="40" t="s">
        <v>85</v>
      </c>
      <c r="K4579" s="11" t="b">
        <v>0</v>
      </c>
    </row>
    <row r="4580" spans="1:11" x14ac:dyDescent="0.2">
      <c r="A4580">
        <v>4697</v>
      </c>
      <c r="B4580" t="s">
        <v>6</v>
      </c>
      <c r="C4580" s="11" t="s">
        <v>41</v>
      </c>
      <c r="D4580" t="s">
        <v>4272</v>
      </c>
      <c r="E4580">
        <v>657.50999978929804</v>
      </c>
      <c r="F4580" t="str">
        <f t="shared" si="142"/>
        <v/>
      </c>
      <c r="G4580" t="str">
        <f t="shared" si="143"/>
        <v/>
      </c>
      <c r="H4580">
        <v>1976</v>
      </c>
      <c r="I4580"/>
      <c r="J4580" s="40">
        <v>0.3785</v>
      </c>
      <c r="K4580" s="11" t="b">
        <v>1</v>
      </c>
    </row>
    <row r="4581" spans="1:11" x14ac:dyDescent="0.2">
      <c r="A4581">
        <v>4698</v>
      </c>
      <c r="B4581" t="s">
        <v>18</v>
      </c>
      <c r="C4581" s="11" t="s">
        <v>50</v>
      </c>
      <c r="D4581" t="s">
        <v>4273</v>
      </c>
      <c r="E4581">
        <v>16.902999999999999</v>
      </c>
      <c r="F4581" t="str">
        <f t="shared" si="142"/>
        <v/>
      </c>
      <c r="G4581" t="str">
        <f t="shared" si="143"/>
        <v/>
      </c>
      <c r="H4581">
        <v>1981</v>
      </c>
      <c r="I4581"/>
      <c r="J4581" s="40" t="s">
        <v>85</v>
      </c>
      <c r="K4581" s="11" t="b">
        <v>0</v>
      </c>
    </row>
    <row r="4582" spans="1:11" x14ac:dyDescent="0.2">
      <c r="A4582">
        <v>4699</v>
      </c>
      <c r="B4582" t="s">
        <v>18</v>
      </c>
      <c r="C4582" s="11" t="s">
        <v>50</v>
      </c>
      <c r="D4582" t="s">
        <v>4274</v>
      </c>
      <c r="E4582">
        <v>12.5</v>
      </c>
      <c r="F4582" t="str">
        <f t="shared" si="142"/>
        <v/>
      </c>
      <c r="G4582" t="str">
        <f t="shared" si="143"/>
        <v/>
      </c>
      <c r="H4582">
        <v>1969</v>
      </c>
      <c r="I4582"/>
      <c r="J4582" s="40" t="s">
        <v>85</v>
      </c>
      <c r="K4582" s="11" t="b">
        <v>0</v>
      </c>
    </row>
    <row r="4583" spans="1:11" x14ac:dyDescent="0.2">
      <c r="A4583">
        <v>4700</v>
      </c>
      <c r="B4583" t="s">
        <v>5</v>
      </c>
      <c r="C4583" s="11" t="s">
        <v>41</v>
      </c>
      <c r="D4583" t="s">
        <v>4275</v>
      </c>
      <c r="E4583">
        <v>1932.0000037550899</v>
      </c>
      <c r="F4583" t="str">
        <f t="shared" si="142"/>
        <v/>
      </c>
      <c r="G4583" t="str">
        <f t="shared" si="143"/>
        <v/>
      </c>
      <c r="H4583">
        <v>1955</v>
      </c>
      <c r="I4583"/>
      <c r="J4583" s="40">
        <v>0.30499999999999999</v>
      </c>
      <c r="K4583" s="11" t="b">
        <v>0</v>
      </c>
    </row>
    <row r="4584" spans="1:11" x14ac:dyDescent="0.2">
      <c r="A4584">
        <v>4701</v>
      </c>
      <c r="B4584" t="s">
        <v>8</v>
      </c>
      <c r="C4584" s="11" t="s">
        <v>41</v>
      </c>
      <c r="D4584" t="s">
        <v>4275</v>
      </c>
      <c r="E4584">
        <v>372.40000016987301</v>
      </c>
      <c r="F4584" t="str">
        <f t="shared" si="142"/>
        <v/>
      </c>
      <c r="G4584" t="str">
        <f t="shared" si="143"/>
        <v/>
      </c>
      <c r="H4584">
        <v>2006</v>
      </c>
      <c r="I4584"/>
      <c r="J4584" s="40">
        <v>0.3926</v>
      </c>
      <c r="K4584" s="11" t="b">
        <v>0</v>
      </c>
    </row>
    <row r="4585" spans="1:11" x14ac:dyDescent="0.2">
      <c r="A4585">
        <v>4702</v>
      </c>
      <c r="B4585" t="s">
        <v>65</v>
      </c>
      <c r="C4585" s="11" t="s">
        <v>50</v>
      </c>
      <c r="D4585" t="s">
        <v>4276</v>
      </c>
      <c r="E4585">
        <v>29.5</v>
      </c>
      <c r="F4585" t="str">
        <f t="shared" si="142"/>
        <v/>
      </c>
      <c r="G4585" t="str">
        <f t="shared" si="143"/>
        <v/>
      </c>
      <c r="H4585">
        <v>1995</v>
      </c>
      <c r="I4585"/>
      <c r="J4585" s="40" t="s">
        <v>85</v>
      </c>
      <c r="K4585" s="11" t="b">
        <v>1</v>
      </c>
    </row>
    <row r="4586" spans="1:11" x14ac:dyDescent="0.2">
      <c r="A4586">
        <v>4703</v>
      </c>
      <c r="B4586" t="s">
        <v>10</v>
      </c>
      <c r="C4586" s="11" t="s">
        <v>41</v>
      </c>
      <c r="D4586" t="s">
        <v>4277</v>
      </c>
      <c r="E4586">
        <v>80</v>
      </c>
      <c r="F4586">
        <f t="shared" si="142"/>
        <v>80</v>
      </c>
      <c r="G4586">
        <f t="shared" si="143"/>
        <v>640</v>
      </c>
      <c r="H4586">
        <v>1967</v>
      </c>
      <c r="I4586"/>
      <c r="J4586" s="40" t="s">
        <v>85</v>
      </c>
      <c r="K4586" s="11" t="b">
        <v>0</v>
      </c>
    </row>
    <row r="4587" spans="1:11" x14ac:dyDescent="0.2">
      <c r="A4587">
        <v>4704</v>
      </c>
      <c r="B4587" t="s">
        <v>7</v>
      </c>
      <c r="C4587" s="11" t="s">
        <v>41</v>
      </c>
      <c r="D4587" t="s">
        <v>4278</v>
      </c>
      <c r="E4587">
        <v>52.320000048726797</v>
      </c>
      <c r="F4587" t="str">
        <f t="shared" si="142"/>
        <v/>
      </c>
      <c r="G4587" t="str">
        <f t="shared" si="143"/>
        <v/>
      </c>
      <c r="H4587">
        <v>1977</v>
      </c>
      <c r="I4587"/>
      <c r="J4587" s="40">
        <v>0.38</v>
      </c>
      <c r="K4587" s="11" t="b">
        <v>0</v>
      </c>
    </row>
    <row r="4588" spans="1:11" x14ac:dyDescent="0.2">
      <c r="A4588">
        <v>4705</v>
      </c>
      <c r="B4588" t="s">
        <v>17</v>
      </c>
      <c r="C4588" s="11" t="s">
        <v>41</v>
      </c>
      <c r="D4588" t="s">
        <v>4278</v>
      </c>
      <c r="E4588">
        <v>144.00000013411</v>
      </c>
      <c r="F4588" t="str">
        <f t="shared" si="142"/>
        <v/>
      </c>
      <c r="G4588" t="str">
        <f t="shared" si="143"/>
        <v/>
      </c>
      <c r="H4588">
        <v>1975</v>
      </c>
      <c r="I4588"/>
      <c r="J4588" s="40">
        <v>0.36666666666666664</v>
      </c>
      <c r="K4588" s="11" t="b">
        <v>0</v>
      </c>
    </row>
    <row r="4589" spans="1:11" x14ac:dyDescent="0.2">
      <c r="A4589">
        <v>4706</v>
      </c>
      <c r="B4589" t="s">
        <v>6</v>
      </c>
      <c r="C4589" s="11" t="s">
        <v>41</v>
      </c>
      <c r="D4589" t="s">
        <v>4278</v>
      </c>
      <c r="E4589">
        <v>502.199999839067</v>
      </c>
      <c r="F4589" t="str">
        <f t="shared" si="142"/>
        <v/>
      </c>
      <c r="G4589" t="str">
        <f t="shared" si="143"/>
        <v/>
      </c>
      <c r="H4589">
        <v>1971</v>
      </c>
      <c r="I4589"/>
      <c r="J4589" s="40">
        <v>0.36256250000000001</v>
      </c>
      <c r="K4589" s="11" t="b">
        <v>0</v>
      </c>
    </row>
    <row r="4590" spans="1:11" x14ac:dyDescent="0.2">
      <c r="A4590">
        <v>4707</v>
      </c>
      <c r="B4590" t="s">
        <v>7</v>
      </c>
      <c r="C4590" s="11" t="s">
        <v>41</v>
      </c>
      <c r="D4590" t="s">
        <v>4279</v>
      </c>
      <c r="E4590">
        <v>51.648000048100897</v>
      </c>
      <c r="F4590" t="str">
        <f t="shared" si="142"/>
        <v/>
      </c>
      <c r="G4590" t="str">
        <f t="shared" si="143"/>
        <v/>
      </c>
      <c r="H4590">
        <v>2008</v>
      </c>
      <c r="I4590"/>
      <c r="J4590" s="40">
        <v>0.58666666666666667</v>
      </c>
      <c r="K4590" s="11" t="b">
        <v>0</v>
      </c>
    </row>
    <row r="4591" spans="1:11" x14ac:dyDescent="0.2">
      <c r="A4591">
        <v>4708</v>
      </c>
      <c r="B4591" t="s">
        <v>66</v>
      </c>
      <c r="C4591" s="11" t="s">
        <v>41</v>
      </c>
      <c r="D4591" t="s">
        <v>4280</v>
      </c>
      <c r="E4591">
        <v>17.2800000160933</v>
      </c>
      <c r="F4591" t="str">
        <f t="shared" si="142"/>
        <v/>
      </c>
      <c r="G4591" t="str">
        <f t="shared" si="143"/>
        <v/>
      </c>
      <c r="H4591">
        <v>1978</v>
      </c>
      <c r="I4591"/>
      <c r="J4591" s="40">
        <v>0.39487499999999998</v>
      </c>
      <c r="K4591" s="11" t="b">
        <v>0</v>
      </c>
    </row>
    <row r="4592" spans="1:11" x14ac:dyDescent="0.2">
      <c r="A4592">
        <v>4709</v>
      </c>
      <c r="B4592" t="s">
        <v>8</v>
      </c>
      <c r="C4592" s="11" t="s">
        <v>41</v>
      </c>
      <c r="D4592" t="s">
        <v>4281</v>
      </c>
      <c r="E4592">
        <v>19.110000008717201</v>
      </c>
      <c r="F4592" t="str">
        <f t="shared" si="142"/>
        <v/>
      </c>
      <c r="G4592" t="str">
        <f t="shared" si="143"/>
        <v/>
      </c>
      <c r="H4592">
        <v>1998</v>
      </c>
      <c r="I4592"/>
      <c r="J4592" s="40">
        <v>0.37180000000000002</v>
      </c>
      <c r="K4592" s="11" t="b">
        <v>1</v>
      </c>
    </row>
    <row r="4593" spans="1:11" x14ac:dyDescent="0.2">
      <c r="A4593">
        <v>4710</v>
      </c>
      <c r="B4593" t="s">
        <v>7</v>
      </c>
      <c r="C4593" s="11" t="s">
        <v>41</v>
      </c>
      <c r="D4593" t="s">
        <v>4282</v>
      </c>
      <c r="E4593">
        <v>52.800000049173804</v>
      </c>
      <c r="F4593" t="str">
        <f t="shared" si="142"/>
        <v/>
      </c>
      <c r="G4593" t="str">
        <f t="shared" si="143"/>
        <v/>
      </c>
      <c r="H4593">
        <v>1973</v>
      </c>
      <c r="I4593"/>
      <c r="J4593" s="40">
        <v>0.35333333333333333</v>
      </c>
      <c r="K4593" s="11" t="b">
        <v>0</v>
      </c>
    </row>
    <row r="4594" spans="1:11" x14ac:dyDescent="0.2">
      <c r="A4594">
        <v>4711</v>
      </c>
      <c r="B4594" t="s">
        <v>6</v>
      </c>
      <c r="C4594" s="11" t="s">
        <v>41</v>
      </c>
      <c r="D4594" t="s">
        <v>4282</v>
      </c>
      <c r="E4594">
        <v>34.595999988913498</v>
      </c>
      <c r="F4594" t="str">
        <f t="shared" si="142"/>
        <v/>
      </c>
      <c r="G4594" t="str">
        <f t="shared" si="143"/>
        <v/>
      </c>
      <c r="H4594">
        <v>1970</v>
      </c>
      <c r="I4594"/>
      <c r="J4594" s="40">
        <v>0.359375</v>
      </c>
      <c r="K4594" s="11" t="b">
        <v>1</v>
      </c>
    </row>
    <row r="4595" spans="1:11" x14ac:dyDescent="0.2">
      <c r="A4595">
        <v>4712</v>
      </c>
      <c r="B4595" t="s">
        <v>6</v>
      </c>
      <c r="C4595" s="11" t="s">
        <v>41</v>
      </c>
      <c r="D4595" t="s">
        <v>4282</v>
      </c>
      <c r="E4595">
        <v>359.90999988466501</v>
      </c>
      <c r="F4595" t="str">
        <f t="shared" si="142"/>
        <v/>
      </c>
      <c r="G4595" t="str">
        <f t="shared" si="143"/>
        <v/>
      </c>
      <c r="H4595">
        <v>1964</v>
      </c>
      <c r="I4595"/>
      <c r="J4595" s="40">
        <v>0.34025</v>
      </c>
      <c r="K4595" s="11" t="b">
        <v>0</v>
      </c>
    </row>
    <row r="4596" spans="1:11" x14ac:dyDescent="0.2">
      <c r="A4596">
        <v>4713</v>
      </c>
      <c r="B4596" t="s">
        <v>8</v>
      </c>
      <c r="C4596" s="11" t="s">
        <v>41</v>
      </c>
      <c r="D4596" t="s">
        <v>4282</v>
      </c>
      <c r="E4596">
        <v>106.820000048727</v>
      </c>
      <c r="F4596" t="str">
        <f t="shared" si="142"/>
        <v/>
      </c>
      <c r="G4596" t="str">
        <f t="shared" si="143"/>
        <v/>
      </c>
      <c r="H4596">
        <v>1973</v>
      </c>
      <c r="I4596"/>
      <c r="J4596" s="40">
        <v>0.30680000000000002</v>
      </c>
      <c r="K4596" s="11" t="b">
        <v>0</v>
      </c>
    </row>
    <row r="4597" spans="1:11" x14ac:dyDescent="0.2">
      <c r="A4597">
        <v>4714</v>
      </c>
      <c r="B4597" t="s">
        <v>66</v>
      </c>
      <c r="C4597" s="11" t="s">
        <v>41</v>
      </c>
      <c r="D4597" t="s">
        <v>4283</v>
      </c>
      <c r="E4597">
        <v>10.527360009804401</v>
      </c>
      <c r="F4597" t="str">
        <f t="shared" si="142"/>
        <v/>
      </c>
      <c r="G4597" t="str">
        <f t="shared" si="143"/>
        <v/>
      </c>
      <c r="H4597">
        <v>1981</v>
      </c>
      <c r="I4597"/>
      <c r="J4597" s="40">
        <v>0.40443750000000001</v>
      </c>
      <c r="K4597" s="11" t="b">
        <v>1</v>
      </c>
    </row>
    <row r="4598" spans="1:11" x14ac:dyDescent="0.2">
      <c r="A4598">
        <v>4715</v>
      </c>
      <c r="B4598" t="s">
        <v>66</v>
      </c>
      <c r="C4598" s="11" t="s">
        <v>41</v>
      </c>
      <c r="D4598" t="s">
        <v>4284</v>
      </c>
      <c r="E4598">
        <v>10.1472000094503</v>
      </c>
      <c r="F4598" t="str">
        <f t="shared" si="142"/>
        <v/>
      </c>
      <c r="G4598" t="str">
        <f t="shared" si="143"/>
        <v/>
      </c>
      <c r="H4598">
        <v>1974</v>
      </c>
      <c r="I4598"/>
      <c r="J4598" s="40">
        <v>0.38212499999999999</v>
      </c>
      <c r="K4598" s="11" t="b">
        <v>1</v>
      </c>
    </row>
    <row r="4599" spans="1:11" x14ac:dyDescent="0.2">
      <c r="A4599">
        <v>4716</v>
      </c>
      <c r="B4599" t="s">
        <v>7</v>
      </c>
      <c r="C4599" s="11" t="s">
        <v>41</v>
      </c>
      <c r="D4599" t="s">
        <v>4285</v>
      </c>
      <c r="E4599">
        <v>59.184000055119398</v>
      </c>
      <c r="F4599" t="str">
        <f t="shared" si="142"/>
        <v/>
      </c>
      <c r="G4599" t="str">
        <f t="shared" si="143"/>
        <v/>
      </c>
      <c r="H4599">
        <v>2008</v>
      </c>
      <c r="I4599"/>
      <c r="J4599" s="40">
        <v>0.58666666666666667</v>
      </c>
      <c r="K4599" s="11" t="b">
        <v>0</v>
      </c>
    </row>
    <row r="4600" spans="1:11" x14ac:dyDescent="0.2">
      <c r="A4600">
        <v>4717</v>
      </c>
      <c r="B4600" t="s">
        <v>8</v>
      </c>
      <c r="C4600" s="11" t="s">
        <v>41</v>
      </c>
      <c r="D4600" t="s">
        <v>4286</v>
      </c>
      <c r="E4600">
        <v>16.1700000073761</v>
      </c>
      <c r="F4600" t="str">
        <f t="shared" si="142"/>
        <v/>
      </c>
      <c r="G4600" t="str">
        <f t="shared" si="143"/>
        <v/>
      </c>
      <c r="H4600">
        <v>1996</v>
      </c>
      <c r="I4600"/>
      <c r="J4600" s="40">
        <v>0.36659999999999998</v>
      </c>
      <c r="K4600" s="11" t="b">
        <v>1</v>
      </c>
    </row>
    <row r="4601" spans="1:11" x14ac:dyDescent="0.2">
      <c r="A4601">
        <v>4718</v>
      </c>
      <c r="B4601" t="s">
        <v>6</v>
      </c>
      <c r="C4601" s="11" t="s">
        <v>41</v>
      </c>
      <c r="D4601" t="s">
        <v>4287</v>
      </c>
      <c r="E4601">
        <v>623.09999980032399</v>
      </c>
      <c r="F4601" t="str">
        <f t="shared" si="142"/>
        <v/>
      </c>
      <c r="G4601" t="str">
        <f t="shared" si="143"/>
        <v/>
      </c>
      <c r="H4601">
        <v>1984</v>
      </c>
      <c r="I4601"/>
      <c r="J4601" s="40">
        <v>0.40399999999999997</v>
      </c>
      <c r="K4601" s="11" t="b">
        <v>0</v>
      </c>
    </row>
    <row r="4602" spans="1:11" x14ac:dyDescent="0.2">
      <c r="A4602">
        <v>4719</v>
      </c>
      <c r="B4602" t="s">
        <v>8</v>
      </c>
      <c r="C4602" s="11" t="s">
        <v>41</v>
      </c>
      <c r="D4602" t="s">
        <v>4287</v>
      </c>
      <c r="E4602">
        <v>109.760000050068</v>
      </c>
      <c r="F4602" t="str">
        <f t="shared" si="142"/>
        <v/>
      </c>
      <c r="G4602" t="str">
        <f t="shared" si="143"/>
        <v/>
      </c>
      <c r="H4602">
        <v>1984</v>
      </c>
      <c r="I4602"/>
      <c r="J4602" s="40">
        <v>0.33539999999999998</v>
      </c>
      <c r="K4602" s="11" t="b">
        <v>0</v>
      </c>
    </row>
    <row r="4603" spans="1:11" x14ac:dyDescent="0.2">
      <c r="A4603">
        <v>4720</v>
      </c>
      <c r="B4603" t="s">
        <v>18</v>
      </c>
      <c r="C4603" s="11" t="s">
        <v>51</v>
      </c>
      <c r="D4603" t="s">
        <v>4288</v>
      </c>
      <c r="E4603">
        <v>19.8</v>
      </c>
      <c r="F4603" t="str">
        <f t="shared" si="142"/>
        <v/>
      </c>
      <c r="G4603" t="str">
        <f t="shared" si="143"/>
        <v/>
      </c>
      <c r="H4603">
        <v>1966</v>
      </c>
      <c r="I4603"/>
      <c r="J4603" s="40" t="s">
        <v>85</v>
      </c>
      <c r="K4603" s="11" t="b">
        <v>0</v>
      </c>
    </row>
    <row r="4604" spans="1:11" x14ac:dyDescent="0.2">
      <c r="A4604">
        <v>4721</v>
      </c>
      <c r="B4604" t="s">
        <v>8</v>
      </c>
      <c r="C4604" s="11" t="s">
        <v>41</v>
      </c>
      <c r="D4604" t="s">
        <v>4289</v>
      </c>
      <c r="E4604">
        <v>51.940000023692797</v>
      </c>
      <c r="F4604" t="str">
        <f t="shared" si="142"/>
        <v/>
      </c>
      <c r="G4604" t="str">
        <f t="shared" si="143"/>
        <v/>
      </c>
      <c r="H4604">
        <v>1996</v>
      </c>
      <c r="I4604"/>
      <c r="J4604" s="40">
        <v>0.36659999999999998</v>
      </c>
      <c r="K4604" s="11" t="b">
        <v>1</v>
      </c>
    </row>
    <row r="4605" spans="1:11" x14ac:dyDescent="0.2">
      <c r="A4605">
        <v>4722</v>
      </c>
      <c r="B4605" t="s">
        <v>67</v>
      </c>
      <c r="C4605" s="11" t="s">
        <v>41</v>
      </c>
      <c r="D4605" t="s">
        <v>4289</v>
      </c>
      <c r="E4605">
        <v>29.376000027358501</v>
      </c>
      <c r="F4605" t="str">
        <f t="shared" si="142"/>
        <v/>
      </c>
      <c r="G4605" t="str">
        <f t="shared" si="143"/>
        <v/>
      </c>
      <c r="H4605">
        <v>1979</v>
      </c>
      <c r="I4605"/>
      <c r="J4605" s="40">
        <v>0.39806249999999999</v>
      </c>
      <c r="K4605" s="11" t="b">
        <v>1</v>
      </c>
    </row>
    <row r="4606" spans="1:11" x14ac:dyDescent="0.2">
      <c r="A4606">
        <v>4723</v>
      </c>
      <c r="B4606" t="s">
        <v>67</v>
      </c>
      <c r="C4606" s="11" t="s">
        <v>41</v>
      </c>
      <c r="D4606" t="s">
        <v>4289</v>
      </c>
      <c r="E4606">
        <v>157.20960014641301</v>
      </c>
      <c r="F4606" t="str">
        <f t="shared" si="142"/>
        <v/>
      </c>
      <c r="G4606" t="str">
        <f t="shared" si="143"/>
        <v/>
      </c>
      <c r="H4606">
        <v>1969</v>
      </c>
      <c r="I4606"/>
      <c r="J4606" s="40">
        <v>0.3661875</v>
      </c>
      <c r="K4606" s="11" t="b">
        <v>0</v>
      </c>
    </row>
    <row r="4607" spans="1:11" x14ac:dyDescent="0.2">
      <c r="A4607">
        <v>4724</v>
      </c>
      <c r="B4607" t="s">
        <v>6</v>
      </c>
      <c r="C4607" s="11" t="s">
        <v>41</v>
      </c>
      <c r="D4607" t="s">
        <v>4290</v>
      </c>
      <c r="E4607">
        <v>650.99999979138397</v>
      </c>
      <c r="F4607" t="str">
        <f t="shared" si="142"/>
        <v/>
      </c>
      <c r="G4607" t="str">
        <f t="shared" si="143"/>
        <v/>
      </c>
      <c r="H4607">
        <v>1970</v>
      </c>
      <c r="I4607"/>
      <c r="J4607" s="40">
        <v>0.359375</v>
      </c>
      <c r="K4607" s="11" t="b">
        <v>1</v>
      </c>
    </row>
    <row r="4608" spans="1:11" x14ac:dyDescent="0.2">
      <c r="A4608">
        <v>4725</v>
      </c>
      <c r="B4608" t="s">
        <v>6</v>
      </c>
      <c r="C4608" s="11" t="s">
        <v>34</v>
      </c>
      <c r="D4608" t="s">
        <v>4291</v>
      </c>
      <c r="E4608">
        <v>1789.3199994265999</v>
      </c>
      <c r="F4608" t="str">
        <f t="shared" si="142"/>
        <v/>
      </c>
      <c r="G4608" t="str">
        <f t="shared" si="143"/>
        <v/>
      </c>
      <c r="H4608">
        <v>1967</v>
      </c>
      <c r="I4608"/>
      <c r="J4608" s="40">
        <v>0.34981250000000003</v>
      </c>
      <c r="K4608" s="11" t="b">
        <v>0</v>
      </c>
    </row>
    <row r="4609" spans="1:11" x14ac:dyDescent="0.2">
      <c r="A4609">
        <v>4726</v>
      </c>
      <c r="B4609" t="s">
        <v>9</v>
      </c>
      <c r="C4609" s="11" t="s">
        <v>34</v>
      </c>
      <c r="D4609" t="s">
        <v>4291</v>
      </c>
      <c r="E4609">
        <v>35.280000016093297</v>
      </c>
      <c r="F4609" t="str">
        <f t="shared" si="142"/>
        <v/>
      </c>
      <c r="G4609" t="str">
        <f t="shared" si="143"/>
        <v/>
      </c>
      <c r="H4609">
        <v>1966</v>
      </c>
      <c r="I4609"/>
      <c r="J4609" s="40">
        <v>0.28859999999999997</v>
      </c>
      <c r="K4609" s="11" t="b">
        <v>0</v>
      </c>
    </row>
    <row r="4610" spans="1:11" x14ac:dyDescent="0.2">
      <c r="A4610">
        <v>4727</v>
      </c>
      <c r="B4610" t="s">
        <v>21</v>
      </c>
      <c r="C4610" s="11" t="s">
        <v>39</v>
      </c>
      <c r="D4610" t="s">
        <v>4292</v>
      </c>
      <c r="E4610">
        <v>150</v>
      </c>
      <c r="F4610" t="str">
        <f t="shared" ref="F4610:F4673" si="144">IF(B4610="PSP",E4610,"")</f>
        <v/>
      </c>
      <c r="G4610" t="str">
        <f t="shared" ref="G4610:G4673" si="145">IF(B4610="PSP",E4610*8,"")</f>
        <v/>
      </c>
      <c r="H4610">
        <v>2005</v>
      </c>
      <c r="I4610"/>
      <c r="J4610" s="40" t="s">
        <v>85</v>
      </c>
      <c r="K4610" s="11" t="b">
        <v>0</v>
      </c>
    </row>
    <row r="4611" spans="1:11" x14ac:dyDescent="0.2">
      <c r="A4611">
        <v>4728</v>
      </c>
      <c r="B4611" t="s">
        <v>21</v>
      </c>
      <c r="C4611" s="11" t="s">
        <v>34</v>
      </c>
      <c r="D4611" t="s">
        <v>4293</v>
      </c>
      <c r="E4611">
        <v>15</v>
      </c>
      <c r="F4611" t="str">
        <f t="shared" si="144"/>
        <v/>
      </c>
      <c r="G4611" t="str">
        <f t="shared" si="145"/>
        <v/>
      </c>
      <c r="H4611">
        <v>2008</v>
      </c>
      <c r="I4611"/>
      <c r="J4611" s="40" t="s">
        <v>85</v>
      </c>
      <c r="K4611" s="11" t="b">
        <v>0</v>
      </c>
    </row>
    <row r="4612" spans="1:11" x14ac:dyDescent="0.2">
      <c r="A4612">
        <v>4729</v>
      </c>
      <c r="B4612" t="s">
        <v>6</v>
      </c>
      <c r="C4612" s="11" t="s">
        <v>41</v>
      </c>
      <c r="D4612" t="s">
        <v>4294</v>
      </c>
      <c r="E4612">
        <v>297.59999990463302</v>
      </c>
      <c r="F4612" t="str">
        <f t="shared" si="144"/>
        <v/>
      </c>
      <c r="G4612" t="str">
        <f t="shared" si="145"/>
        <v/>
      </c>
      <c r="H4612">
        <v>1969</v>
      </c>
      <c r="I4612"/>
      <c r="J4612" s="40">
        <v>0.35618749999999999</v>
      </c>
      <c r="K4612" s="11" t="b">
        <v>0</v>
      </c>
    </row>
    <row r="4613" spans="1:11" x14ac:dyDescent="0.2">
      <c r="A4613">
        <v>4730</v>
      </c>
      <c r="B4613" t="s">
        <v>21</v>
      </c>
      <c r="C4613" s="11" t="s">
        <v>34</v>
      </c>
      <c r="D4613" t="s">
        <v>4295</v>
      </c>
      <c r="E4613">
        <v>11.8</v>
      </c>
      <c r="F4613" t="str">
        <f t="shared" si="144"/>
        <v/>
      </c>
      <c r="G4613" t="str">
        <f t="shared" si="145"/>
        <v/>
      </c>
      <c r="H4613">
        <v>2001</v>
      </c>
      <c r="I4613"/>
      <c r="J4613" s="40" t="s">
        <v>85</v>
      </c>
      <c r="K4613" s="11" t="b">
        <v>0</v>
      </c>
    </row>
    <row r="4614" spans="1:11" x14ac:dyDescent="0.2">
      <c r="A4614">
        <v>4731</v>
      </c>
      <c r="B4614" t="s">
        <v>8</v>
      </c>
      <c r="C4614" s="11" t="s">
        <v>34</v>
      </c>
      <c r="D4614" t="s">
        <v>4296</v>
      </c>
      <c r="E4614">
        <v>23.520000010728801</v>
      </c>
      <c r="F4614" t="str">
        <f t="shared" si="144"/>
        <v/>
      </c>
      <c r="G4614" t="str">
        <f t="shared" si="145"/>
        <v/>
      </c>
      <c r="H4614">
        <v>1983</v>
      </c>
      <c r="I4614"/>
      <c r="J4614" s="40">
        <v>0.33279999999999998</v>
      </c>
      <c r="K4614" s="11" t="b">
        <v>0</v>
      </c>
    </row>
    <row r="4615" spans="1:11" x14ac:dyDescent="0.2">
      <c r="A4615">
        <v>4732</v>
      </c>
      <c r="B4615" t="s">
        <v>8</v>
      </c>
      <c r="C4615" s="11" t="s">
        <v>42</v>
      </c>
      <c r="D4615" t="s">
        <v>4297</v>
      </c>
      <c r="E4615">
        <v>51.202060023356204</v>
      </c>
      <c r="F4615" t="str">
        <f t="shared" si="144"/>
        <v/>
      </c>
      <c r="G4615" t="str">
        <f t="shared" si="145"/>
        <v/>
      </c>
      <c r="H4615">
        <v>1990</v>
      </c>
      <c r="I4615"/>
      <c r="J4615" s="40">
        <v>0.35100000000000003</v>
      </c>
      <c r="K4615" s="11" t="b">
        <v>1</v>
      </c>
    </row>
    <row r="4616" spans="1:11" x14ac:dyDescent="0.2">
      <c r="A4616">
        <v>4733</v>
      </c>
      <c r="B4616" t="s">
        <v>7</v>
      </c>
      <c r="C4616" s="11" t="s">
        <v>34</v>
      </c>
      <c r="D4616" t="s">
        <v>4298</v>
      </c>
      <c r="E4616">
        <v>43.968000040948397</v>
      </c>
      <c r="F4616" t="str">
        <f t="shared" si="144"/>
        <v/>
      </c>
      <c r="G4616" t="str">
        <f t="shared" si="145"/>
        <v/>
      </c>
      <c r="H4616">
        <v>1996</v>
      </c>
      <c r="I4616"/>
      <c r="J4616" s="40">
        <v>0.5066666666666666</v>
      </c>
      <c r="K4616" s="11" t="b">
        <v>0</v>
      </c>
    </row>
    <row r="4617" spans="1:11" x14ac:dyDescent="0.2">
      <c r="A4617">
        <v>4734</v>
      </c>
      <c r="B4617" t="s">
        <v>66</v>
      </c>
      <c r="C4617" s="11" t="s">
        <v>34</v>
      </c>
      <c r="D4617" t="s">
        <v>4299</v>
      </c>
      <c r="E4617">
        <v>30.720000028610201</v>
      </c>
      <c r="F4617" t="str">
        <f t="shared" si="144"/>
        <v/>
      </c>
      <c r="G4617" t="str">
        <f t="shared" si="145"/>
        <v/>
      </c>
      <c r="H4617">
        <v>1965</v>
      </c>
      <c r="I4617"/>
      <c r="J4617" s="40">
        <v>0.35343750000000002</v>
      </c>
      <c r="K4617" s="11" t="b">
        <v>1</v>
      </c>
    </row>
    <row r="4618" spans="1:11" x14ac:dyDescent="0.2">
      <c r="A4618">
        <v>4735</v>
      </c>
      <c r="B4618" t="s">
        <v>18</v>
      </c>
      <c r="C4618" s="11" t="s">
        <v>51</v>
      </c>
      <c r="D4618" t="s">
        <v>4300</v>
      </c>
      <c r="E4618">
        <v>23.7</v>
      </c>
      <c r="F4618" t="str">
        <f t="shared" si="144"/>
        <v/>
      </c>
      <c r="G4618" t="str">
        <f t="shared" si="145"/>
        <v/>
      </c>
      <c r="H4618">
        <v>1933</v>
      </c>
      <c r="I4618"/>
      <c r="J4618" s="40" t="s">
        <v>85</v>
      </c>
      <c r="K4618" s="11" t="b">
        <v>0</v>
      </c>
    </row>
    <row r="4619" spans="1:11" x14ac:dyDescent="0.2">
      <c r="A4619">
        <v>4736</v>
      </c>
      <c r="B4619" t="s">
        <v>18</v>
      </c>
      <c r="C4619" s="11" t="s">
        <v>50</v>
      </c>
      <c r="D4619" t="s">
        <v>4301</v>
      </c>
      <c r="E4619">
        <v>36.799999999999997</v>
      </c>
      <c r="F4619" t="str">
        <f t="shared" si="144"/>
        <v/>
      </c>
      <c r="G4619" t="str">
        <f t="shared" si="145"/>
        <v/>
      </c>
      <c r="H4619">
        <v>1969</v>
      </c>
      <c r="I4619"/>
      <c r="J4619" s="40" t="s">
        <v>85</v>
      </c>
      <c r="K4619" s="11" t="b">
        <v>0</v>
      </c>
    </row>
    <row r="4620" spans="1:11" x14ac:dyDescent="0.2">
      <c r="A4620">
        <v>4737</v>
      </c>
      <c r="B4620" t="s">
        <v>8</v>
      </c>
      <c r="C4620" s="11" t="s">
        <v>34</v>
      </c>
      <c r="D4620" t="s">
        <v>4302</v>
      </c>
      <c r="E4620">
        <v>10.0058000045642</v>
      </c>
      <c r="F4620" t="str">
        <f t="shared" si="144"/>
        <v/>
      </c>
      <c r="G4620" t="str">
        <f t="shared" si="145"/>
        <v/>
      </c>
      <c r="H4620">
        <v>2002</v>
      </c>
      <c r="I4620"/>
      <c r="J4620" s="40">
        <v>0.38219999999999998</v>
      </c>
      <c r="K4620" s="11" t="b">
        <v>0</v>
      </c>
    </row>
    <row r="4621" spans="1:11" x14ac:dyDescent="0.2">
      <c r="A4621">
        <v>4738</v>
      </c>
      <c r="B4621" t="s">
        <v>7</v>
      </c>
      <c r="C4621" s="11" t="s">
        <v>39</v>
      </c>
      <c r="D4621" t="s">
        <v>4303</v>
      </c>
      <c r="E4621">
        <v>427.200000397861</v>
      </c>
      <c r="F4621" t="str">
        <f t="shared" si="144"/>
        <v/>
      </c>
      <c r="G4621" t="str">
        <f t="shared" si="145"/>
        <v/>
      </c>
      <c r="H4621">
        <v>2010</v>
      </c>
      <c r="I4621"/>
      <c r="J4621" s="40">
        <v>0.6</v>
      </c>
      <c r="K4621" s="11" t="b">
        <v>0</v>
      </c>
    </row>
    <row r="4622" spans="1:11" x14ac:dyDescent="0.2">
      <c r="A4622">
        <v>4739</v>
      </c>
      <c r="B4622" t="s">
        <v>66</v>
      </c>
      <c r="C4622" s="11" t="s">
        <v>41</v>
      </c>
      <c r="D4622" t="s">
        <v>4304</v>
      </c>
      <c r="E4622">
        <v>11.1840000104159</v>
      </c>
      <c r="F4622" t="str">
        <f t="shared" si="144"/>
        <v/>
      </c>
      <c r="G4622" t="str">
        <f t="shared" si="145"/>
        <v/>
      </c>
      <c r="H4622">
        <v>1978</v>
      </c>
      <c r="I4622"/>
      <c r="J4622" s="40">
        <v>0.39487499999999998</v>
      </c>
      <c r="K4622" s="11" t="b">
        <v>0</v>
      </c>
    </row>
    <row r="4623" spans="1:11" x14ac:dyDescent="0.2">
      <c r="A4623">
        <v>4740</v>
      </c>
      <c r="B4623" t="s">
        <v>8</v>
      </c>
      <c r="C4623" s="11" t="s">
        <v>41</v>
      </c>
      <c r="D4623" t="s">
        <v>4304</v>
      </c>
      <c r="E4623">
        <v>10.4860000047833</v>
      </c>
      <c r="F4623" t="str">
        <f t="shared" si="144"/>
        <v/>
      </c>
      <c r="G4623" t="str">
        <f t="shared" si="145"/>
        <v/>
      </c>
      <c r="H4623">
        <v>1996</v>
      </c>
      <c r="I4623"/>
      <c r="J4623" s="40">
        <v>0.36659999999999998</v>
      </c>
      <c r="K4623" s="11" t="b">
        <v>1</v>
      </c>
    </row>
    <row r="4624" spans="1:11" x14ac:dyDescent="0.2">
      <c r="A4624">
        <v>4741</v>
      </c>
      <c r="B4624" t="s">
        <v>18</v>
      </c>
      <c r="C4624" s="11" t="s">
        <v>50</v>
      </c>
      <c r="D4624" t="s">
        <v>4305</v>
      </c>
      <c r="E4624">
        <v>28</v>
      </c>
      <c r="F4624" t="str">
        <f t="shared" si="144"/>
        <v/>
      </c>
      <c r="G4624" t="str">
        <f t="shared" si="145"/>
        <v/>
      </c>
      <c r="H4624">
        <v>1978</v>
      </c>
      <c r="I4624"/>
      <c r="J4624" s="40" t="s">
        <v>85</v>
      </c>
      <c r="K4624" s="11" t="b">
        <v>0</v>
      </c>
    </row>
    <row r="4625" spans="1:11" x14ac:dyDescent="0.2">
      <c r="A4625">
        <v>4742</v>
      </c>
      <c r="B4625" t="s">
        <v>8</v>
      </c>
      <c r="C4625" s="11" t="s">
        <v>34</v>
      </c>
      <c r="D4625" t="s">
        <v>4306</v>
      </c>
      <c r="E4625">
        <v>17.640000008046599</v>
      </c>
      <c r="F4625" t="str">
        <f t="shared" si="144"/>
        <v/>
      </c>
      <c r="G4625" t="str">
        <f t="shared" si="145"/>
        <v/>
      </c>
      <c r="H4625">
        <v>2003</v>
      </c>
      <c r="I4625"/>
      <c r="J4625" s="40">
        <v>0.38480000000000003</v>
      </c>
      <c r="K4625" s="11" t="b">
        <v>1</v>
      </c>
    </row>
    <row r="4626" spans="1:11" x14ac:dyDescent="0.2">
      <c r="A4626">
        <v>4743</v>
      </c>
      <c r="B4626" t="s">
        <v>18</v>
      </c>
      <c r="C4626" s="11" t="s">
        <v>51</v>
      </c>
      <c r="D4626" t="s">
        <v>4307</v>
      </c>
      <c r="E4626">
        <v>50.6</v>
      </c>
      <c r="F4626" t="str">
        <f t="shared" si="144"/>
        <v/>
      </c>
      <c r="G4626" t="str">
        <f t="shared" si="145"/>
        <v/>
      </c>
      <c r="H4626">
        <v>1953</v>
      </c>
      <c r="I4626"/>
      <c r="J4626" s="40" t="s">
        <v>85</v>
      </c>
      <c r="K4626" s="11" t="b">
        <v>0</v>
      </c>
    </row>
    <row r="4627" spans="1:11" x14ac:dyDescent="0.2">
      <c r="A4627">
        <v>4744</v>
      </c>
      <c r="B4627" t="s">
        <v>6</v>
      </c>
      <c r="C4627" s="11" t="s">
        <v>41</v>
      </c>
      <c r="D4627" t="s">
        <v>4308</v>
      </c>
      <c r="E4627">
        <v>716.099999770522</v>
      </c>
      <c r="F4627" t="str">
        <f t="shared" si="144"/>
        <v/>
      </c>
      <c r="G4627" t="str">
        <f t="shared" si="145"/>
        <v/>
      </c>
      <c r="H4627">
        <v>1976</v>
      </c>
      <c r="I4627"/>
      <c r="J4627" s="40">
        <v>0.3785</v>
      </c>
      <c r="K4627" s="11" t="b">
        <v>0</v>
      </c>
    </row>
    <row r="4628" spans="1:11" x14ac:dyDescent="0.2">
      <c r="A4628">
        <v>4745</v>
      </c>
      <c r="B4628" t="s">
        <v>9</v>
      </c>
      <c r="C4628" s="11" t="s">
        <v>41</v>
      </c>
      <c r="D4628" t="s">
        <v>4308</v>
      </c>
      <c r="E4628">
        <v>54.880000025034001</v>
      </c>
      <c r="F4628" t="str">
        <f t="shared" si="144"/>
        <v/>
      </c>
      <c r="G4628" t="str">
        <f t="shared" si="145"/>
        <v/>
      </c>
      <c r="H4628">
        <v>1973</v>
      </c>
      <c r="I4628"/>
      <c r="J4628" s="40">
        <v>0.30680000000000002</v>
      </c>
      <c r="K4628" s="11" t="b">
        <v>0</v>
      </c>
    </row>
    <row r="4629" spans="1:11" x14ac:dyDescent="0.2">
      <c r="A4629">
        <v>4746</v>
      </c>
      <c r="B4629" t="s">
        <v>7</v>
      </c>
      <c r="C4629" s="11" t="s">
        <v>42</v>
      </c>
      <c r="D4629" t="s">
        <v>4309</v>
      </c>
      <c r="E4629">
        <v>122.880000114441</v>
      </c>
      <c r="F4629" t="str">
        <f t="shared" si="144"/>
        <v/>
      </c>
      <c r="G4629" t="str">
        <f t="shared" si="145"/>
        <v/>
      </c>
      <c r="H4629">
        <v>1994</v>
      </c>
      <c r="I4629"/>
      <c r="J4629" s="40">
        <v>0.49333333333333335</v>
      </c>
      <c r="K4629" s="11" t="b">
        <v>0</v>
      </c>
    </row>
    <row r="4630" spans="1:11" x14ac:dyDescent="0.2">
      <c r="A4630">
        <v>4747</v>
      </c>
      <c r="B4630" t="s">
        <v>6</v>
      </c>
      <c r="C4630" s="11" t="s">
        <v>42</v>
      </c>
      <c r="D4630" t="s">
        <v>4309</v>
      </c>
      <c r="E4630">
        <v>145.07999995350801</v>
      </c>
      <c r="F4630" t="str">
        <f t="shared" si="144"/>
        <v/>
      </c>
      <c r="G4630" t="str">
        <f t="shared" si="145"/>
        <v/>
      </c>
      <c r="H4630">
        <v>1994</v>
      </c>
      <c r="I4630"/>
      <c r="J4630" s="40">
        <v>0.43587500000000001</v>
      </c>
      <c r="K4630" s="11" t="b">
        <v>0</v>
      </c>
    </row>
    <row r="4631" spans="1:11" x14ac:dyDescent="0.2">
      <c r="A4631">
        <v>4748</v>
      </c>
      <c r="B4631" t="s">
        <v>9</v>
      </c>
      <c r="C4631" s="11" t="s">
        <v>41</v>
      </c>
      <c r="D4631" t="s">
        <v>4310</v>
      </c>
      <c r="E4631">
        <v>323.40000014752201</v>
      </c>
      <c r="F4631" t="str">
        <f t="shared" si="144"/>
        <v/>
      </c>
      <c r="G4631" t="str">
        <f t="shared" si="145"/>
        <v/>
      </c>
      <c r="H4631">
        <v>1976</v>
      </c>
      <c r="I4631"/>
      <c r="J4631" s="40">
        <v>0.31459999999999999</v>
      </c>
      <c r="K4631" s="11" t="b">
        <v>1</v>
      </c>
    </row>
    <row r="4632" spans="1:11" x14ac:dyDescent="0.2">
      <c r="A4632">
        <v>4749</v>
      </c>
      <c r="B4632" t="s">
        <v>65</v>
      </c>
      <c r="C4632" s="11" t="s">
        <v>43</v>
      </c>
      <c r="D4632" t="s">
        <v>4311</v>
      </c>
      <c r="E4632">
        <v>10.5</v>
      </c>
      <c r="F4632" t="str">
        <f t="shared" si="144"/>
        <v/>
      </c>
      <c r="G4632" t="str">
        <f t="shared" si="145"/>
        <v/>
      </c>
      <c r="H4632">
        <v>1999</v>
      </c>
      <c r="I4632"/>
      <c r="J4632" s="40" t="s">
        <v>85</v>
      </c>
      <c r="K4632" s="11" t="b">
        <v>1</v>
      </c>
    </row>
    <row r="4633" spans="1:11" x14ac:dyDescent="0.2">
      <c r="A4633">
        <v>4750</v>
      </c>
      <c r="B4633" t="s">
        <v>21</v>
      </c>
      <c r="C4633" s="11" t="s">
        <v>34</v>
      </c>
      <c r="D4633" t="s">
        <v>4312</v>
      </c>
      <c r="E4633">
        <v>35</v>
      </c>
      <c r="F4633" t="str">
        <f t="shared" si="144"/>
        <v/>
      </c>
      <c r="G4633" t="str">
        <f t="shared" si="145"/>
        <v/>
      </c>
      <c r="H4633">
        <v>2007</v>
      </c>
      <c r="I4633"/>
      <c r="J4633" s="40" t="s">
        <v>85</v>
      </c>
      <c r="K4633" s="11" t="b">
        <v>1</v>
      </c>
    </row>
    <row r="4634" spans="1:11" x14ac:dyDescent="0.2">
      <c r="A4634">
        <v>4751</v>
      </c>
      <c r="B4634" t="s">
        <v>6</v>
      </c>
      <c r="C4634" s="11" t="s">
        <v>34</v>
      </c>
      <c r="D4634" t="s">
        <v>4312</v>
      </c>
      <c r="E4634">
        <v>25.016999991983202</v>
      </c>
      <c r="F4634" t="str">
        <f t="shared" si="144"/>
        <v/>
      </c>
      <c r="G4634" t="str">
        <f t="shared" si="145"/>
        <v/>
      </c>
      <c r="H4634">
        <v>1961</v>
      </c>
      <c r="I4634"/>
      <c r="J4634" s="40">
        <v>0.33068750000000002</v>
      </c>
      <c r="K4634" s="11" t="b">
        <v>1</v>
      </c>
    </row>
    <row r="4635" spans="1:11" x14ac:dyDescent="0.2">
      <c r="A4635">
        <v>4752</v>
      </c>
      <c r="B4635" t="s">
        <v>6</v>
      </c>
      <c r="C4635" s="11" t="s">
        <v>34</v>
      </c>
      <c r="D4635" t="s">
        <v>4312</v>
      </c>
      <c r="E4635">
        <v>61.844999980181498</v>
      </c>
      <c r="F4635" t="str">
        <f t="shared" si="144"/>
        <v/>
      </c>
      <c r="G4635" t="str">
        <f t="shared" si="145"/>
        <v/>
      </c>
      <c r="H4635">
        <v>1964</v>
      </c>
      <c r="I4635"/>
      <c r="J4635" s="40">
        <v>0.34025</v>
      </c>
      <c r="K4635" s="11" t="b">
        <v>0</v>
      </c>
    </row>
    <row r="4636" spans="1:11" x14ac:dyDescent="0.2">
      <c r="A4636">
        <v>4753</v>
      </c>
      <c r="B4636" t="s">
        <v>8</v>
      </c>
      <c r="C4636" s="11" t="s">
        <v>34</v>
      </c>
      <c r="D4636" t="s">
        <v>4312</v>
      </c>
      <c r="E4636">
        <v>82.320000037550898</v>
      </c>
      <c r="F4636" t="str">
        <f t="shared" si="144"/>
        <v/>
      </c>
      <c r="G4636" t="str">
        <f t="shared" si="145"/>
        <v/>
      </c>
      <c r="H4636">
        <v>2005</v>
      </c>
      <c r="I4636"/>
      <c r="J4636" s="40">
        <v>0.39</v>
      </c>
      <c r="K4636" s="11" t="b">
        <v>1</v>
      </c>
    </row>
    <row r="4637" spans="1:11" x14ac:dyDescent="0.2">
      <c r="A4637">
        <v>4754</v>
      </c>
      <c r="B4637" t="s">
        <v>7</v>
      </c>
      <c r="C4637" s="11" t="s">
        <v>34</v>
      </c>
      <c r="D4637" t="s">
        <v>4313</v>
      </c>
      <c r="E4637">
        <v>134.40000012517001</v>
      </c>
      <c r="F4637" t="str">
        <f t="shared" si="144"/>
        <v/>
      </c>
      <c r="G4637" t="str">
        <f t="shared" si="145"/>
        <v/>
      </c>
      <c r="H4637">
        <v>2000</v>
      </c>
      <c r="I4637"/>
      <c r="J4637" s="40">
        <v>0.53333333333333333</v>
      </c>
      <c r="K4637" s="11" t="b">
        <v>0</v>
      </c>
    </row>
    <row r="4638" spans="1:11" x14ac:dyDescent="0.2">
      <c r="A4638">
        <v>4755</v>
      </c>
      <c r="B4638" t="s">
        <v>65</v>
      </c>
      <c r="C4638" s="11" t="s">
        <v>41</v>
      </c>
      <c r="D4638" t="s">
        <v>4314</v>
      </c>
      <c r="E4638">
        <v>40</v>
      </c>
      <c r="F4638" t="str">
        <f t="shared" si="144"/>
        <v/>
      </c>
      <c r="G4638" t="str">
        <f t="shared" si="145"/>
        <v/>
      </c>
      <c r="H4638">
        <v>2010</v>
      </c>
      <c r="I4638"/>
      <c r="J4638" s="40" t="s">
        <v>85</v>
      </c>
      <c r="K4638" s="11" t="b">
        <v>1</v>
      </c>
    </row>
    <row r="4639" spans="1:11" x14ac:dyDescent="0.2">
      <c r="A4639">
        <v>4756</v>
      </c>
      <c r="B4639" t="s">
        <v>65</v>
      </c>
      <c r="C4639" s="11" t="s">
        <v>51</v>
      </c>
      <c r="D4639" t="s">
        <v>4315</v>
      </c>
      <c r="E4639">
        <v>14.73</v>
      </c>
      <c r="F4639" t="str">
        <f t="shared" si="144"/>
        <v/>
      </c>
      <c r="G4639" t="str">
        <f t="shared" si="145"/>
        <v/>
      </c>
      <c r="H4639">
        <v>1978</v>
      </c>
      <c r="I4639"/>
      <c r="J4639" s="40" t="s">
        <v>85</v>
      </c>
      <c r="K4639" s="11" t="b">
        <v>0</v>
      </c>
    </row>
    <row r="4640" spans="1:11" x14ac:dyDescent="0.2">
      <c r="A4640">
        <v>4757</v>
      </c>
      <c r="B4640" t="s">
        <v>18</v>
      </c>
      <c r="C4640" s="11" t="s">
        <v>41</v>
      </c>
      <c r="D4640" t="s">
        <v>4316</v>
      </c>
      <c r="E4640">
        <v>20</v>
      </c>
      <c r="F4640" t="str">
        <f t="shared" si="144"/>
        <v/>
      </c>
      <c r="G4640" t="str">
        <f t="shared" si="145"/>
        <v/>
      </c>
      <c r="H4640">
        <v>1965</v>
      </c>
      <c r="I4640"/>
      <c r="J4640" s="40" t="s">
        <v>85</v>
      </c>
      <c r="K4640" s="11" t="b">
        <v>0</v>
      </c>
    </row>
    <row r="4641" spans="1:11" x14ac:dyDescent="0.2">
      <c r="A4641">
        <v>4758</v>
      </c>
      <c r="B4641" t="s">
        <v>67</v>
      </c>
      <c r="C4641" s="11" t="s">
        <v>36</v>
      </c>
      <c r="D4641" t="s">
        <v>4317</v>
      </c>
      <c r="E4641">
        <v>144.00000013411</v>
      </c>
      <c r="F4641" t="str">
        <f t="shared" si="144"/>
        <v/>
      </c>
      <c r="G4641" t="str">
        <f t="shared" si="145"/>
        <v/>
      </c>
      <c r="H4641">
        <v>2004</v>
      </c>
      <c r="I4641"/>
      <c r="J4641" s="40">
        <v>0.47775000000000001</v>
      </c>
      <c r="K4641" s="11" t="b">
        <v>1</v>
      </c>
    </row>
    <row r="4642" spans="1:11" x14ac:dyDescent="0.2">
      <c r="A4642">
        <v>4759</v>
      </c>
      <c r="B4642" t="s">
        <v>7</v>
      </c>
      <c r="C4642" s="11" t="s">
        <v>34</v>
      </c>
      <c r="D4642" t="s">
        <v>4318</v>
      </c>
      <c r="E4642">
        <v>72.960000067949295</v>
      </c>
      <c r="F4642" t="str">
        <f t="shared" si="144"/>
        <v/>
      </c>
      <c r="G4642" t="str">
        <f t="shared" si="145"/>
        <v/>
      </c>
      <c r="H4642">
        <v>1999</v>
      </c>
      <c r="I4642"/>
      <c r="J4642" s="40">
        <v>0.52666666666666662</v>
      </c>
      <c r="K4642" s="11" t="b">
        <v>0</v>
      </c>
    </row>
    <row r="4643" spans="1:11" x14ac:dyDescent="0.2">
      <c r="A4643">
        <v>4760</v>
      </c>
      <c r="B4643" t="s">
        <v>67</v>
      </c>
      <c r="C4643" s="11" t="s">
        <v>34</v>
      </c>
      <c r="D4643" t="s">
        <v>4318</v>
      </c>
      <c r="E4643">
        <v>31.680000029504299</v>
      </c>
      <c r="F4643" t="str">
        <f t="shared" si="144"/>
        <v/>
      </c>
      <c r="G4643" t="str">
        <f t="shared" si="145"/>
        <v/>
      </c>
      <c r="H4643">
        <v>1967</v>
      </c>
      <c r="I4643"/>
      <c r="J4643" s="40">
        <v>0.35981250000000004</v>
      </c>
      <c r="K4643" s="11" t="b">
        <v>1</v>
      </c>
    </row>
    <row r="4644" spans="1:11" x14ac:dyDescent="0.2">
      <c r="A4644">
        <v>4761</v>
      </c>
      <c r="B4644" t="s">
        <v>6</v>
      </c>
      <c r="C4644" s="11" t="s">
        <v>40</v>
      </c>
      <c r="D4644" t="s">
        <v>4319</v>
      </c>
      <c r="E4644">
        <v>53.009999983012698</v>
      </c>
      <c r="F4644" t="str">
        <f t="shared" si="144"/>
        <v/>
      </c>
      <c r="G4644" t="str">
        <f t="shared" si="145"/>
        <v/>
      </c>
      <c r="H4644">
        <v>1972</v>
      </c>
      <c r="I4644"/>
      <c r="J4644" s="40">
        <v>0.36575000000000002</v>
      </c>
      <c r="K4644" s="11" t="b">
        <v>1</v>
      </c>
    </row>
    <row r="4645" spans="1:11" x14ac:dyDescent="0.2">
      <c r="A4645">
        <v>4762</v>
      </c>
      <c r="B4645" t="s">
        <v>6</v>
      </c>
      <c r="C4645" s="11" t="s">
        <v>40</v>
      </c>
      <c r="D4645" t="s">
        <v>4319</v>
      </c>
      <c r="E4645">
        <v>15.6239999949932</v>
      </c>
      <c r="F4645" t="str">
        <f t="shared" si="144"/>
        <v/>
      </c>
      <c r="G4645" t="str">
        <f t="shared" si="145"/>
        <v/>
      </c>
      <c r="H4645">
        <v>1937</v>
      </c>
      <c r="I4645"/>
      <c r="J4645" s="40">
        <v>0.25418750000000001</v>
      </c>
      <c r="K4645" s="11" t="b">
        <v>0</v>
      </c>
    </row>
    <row r="4646" spans="1:11" x14ac:dyDescent="0.2">
      <c r="A4646">
        <v>4763</v>
      </c>
      <c r="B4646" t="s">
        <v>10</v>
      </c>
      <c r="C4646" s="11" t="s">
        <v>41</v>
      </c>
      <c r="D4646" t="s">
        <v>4320</v>
      </c>
      <c r="E4646">
        <v>220</v>
      </c>
      <c r="F4646">
        <f t="shared" si="144"/>
        <v>220</v>
      </c>
      <c r="G4646">
        <f t="shared" si="145"/>
        <v>1760</v>
      </c>
      <c r="H4646">
        <v>1943</v>
      </c>
      <c r="I4646"/>
      <c r="J4646" s="40" t="s">
        <v>85</v>
      </c>
      <c r="K4646" s="11" t="b">
        <v>0</v>
      </c>
    </row>
    <row r="4647" spans="1:11" x14ac:dyDescent="0.2">
      <c r="A4647">
        <v>4764</v>
      </c>
      <c r="B4647" t="s">
        <v>8</v>
      </c>
      <c r="C4647" s="11" t="s">
        <v>42</v>
      </c>
      <c r="D4647" t="s">
        <v>4321</v>
      </c>
      <c r="E4647">
        <v>42.140000019222498</v>
      </c>
      <c r="F4647" t="str">
        <f t="shared" si="144"/>
        <v/>
      </c>
      <c r="G4647" t="str">
        <f t="shared" si="145"/>
        <v/>
      </c>
      <c r="H4647">
        <v>2002</v>
      </c>
      <c r="I4647"/>
      <c r="J4647" s="40">
        <v>0.38219999999999998</v>
      </c>
      <c r="K4647" s="11" t="b">
        <v>1</v>
      </c>
    </row>
    <row r="4648" spans="1:11" x14ac:dyDescent="0.2">
      <c r="A4648">
        <v>4765</v>
      </c>
      <c r="B4648" t="s">
        <v>7</v>
      </c>
      <c r="C4648" s="11" t="s">
        <v>42</v>
      </c>
      <c r="D4648" t="s">
        <v>4322</v>
      </c>
      <c r="E4648">
        <v>115.20000010728801</v>
      </c>
      <c r="F4648" t="str">
        <f t="shared" si="144"/>
        <v/>
      </c>
      <c r="G4648" t="str">
        <f t="shared" si="145"/>
        <v/>
      </c>
      <c r="H4648">
        <v>1988</v>
      </c>
      <c r="I4648"/>
      <c r="J4648" s="40">
        <v>0.45333333333333337</v>
      </c>
      <c r="K4648" s="11" t="b">
        <v>0</v>
      </c>
    </row>
    <row r="4649" spans="1:11" x14ac:dyDescent="0.2">
      <c r="A4649">
        <v>4766</v>
      </c>
      <c r="B4649" t="s">
        <v>8</v>
      </c>
      <c r="C4649" s="11" t="s">
        <v>40</v>
      </c>
      <c r="D4649" t="s">
        <v>4323</v>
      </c>
      <c r="E4649">
        <v>11.270000005140901</v>
      </c>
      <c r="F4649" t="str">
        <f t="shared" si="144"/>
        <v/>
      </c>
      <c r="G4649" t="str">
        <f t="shared" si="145"/>
        <v/>
      </c>
      <c r="H4649">
        <v>2003</v>
      </c>
      <c r="I4649"/>
      <c r="J4649" s="40">
        <v>0.38480000000000003</v>
      </c>
      <c r="K4649" s="11" t="b">
        <v>1</v>
      </c>
    </row>
    <row r="4650" spans="1:11" x14ac:dyDescent="0.2">
      <c r="A4650">
        <v>4767</v>
      </c>
      <c r="B4650" t="s">
        <v>18</v>
      </c>
      <c r="C4650" s="11" t="s">
        <v>40</v>
      </c>
      <c r="D4650" t="s">
        <v>4324</v>
      </c>
      <c r="E4650">
        <v>160.19999999999999</v>
      </c>
      <c r="F4650" t="str">
        <f t="shared" si="144"/>
        <v/>
      </c>
      <c r="G4650" t="str">
        <f t="shared" si="145"/>
        <v/>
      </c>
      <c r="H4650">
        <v>1970</v>
      </c>
      <c r="I4650"/>
      <c r="J4650" s="40" t="s">
        <v>85</v>
      </c>
      <c r="K4650" s="11" t="b">
        <v>0</v>
      </c>
    </row>
    <row r="4651" spans="1:11" x14ac:dyDescent="0.2">
      <c r="A4651">
        <v>4768</v>
      </c>
      <c r="B4651" t="s">
        <v>67</v>
      </c>
      <c r="C4651" s="11" t="s">
        <v>40</v>
      </c>
      <c r="D4651" t="s">
        <v>4325</v>
      </c>
      <c r="E4651">
        <v>120.00000011175899</v>
      </c>
      <c r="F4651" t="str">
        <f t="shared" si="144"/>
        <v/>
      </c>
      <c r="G4651" t="str">
        <f t="shared" si="145"/>
        <v/>
      </c>
      <c r="H4651">
        <v>1980</v>
      </c>
      <c r="I4651"/>
      <c r="J4651" s="40">
        <v>0.40125</v>
      </c>
      <c r="K4651" s="11" t="b">
        <v>1</v>
      </c>
    </row>
    <row r="4652" spans="1:11" x14ac:dyDescent="0.2">
      <c r="A4652">
        <v>4769</v>
      </c>
      <c r="B4652" t="s">
        <v>6</v>
      </c>
      <c r="C4652" s="11" t="s">
        <v>40</v>
      </c>
      <c r="D4652" t="s">
        <v>4326</v>
      </c>
      <c r="E4652">
        <v>32.549999989569201</v>
      </c>
      <c r="F4652" t="str">
        <f t="shared" si="144"/>
        <v/>
      </c>
      <c r="G4652" t="str">
        <f t="shared" si="145"/>
        <v/>
      </c>
      <c r="H4652">
        <v>1944</v>
      </c>
      <c r="I4652"/>
      <c r="J4652" s="40">
        <v>0.27649999999999997</v>
      </c>
      <c r="K4652" s="11" t="b">
        <v>0</v>
      </c>
    </row>
    <row r="4653" spans="1:11" x14ac:dyDescent="0.2">
      <c r="A4653">
        <v>4770</v>
      </c>
      <c r="B4653" t="s">
        <v>8</v>
      </c>
      <c r="C4653" s="11" t="s">
        <v>41</v>
      </c>
      <c r="D4653" t="s">
        <v>4327</v>
      </c>
      <c r="E4653">
        <v>39.200000017881401</v>
      </c>
      <c r="F4653" t="str">
        <f t="shared" si="144"/>
        <v/>
      </c>
      <c r="G4653" t="str">
        <f t="shared" si="145"/>
        <v/>
      </c>
      <c r="H4653">
        <v>1996</v>
      </c>
      <c r="I4653"/>
      <c r="J4653" s="40">
        <v>0.36659999999999998</v>
      </c>
      <c r="K4653" s="11" t="b">
        <v>1</v>
      </c>
    </row>
    <row r="4654" spans="1:11" x14ac:dyDescent="0.2">
      <c r="A4654">
        <v>4771</v>
      </c>
      <c r="B4654" t="s">
        <v>66</v>
      </c>
      <c r="C4654" s="11" t="s">
        <v>41</v>
      </c>
      <c r="D4654" t="s">
        <v>4328</v>
      </c>
      <c r="E4654">
        <v>12.288000011444099</v>
      </c>
      <c r="F4654" t="str">
        <f t="shared" si="144"/>
        <v/>
      </c>
      <c r="G4654" t="str">
        <f t="shared" si="145"/>
        <v/>
      </c>
      <c r="H4654">
        <v>1979</v>
      </c>
      <c r="I4654"/>
      <c r="J4654" s="40">
        <v>0.39806249999999999</v>
      </c>
      <c r="K4654" s="11" t="b">
        <v>0</v>
      </c>
    </row>
    <row r="4655" spans="1:11" x14ac:dyDescent="0.2">
      <c r="A4655">
        <v>4772</v>
      </c>
      <c r="B4655" t="s">
        <v>6</v>
      </c>
      <c r="C4655" s="11" t="s">
        <v>41</v>
      </c>
      <c r="D4655" t="s">
        <v>4329</v>
      </c>
      <c r="E4655">
        <v>189.71999993920301</v>
      </c>
      <c r="F4655" t="str">
        <f t="shared" si="144"/>
        <v/>
      </c>
      <c r="G4655" t="str">
        <f t="shared" si="145"/>
        <v/>
      </c>
      <c r="H4655">
        <v>1968</v>
      </c>
      <c r="I4655"/>
      <c r="J4655" s="40">
        <v>0.35299999999999998</v>
      </c>
      <c r="K4655" s="11" t="b">
        <v>1</v>
      </c>
    </row>
    <row r="4656" spans="1:11" x14ac:dyDescent="0.2">
      <c r="A4656">
        <v>4773</v>
      </c>
      <c r="B4656" t="s">
        <v>6</v>
      </c>
      <c r="C4656" s="11" t="s">
        <v>41</v>
      </c>
      <c r="D4656" t="s">
        <v>4330</v>
      </c>
      <c r="E4656">
        <v>278.99999991059298</v>
      </c>
      <c r="F4656" t="str">
        <f t="shared" si="144"/>
        <v/>
      </c>
      <c r="G4656" t="str">
        <f t="shared" si="145"/>
        <v/>
      </c>
      <c r="H4656">
        <v>1984</v>
      </c>
      <c r="I4656"/>
      <c r="J4656" s="40">
        <v>0.40399999999999997</v>
      </c>
      <c r="K4656" s="11" t="b">
        <v>1</v>
      </c>
    </row>
    <row r="4657" spans="1:11" x14ac:dyDescent="0.2">
      <c r="A4657">
        <v>4774</v>
      </c>
      <c r="B4657" t="s">
        <v>7</v>
      </c>
      <c r="C4657" s="11" t="s">
        <v>34</v>
      </c>
      <c r="D4657" t="s">
        <v>4331</v>
      </c>
      <c r="E4657">
        <v>47.136000043898797</v>
      </c>
      <c r="F4657" t="str">
        <f t="shared" si="144"/>
        <v/>
      </c>
      <c r="G4657" t="str">
        <f t="shared" si="145"/>
        <v/>
      </c>
      <c r="H4657">
        <v>1997</v>
      </c>
      <c r="I4657"/>
      <c r="J4657" s="40">
        <v>0.51333333333333331</v>
      </c>
      <c r="K4657" s="11" t="b">
        <v>0</v>
      </c>
    </row>
    <row r="4658" spans="1:11" x14ac:dyDescent="0.2">
      <c r="A4658">
        <v>4775</v>
      </c>
      <c r="B4658" t="s">
        <v>8</v>
      </c>
      <c r="C4658" s="11" t="s">
        <v>41</v>
      </c>
      <c r="D4658" t="s">
        <v>4332</v>
      </c>
      <c r="E4658">
        <v>11.838400005400199</v>
      </c>
      <c r="F4658" t="str">
        <f t="shared" si="144"/>
        <v/>
      </c>
      <c r="G4658" t="str">
        <f t="shared" si="145"/>
        <v/>
      </c>
      <c r="H4658">
        <v>1990</v>
      </c>
      <c r="I4658"/>
      <c r="J4658" s="40">
        <v>0.35100000000000003</v>
      </c>
      <c r="K4658" s="11" t="b">
        <v>1</v>
      </c>
    </row>
    <row r="4659" spans="1:11" x14ac:dyDescent="0.2">
      <c r="A4659">
        <v>4776</v>
      </c>
      <c r="B4659" t="s">
        <v>7</v>
      </c>
      <c r="C4659" s="11" t="s">
        <v>41</v>
      </c>
      <c r="D4659" t="s">
        <v>4333</v>
      </c>
      <c r="E4659">
        <v>26.880000025034001</v>
      </c>
      <c r="F4659" t="str">
        <f t="shared" si="144"/>
        <v/>
      </c>
      <c r="G4659" t="str">
        <f t="shared" si="145"/>
        <v/>
      </c>
      <c r="H4659">
        <v>2001</v>
      </c>
      <c r="I4659"/>
      <c r="J4659" s="40">
        <v>0.54</v>
      </c>
      <c r="K4659" s="11" t="b">
        <v>0</v>
      </c>
    </row>
    <row r="4660" spans="1:11" x14ac:dyDescent="0.2">
      <c r="A4660">
        <v>4777</v>
      </c>
      <c r="B4660" t="s">
        <v>6</v>
      </c>
      <c r="C4660" s="11" t="s">
        <v>40</v>
      </c>
      <c r="D4660" t="s">
        <v>4334</v>
      </c>
      <c r="E4660">
        <v>248.309999920428</v>
      </c>
      <c r="F4660" t="str">
        <f t="shared" si="144"/>
        <v/>
      </c>
      <c r="G4660" t="str">
        <f t="shared" si="145"/>
        <v/>
      </c>
      <c r="H4660">
        <v>1962</v>
      </c>
      <c r="I4660"/>
      <c r="J4660" s="40">
        <v>0.33387500000000003</v>
      </c>
      <c r="K4660" s="11" t="b">
        <v>1</v>
      </c>
    </row>
    <row r="4661" spans="1:11" x14ac:dyDescent="0.2">
      <c r="A4661">
        <v>4778</v>
      </c>
      <c r="B4661" t="s">
        <v>7</v>
      </c>
      <c r="C4661" s="11" t="s">
        <v>40</v>
      </c>
      <c r="D4661" t="s">
        <v>4335</v>
      </c>
      <c r="E4661">
        <v>225.600000210106</v>
      </c>
      <c r="F4661" t="str">
        <f t="shared" si="144"/>
        <v/>
      </c>
      <c r="G4661" t="str">
        <f t="shared" si="145"/>
        <v/>
      </c>
      <c r="H4661">
        <v>2002</v>
      </c>
      <c r="I4661"/>
      <c r="J4661" s="40">
        <v>0.54666666666666663</v>
      </c>
      <c r="K4661" s="11" t="b">
        <v>0</v>
      </c>
    </row>
    <row r="4662" spans="1:11" x14ac:dyDescent="0.2">
      <c r="A4662">
        <v>4779</v>
      </c>
      <c r="B4662" t="s">
        <v>18</v>
      </c>
      <c r="C4662" s="11" t="s">
        <v>41</v>
      </c>
      <c r="D4662" t="s">
        <v>4336</v>
      </c>
      <c r="E4662">
        <v>44.52</v>
      </c>
      <c r="F4662" t="str">
        <f t="shared" si="144"/>
        <v/>
      </c>
      <c r="G4662" t="str">
        <f t="shared" si="145"/>
        <v/>
      </c>
      <c r="H4662">
        <v>1908</v>
      </c>
      <c r="I4662"/>
      <c r="J4662" s="40" t="s">
        <v>85</v>
      </c>
      <c r="K4662" s="11" t="b">
        <v>0</v>
      </c>
    </row>
    <row r="4663" spans="1:11" x14ac:dyDescent="0.2">
      <c r="A4663">
        <v>4780</v>
      </c>
      <c r="B4663" t="s">
        <v>4</v>
      </c>
      <c r="C4663" s="11" t="s">
        <v>34</v>
      </c>
      <c r="D4663" t="s">
        <v>4337</v>
      </c>
      <c r="E4663">
        <v>1272.9999990016199</v>
      </c>
      <c r="F4663" t="str">
        <f t="shared" si="144"/>
        <v/>
      </c>
      <c r="G4663" t="str">
        <f t="shared" si="145"/>
        <v/>
      </c>
      <c r="H4663">
        <v>1971</v>
      </c>
      <c r="I4663"/>
      <c r="J4663" s="40">
        <v>0.33</v>
      </c>
      <c r="K4663" s="11" t="b">
        <v>0</v>
      </c>
    </row>
    <row r="4664" spans="1:11" x14ac:dyDescent="0.2">
      <c r="A4664">
        <v>4781</v>
      </c>
      <c r="B4664" t="s">
        <v>21</v>
      </c>
      <c r="C4664" s="11" t="s">
        <v>50</v>
      </c>
      <c r="D4664" t="s">
        <v>4338</v>
      </c>
      <c r="E4664">
        <v>10.38</v>
      </c>
      <c r="F4664" t="str">
        <f t="shared" si="144"/>
        <v/>
      </c>
      <c r="G4664" t="str">
        <f t="shared" si="145"/>
        <v/>
      </c>
      <c r="H4664">
        <v>2003</v>
      </c>
      <c r="I4664"/>
      <c r="J4664" s="40" t="s">
        <v>85</v>
      </c>
      <c r="K4664" s="11" t="b">
        <v>1</v>
      </c>
    </row>
    <row r="4665" spans="1:11" x14ac:dyDescent="0.2">
      <c r="A4665">
        <v>4782</v>
      </c>
      <c r="B4665" t="s">
        <v>18</v>
      </c>
      <c r="C4665" s="11" t="s">
        <v>50</v>
      </c>
      <c r="D4665" t="s">
        <v>4339</v>
      </c>
      <c r="E4665">
        <v>242.2</v>
      </c>
      <c r="F4665" t="str">
        <f t="shared" si="144"/>
        <v/>
      </c>
      <c r="G4665" t="str">
        <f t="shared" si="145"/>
        <v/>
      </c>
      <c r="H4665">
        <v>1957</v>
      </c>
      <c r="I4665"/>
      <c r="J4665" s="40" t="s">
        <v>85</v>
      </c>
      <c r="K4665" s="11" t="b">
        <v>0</v>
      </c>
    </row>
    <row r="4666" spans="1:11" x14ac:dyDescent="0.2">
      <c r="A4666">
        <v>4783</v>
      </c>
      <c r="B4666" t="s">
        <v>18</v>
      </c>
      <c r="C4666" s="11" t="s">
        <v>35</v>
      </c>
      <c r="D4666" t="s">
        <v>4340</v>
      </c>
      <c r="E4666">
        <v>60</v>
      </c>
      <c r="F4666" t="str">
        <f t="shared" si="144"/>
        <v/>
      </c>
      <c r="G4666" t="str">
        <f t="shared" si="145"/>
        <v/>
      </c>
      <c r="H4666">
        <v>1973</v>
      </c>
      <c r="I4666"/>
      <c r="J4666" s="40" t="s">
        <v>85</v>
      </c>
      <c r="K4666" s="11" t="b">
        <v>0</v>
      </c>
    </row>
    <row r="4667" spans="1:11" x14ac:dyDescent="0.2">
      <c r="A4667">
        <v>4784</v>
      </c>
      <c r="B4667" t="s">
        <v>18</v>
      </c>
      <c r="C4667" s="11" t="s">
        <v>37</v>
      </c>
      <c r="D4667" t="s">
        <v>4341</v>
      </c>
      <c r="E4667">
        <v>18.8</v>
      </c>
      <c r="F4667" t="str">
        <f t="shared" si="144"/>
        <v/>
      </c>
      <c r="G4667" t="str">
        <f t="shared" si="145"/>
        <v/>
      </c>
      <c r="H4667">
        <v>1964</v>
      </c>
      <c r="I4667"/>
      <c r="J4667" s="40" t="s">
        <v>85</v>
      </c>
      <c r="K4667" s="11" t="b">
        <v>0</v>
      </c>
    </row>
    <row r="4668" spans="1:11" x14ac:dyDescent="0.2">
      <c r="A4668">
        <v>4785</v>
      </c>
      <c r="B4668" t="s">
        <v>8</v>
      </c>
      <c r="C4668" s="11" t="s">
        <v>57</v>
      </c>
      <c r="D4668" t="s">
        <v>4342</v>
      </c>
      <c r="E4668">
        <v>38.220000017434401</v>
      </c>
      <c r="F4668" t="str">
        <f t="shared" si="144"/>
        <v/>
      </c>
      <c r="G4668" t="str">
        <f t="shared" si="145"/>
        <v/>
      </c>
      <c r="H4668">
        <v>2004</v>
      </c>
      <c r="I4668"/>
      <c r="J4668" s="40">
        <v>0.38740000000000002</v>
      </c>
      <c r="K4668" s="11" t="b">
        <v>1</v>
      </c>
    </row>
    <row r="4669" spans="1:11" x14ac:dyDescent="0.2">
      <c r="A4669">
        <v>4786</v>
      </c>
      <c r="B4669" t="s">
        <v>65</v>
      </c>
      <c r="C4669" s="11" t="s">
        <v>57</v>
      </c>
      <c r="D4669" t="s">
        <v>4342</v>
      </c>
      <c r="E4669">
        <v>56</v>
      </c>
      <c r="F4669" t="str">
        <f t="shared" si="144"/>
        <v/>
      </c>
      <c r="G4669" t="str">
        <f t="shared" si="145"/>
        <v/>
      </c>
      <c r="H4669">
        <v>2004</v>
      </c>
      <c r="I4669"/>
      <c r="J4669" s="40" t="s">
        <v>85</v>
      </c>
      <c r="K4669" s="11" t="b">
        <v>1</v>
      </c>
    </row>
    <row r="4670" spans="1:11" x14ac:dyDescent="0.2">
      <c r="A4670">
        <v>4787</v>
      </c>
      <c r="B4670" t="s">
        <v>6</v>
      </c>
      <c r="C4670" s="11" t="s">
        <v>40</v>
      </c>
      <c r="D4670" t="s">
        <v>4343</v>
      </c>
      <c r="E4670">
        <v>33.479999989271199</v>
      </c>
      <c r="F4670" t="str">
        <f t="shared" si="144"/>
        <v/>
      </c>
      <c r="G4670" t="str">
        <f t="shared" si="145"/>
        <v/>
      </c>
      <c r="H4670">
        <v>1953</v>
      </c>
      <c r="I4670"/>
      <c r="J4670" s="40">
        <v>0.3051875</v>
      </c>
      <c r="K4670" s="11" t="b">
        <v>1</v>
      </c>
    </row>
    <row r="4671" spans="1:11" x14ac:dyDescent="0.2">
      <c r="A4671">
        <v>4788</v>
      </c>
      <c r="B4671" t="s">
        <v>6</v>
      </c>
      <c r="C4671" s="11" t="s">
        <v>40</v>
      </c>
      <c r="D4671" t="s">
        <v>4343</v>
      </c>
      <c r="E4671">
        <v>65.099999979138403</v>
      </c>
      <c r="F4671" t="str">
        <f t="shared" si="144"/>
        <v/>
      </c>
      <c r="G4671" t="str">
        <f t="shared" si="145"/>
        <v/>
      </c>
      <c r="H4671">
        <v>1952</v>
      </c>
      <c r="I4671"/>
      <c r="J4671" s="40">
        <v>0.30199999999999999</v>
      </c>
      <c r="K4671" s="11" t="b">
        <v>0</v>
      </c>
    </row>
    <row r="4672" spans="1:11" x14ac:dyDescent="0.2">
      <c r="A4672">
        <v>4789</v>
      </c>
      <c r="B4672" t="s">
        <v>9</v>
      </c>
      <c r="C4672" s="11" t="s">
        <v>55</v>
      </c>
      <c r="D4672" t="s">
        <v>4344</v>
      </c>
      <c r="E4672">
        <v>15.190000006929001</v>
      </c>
      <c r="F4672" t="str">
        <f t="shared" si="144"/>
        <v/>
      </c>
      <c r="G4672" t="str">
        <f t="shared" si="145"/>
        <v/>
      </c>
      <c r="H4672">
        <v>1993</v>
      </c>
      <c r="I4672"/>
      <c r="J4672" s="40">
        <v>0.35880000000000001</v>
      </c>
      <c r="K4672" s="11" t="b">
        <v>0</v>
      </c>
    </row>
    <row r="4673" spans="1:11" x14ac:dyDescent="0.2">
      <c r="A4673">
        <v>4790</v>
      </c>
      <c r="B4673" t="s">
        <v>8</v>
      </c>
      <c r="C4673" s="11" t="s">
        <v>55</v>
      </c>
      <c r="D4673" t="s">
        <v>4345</v>
      </c>
      <c r="E4673">
        <v>46.844000021368302</v>
      </c>
      <c r="F4673" t="str">
        <f t="shared" si="144"/>
        <v/>
      </c>
      <c r="G4673" t="str">
        <f t="shared" si="145"/>
        <v/>
      </c>
      <c r="H4673">
        <v>1998</v>
      </c>
      <c r="I4673"/>
      <c r="J4673" s="40">
        <v>0.37180000000000002</v>
      </c>
      <c r="K4673" s="11" t="b">
        <v>1</v>
      </c>
    </row>
    <row r="4674" spans="1:11" x14ac:dyDescent="0.2">
      <c r="A4674">
        <v>4791</v>
      </c>
      <c r="B4674" t="s">
        <v>67</v>
      </c>
      <c r="C4674" s="11" t="s">
        <v>55</v>
      </c>
      <c r="D4674" t="s">
        <v>4345</v>
      </c>
      <c r="E4674">
        <v>39.360000036656899</v>
      </c>
      <c r="F4674" t="str">
        <f t="shared" ref="F4674:F4725" si="146">IF(B4674="PSP",E4674,"")</f>
        <v/>
      </c>
      <c r="G4674" t="str">
        <f t="shared" ref="G4674:G4725" si="147">IF(B4674="PSP",E4674*8,"")</f>
        <v/>
      </c>
      <c r="H4674">
        <v>1970</v>
      </c>
      <c r="I4674"/>
      <c r="J4674" s="40">
        <v>0.36937500000000001</v>
      </c>
      <c r="K4674" s="11" t="b">
        <v>1</v>
      </c>
    </row>
    <row r="4675" spans="1:11" x14ac:dyDescent="0.2">
      <c r="A4675">
        <v>4792</v>
      </c>
      <c r="B4675" t="s">
        <v>7</v>
      </c>
      <c r="C4675" s="11" t="s">
        <v>55</v>
      </c>
      <c r="D4675" t="s">
        <v>4346</v>
      </c>
      <c r="E4675">
        <v>297.600000277162</v>
      </c>
      <c r="F4675" t="str">
        <f t="shared" si="146"/>
        <v/>
      </c>
      <c r="G4675" t="str">
        <f t="shared" si="147"/>
        <v/>
      </c>
      <c r="H4675">
        <v>2000</v>
      </c>
      <c r="I4675"/>
      <c r="J4675" s="40">
        <v>0.53333333333333333</v>
      </c>
      <c r="K4675" s="11" t="b">
        <v>1</v>
      </c>
    </row>
    <row r="4676" spans="1:11" x14ac:dyDescent="0.2">
      <c r="A4676">
        <v>4793</v>
      </c>
      <c r="B4676" t="s">
        <v>67</v>
      </c>
      <c r="C4676" s="11" t="s">
        <v>55</v>
      </c>
      <c r="D4676" t="s">
        <v>4346</v>
      </c>
      <c r="E4676">
        <v>105.600000098348</v>
      </c>
      <c r="F4676" t="str">
        <f t="shared" si="146"/>
        <v/>
      </c>
      <c r="G4676" t="str">
        <f t="shared" si="147"/>
        <v/>
      </c>
      <c r="H4676">
        <v>1979</v>
      </c>
      <c r="I4676"/>
      <c r="J4676" s="40">
        <v>0.39806249999999999</v>
      </c>
      <c r="K4676" s="11" t="b">
        <v>1</v>
      </c>
    </row>
    <row r="4677" spans="1:11" x14ac:dyDescent="0.2">
      <c r="A4677">
        <v>4795</v>
      </c>
      <c r="B4677" t="s">
        <v>18</v>
      </c>
      <c r="C4677" s="11" t="s">
        <v>55</v>
      </c>
      <c r="D4677" t="s">
        <v>4347</v>
      </c>
      <c r="E4677">
        <v>490.84500000000003</v>
      </c>
      <c r="F4677" t="str">
        <f t="shared" si="146"/>
        <v/>
      </c>
      <c r="G4677" t="str">
        <f t="shared" si="147"/>
        <v/>
      </c>
      <c r="H4677">
        <v>1960</v>
      </c>
      <c r="I4677"/>
      <c r="J4677" s="40" t="s">
        <v>85</v>
      </c>
      <c r="K4677" s="11" t="b">
        <v>0</v>
      </c>
    </row>
    <row r="4678" spans="1:11" x14ac:dyDescent="0.2">
      <c r="A4678">
        <v>4796</v>
      </c>
      <c r="B4678" t="s">
        <v>6</v>
      </c>
      <c r="C4678" s="11" t="s">
        <v>49</v>
      </c>
      <c r="D4678" t="s">
        <v>4348</v>
      </c>
      <c r="E4678">
        <v>22.3199999928474</v>
      </c>
      <c r="F4678" t="str">
        <f t="shared" si="146"/>
        <v/>
      </c>
      <c r="G4678" t="str">
        <f t="shared" si="147"/>
        <v/>
      </c>
      <c r="H4678">
        <v>1982</v>
      </c>
      <c r="I4678"/>
      <c r="J4678" s="40">
        <v>0.39762500000000001</v>
      </c>
      <c r="K4678" s="11" t="b">
        <v>1</v>
      </c>
    </row>
    <row r="4679" spans="1:11" x14ac:dyDescent="0.2">
      <c r="A4679">
        <v>4797</v>
      </c>
      <c r="B4679" t="s">
        <v>18</v>
      </c>
      <c r="C4679" s="11" t="s">
        <v>49</v>
      </c>
      <c r="D4679" t="s">
        <v>4349</v>
      </c>
      <c r="E4679">
        <v>14</v>
      </c>
      <c r="F4679" t="str">
        <f t="shared" si="146"/>
        <v/>
      </c>
      <c r="G4679" t="str">
        <f t="shared" si="147"/>
        <v/>
      </c>
      <c r="H4679">
        <v>1964</v>
      </c>
      <c r="I4679"/>
      <c r="J4679" s="40" t="s">
        <v>85</v>
      </c>
      <c r="K4679" s="11" t="b">
        <v>0</v>
      </c>
    </row>
    <row r="4680" spans="1:11" x14ac:dyDescent="0.2">
      <c r="A4680">
        <v>4798</v>
      </c>
      <c r="B4680" t="s">
        <v>10</v>
      </c>
      <c r="C4680" s="11" t="s">
        <v>52</v>
      </c>
      <c r="D4680" t="s">
        <v>4350</v>
      </c>
      <c r="E4680">
        <v>12.9</v>
      </c>
      <c r="F4680">
        <f t="shared" si="146"/>
        <v>12.9</v>
      </c>
      <c r="G4680">
        <f t="shared" si="147"/>
        <v>103.2</v>
      </c>
      <c r="H4680">
        <v>1995</v>
      </c>
      <c r="I4680"/>
      <c r="J4680" s="40" t="s">
        <v>85</v>
      </c>
      <c r="K4680" s="11" t="b">
        <v>0</v>
      </c>
    </row>
    <row r="4681" spans="1:11" x14ac:dyDescent="0.2">
      <c r="A4681">
        <v>4799</v>
      </c>
      <c r="B4681" t="s">
        <v>8</v>
      </c>
      <c r="C4681" s="11" t="s">
        <v>57</v>
      </c>
      <c r="D4681" t="s">
        <v>4351</v>
      </c>
      <c r="E4681">
        <v>23.030000010505301</v>
      </c>
      <c r="F4681" t="str">
        <f t="shared" si="146"/>
        <v/>
      </c>
      <c r="G4681" t="str">
        <f t="shared" si="147"/>
        <v/>
      </c>
      <c r="H4681">
        <v>1995</v>
      </c>
      <c r="I4681"/>
      <c r="J4681" s="40">
        <v>0.36399999999999999</v>
      </c>
      <c r="K4681" s="11" t="b">
        <v>1</v>
      </c>
    </row>
    <row r="4682" spans="1:11" x14ac:dyDescent="0.2">
      <c r="A4682">
        <v>4800</v>
      </c>
      <c r="B4682" t="s">
        <v>7</v>
      </c>
      <c r="C4682" s="11" t="s">
        <v>57</v>
      </c>
      <c r="D4682" t="s">
        <v>4352</v>
      </c>
      <c r="E4682">
        <v>18.8976000175998</v>
      </c>
      <c r="F4682" t="str">
        <f t="shared" si="146"/>
        <v/>
      </c>
      <c r="G4682" t="str">
        <f t="shared" si="147"/>
        <v/>
      </c>
      <c r="H4682">
        <v>1994</v>
      </c>
      <c r="I4682"/>
      <c r="J4682" s="40">
        <v>0.49333333333333335</v>
      </c>
      <c r="K4682" s="11" t="b">
        <v>0</v>
      </c>
    </row>
    <row r="4683" spans="1:11" x14ac:dyDescent="0.2">
      <c r="A4683">
        <v>4801</v>
      </c>
      <c r="B4683" t="s">
        <v>10</v>
      </c>
      <c r="C4683" s="11" t="s">
        <v>40</v>
      </c>
      <c r="D4683" t="s">
        <v>4353</v>
      </c>
      <c r="E4683">
        <v>720</v>
      </c>
      <c r="F4683">
        <f t="shared" si="146"/>
        <v>720</v>
      </c>
      <c r="G4683">
        <f t="shared" si="147"/>
        <v>5760</v>
      </c>
      <c r="H4683">
        <v>1983</v>
      </c>
      <c r="I4683"/>
      <c r="J4683" s="40" t="s">
        <v>85</v>
      </c>
      <c r="K4683" s="11" t="b">
        <v>0</v>
      </c>
    </row>
    <row r="4684" spans="1:11" x14ac:dyDescent="0.2">
      <c r="A4684">
        <v>4802</v>
      </c>
      <c r="B4684" t="s">
        <v>18</v>
      </c>
      <c r="C4684" s="11" t="s">
        <v>49</v>
      </c>
      <c r="D4684" t="s">
        <v>4354</v>
      </c>
      <c r="E4684">
        <v>38</v>
      </c>
      <c r="F4684" t="str">
        <f t="shared" si="146"/>
        <v/>
      </c>
      <c r="G4684" t="str">
        <f t="shared" si="147"/>
        <v/>
      </c>
      <c r="H4684">
        <v>1979</v>
      </c>
      <c r="I4684"/>
      <c r="J4684" s="40" t="s">
        <v>85</v>
      </c>
      <c r="K4684" s="11" t="b">
        <v>0</v>
      </c>
    </row>
    <row r="4685" spans="1:11" x14ac:dyDescent="0.2">
      <c r="A4685">
        <v>4803</v>
      </c>
      <c r="B4685" t="s">
        <v>9</v>
      </c>
      <c r="C4685" s="11" t="s">
        <v>43</v>
      </c>
      <c r="D4685" t="s">
        <v>4355</v>
      </c>
      <c r="E4685">
        <v>19.6000000089407</v>
      </c>
      <c r="F4685" t="str">
        <f t="shared" si="146"/>
        <v/>
      </c>
      <c r="G4685" t="str">
        <f t="shared" si="147"/>
        <v/>
      </c>
      <c r="H4685">
        <v>1967</v>
      </c>
      <c r="I4685"/>
      <c r="J4685" s="40">
        <v>0.29120000000000001</v>
      </c>
      <c r="K4685" s="11" t="b">
        <v>0</v>
      </c>
    </row>
    <row r="4686" spans="1:11" x14ac:dyDescent="0.2">
      <c r="A4686">
        <v>4804</v>
      </c>
      <c r="B4686" t="s">
        <v>9</v>
      </c>
      <c r="C4686" s="11" t="s">
        <v>43</v>
      </c>
      <c r="D4686" t="s">
        <v>4356</v>
      </c>
      <c r="E4686">
        <v>19.6000000089407</v>
      </c>
      <c r="F4686" t="str">
        <f t="shared" si="146"/>
        <v/>
      </c>
      <c r="G4686" t="str">
        <f t="shared" si="147"/>
        <v/>
      </c>
      <c r="H4686">
        <v>1967</v>
      </c>
      <c r="I4686"/>
      <c r="J4686" s="40">
        <v>0.29120000000000001</v>
      </c>
      <c r="K4686" s="11" t="b">
        <v>0</v>
      </c>
    </row>
    <row r="4687" spans="1:11" x14ac:dyDescent="0.2">
      <c r="A4687">
        <v>4805</v>
      </c>
      <c r="B4687" t="s">
        <v>8</v>
      </c>
      <c r="C4687" s="11" t="s">
        <v>43</v>
      </c>
      <c r="D4687" t="s">
        <v>4357</v>
      </c>
      <c r="E4687">
        <v>37.240000016987302</v>
      </c>
      <c r="F4687" t="str">
        <f t="shared" si="146"/>
        <v/>
      </c>
      <c r="G4687" t="str">
        <f t="shared" si="147"/>
        <v/>
      </c>
      <c r="H4687">
        <v>1996</v>
      </c>
      <c r="I4687"/>
      <c r="J4687" s="40">
        <v>0.36659999999999998</v>
      </c>
      <c r="K4687" s="11" t="b">
        <v>1</v>
      </c>
    </row>
    <row r="4688" spans="1:11" x14ac:dyDescent="0.2">
      <c r="A4688">
        <v>4806</v>
      </c>
      <c r="B4688" t="s">
        <v>5</v>
      </c>
      <c r="C4688" s="11" t="s">
        <v>41</v>
      </c>
      <c r="D4688" t="s">
        <v>4358</v>
      </c>
      <c r="E4688">
        <v>36.202000070363297</v>
      </c>
      <c r="F4688" t="str">
        <f t="shared" si="146"/>
        <v/>
      </c>
      <c r="G4688" t="str">
        <f t="shared" si="147"/>
        <v/>
      </c>
      <c r="H4688">
        <v>1993</v>
      </c>
      <c r="I4688"/>
      <c r="J4688" s="40">
        <v>0.41899999999999998</v>
      </c>
      <c r="K4688" s="11" t="b">
        <v>0</v>
      </c>
    </row>
    <row r="4689" spans="1:11" x14ac:dyDescent="0.2">
      <c r="A4689">
        <v>4807</v>
      </c>
      <c r="B4689" t="s">
        <v>18</v>
      </c>
      <c r="C4689" s="11" t="s">
        <v>41</v>
      </c>
      <c r="D4689" t="s">
        <v>4359</v>
      </c>
      <c r="E4689">
        <v>13.6</v>
      </c>
      <c r="F4689" t="str">
        <f t="shared" si="146"/>
        <v/>
      </c>
      <c r="G4689" t="str">
        <f t="shared" si="147"/>
        <v/>
      </c>
      <c r="H4689">
        <v>1964</v>
      </c>
      <c r="I4689"/>
      <c r="J4689" s="40" t="s">
        <v>85</v>
      </c>
      <c r="K4689" s="11" t="b">
        <v>0</v>
      </c>
    </row>
    <row r="4690" spans="1:11" x14ac:dyDescent="0.2">
      <c r="A4690">
        <v>4808</v>
      </c>
      <c r="B4690" t="s">
        <v>9</v>
      </c>
      <c r="C4690" s="11" t="s">
        <v>43</v>
      </c>
      <c r="D4690" t="s">
        <v>4360</v>
      </c>
      <c r="E4690">
        <v>19.6000000089407</v>
      </c>
      <c r="F4690" t="str">
        <f t="shared" si="146"/>
        <v/>
      </c>
      <c r="G4690" t="str">
        <f t="shared" si="147"/>
        <v/>
      </c>
      <c r="H4690">
        <v>1967</v>
      </c>
      <c r="I4690"/>
      <c r="J4690" s="40">
        <v>0.29120000000000001</v>
      </c>
      <c r="K4690" s="11" t="b">
        <v>0</v>
      </c>
    </row>
    <row r="4691" spans="1:11" x14ac:dyDescent="0.2">
      <c r="A4691">
        <v>4809</v>
      </c>
      <c r="B4691" t="s">
        <v>8</v>
      </c>
      <c r="C4691" s="11" t="s">
        <v>43</v>
      </c>
      <c r="D4691" t="s">
        <v>4361</v>
      </c>
      <c r="E4691">
        <v>17.640000008046599</v>
      </c>
      <c r="F4691" t="str">
        <f t="shared" si="146"/>
        <v/>
      </c>
      <c r="G4691" t="str">
        <f t="shared" si="147"/>
        <v/>
      </c>
      <c r="H4691">
        <v>2004</v>
      </c>
      <c r="I4691"/>
      <c r="J4691" s="40">
        <v>0.38740000000000002</v>
      </c>
      <c r="K4691" s="11" t="b">
        <v>0</v>
      </c>
    </row>
    <row r="4692" spans="1:11" x14ac:dyDescent="0.2">
      <c r="A4692">
        <v>4810</v>
      </c>
      <c r="B4692" t="s">
        <v>5</v>
      </c>
      <c r="C4692" s="11" t="s">
        <v>56</v>
      </c>
      <c r="D4692" t="s">
        <v>4362</v>
      </c>
      <c r="E4692">
        <v>36.772199988216201</v>
      </c>
      <c r="F4692" t="str">
        <f t="shared" si="146"/>
        <v/>
      </c>
      <c r="G4692" t="str">
        <f t="shared" si="147"/>
        <v/>
      </c>
      <c r="H4692">
        <v>1959</v>
      </c>
      <c r="I4692"/>
      <c r="J4692" s="40">
        <v>0.3243125</v>
      </c>
      <c r="K4692" s="11" t="b">
        <v>0</v>
      </c>
    </row>
    <row r="4693" spans="1:11" x14ac:dyDescent="0.2">
      <c r="A4693">
        <v>4811</v>
      </c>
      <c r="B4693" t="s">
        <v>6</v>
      </c>
      <c r="C4693" s="11" t="s">
        <v>40</v>
      </c>
      <c r="D4693" t="s">
        <v>4363</v>
      </c>
      <c r="E4693">
        <v>218.73599992990501</v>
      </c>
      <c r="F4693" t="str">
        <f t="shared" si="146"/>
        <v/>
      </c>
      <c r="G4693" t="str">
        <f t="shared" si="147"/>
        <v/>
      </c>
      <c r="H4693">
        <v>1963</v>
      </c>
      <c r="I4693"/>
      <c r="J4693" s="40">
        <v>0.33706249999999999</v>
      </c>
      <c r="K4693" s="11" t="b">
        <v>1</v>
      </c>
    </row>
    <row r="4694" spans="1:11" x14ac:dyDescent="0.2">
      <c r="A4694">
        <v>4812</v>
      </c>
      <c r="B4694" t="s">
        <v>6</v>
      </c>
      <c r="C4694" s="11" t="s">
        <v>40</v>
      </c>
      <c r="D4694" t="s">
        <v>4363</v>
      </c>
      <c r="E4694">
        <v>13.9499999955297</v>
      </c>
      <c r="F4694" t="str">
        <f t="shared" si="146"/>
        <v/>
      </c>
      <c r="G4694" t="str">
        <f t="shared" si="147"/>
        <v/>
      </c>
      <c r="H4694">
        <v>1969</v>
      </c>
      <c r="I4694"/>
      <c r="J4694" s="40">
        <v>0.35618749999999999</v>
      </c>
      <c r="K4694" s="11" t="b">
        <v>0</v>
      </c>
    </row>
    <row r="4695" spans="1:11" x14ac:dyDescent="0.2">
      <c r="A4695">
        <v>4813</v>
      </c>
      <c r="B4695" t="s">
        <v>18</v>
      </c>
      <c r="C4695" s="11" t="s">
        <v>51</v>
      </c>
      <c r="D4695" t="s">
        <v>4364</v>
      </c>
      <c r="E4695">
        <v>76</v>
      </c>
      <c r="F4695" t="str">
        <f t="shared" si="146"/>
        <v/>
      </c>
      <c r="G4695" t="str">
        <f t="shared" si="147"/>
        <v/>
      </c>
      <c r="H4695">
        <v>1964</v>
      </c>
      <c r="I4695"/>
      <c r="J4695" s="40" t="s">
        <v>85</v>
      </c>
      <c r="K4695" s="11" t="b">
        <v>0</v>
      </c>
    </row>
    <row r="4696" spans="1:11" x14ac:dyDescent="0.2">
      <c r="A4696">
        <v>4814</v>
      </c>
      <c r="B4696" t="s">
        <v>18</v>
      </c>
      <c r="C4696" s="11" t="s">
        <v>51</v>
      </c>
      <c r="D4696" t="s">
        <v>4365</v>
      </c>
      <c r="E4696">
        <v>22</v>
      </c>
      <c r="F4696" t="str">
        <f t="shared" si="146"/>
        <v/>
      </c>
      <c r="G4696" t="str">
        <f t="shared" si="147"/>
        <v/>
      </c>
      <c r="H4696">
        <v>1958</v>
      </c>
      <c r="I4696"/>
      <c r="J4696" s="40" t="s">
        <v>85</v>
      </c>
      <c r="K4696" s="11" t="b">
        <v>0</v>
      </c>
    </row>
    <row r="4697" spans="1:11" x14ac:dyDescent="0.2">
      <c r="A4697">
        <v>4815</v>
      </c>
      <c r="B4697" t="s">
        <v>18</v>
      </c>
      <c r="C4697" s="11" t="s">
        <v>52</v>
      </c>
      <c r="D4697" t="s">
        <v>4366</v>
      </c>
      <c r="E4697">
        <v>16.3</v>
      </c>
      <c r="F4697" t="str">
        <f t="shared" si="146"/>
        <v/>
      </c>
      <c r="G4697" t="str">
        <f t="shared" si="147"/>
        <v/>
      </c>
      <c r="H4697">
        <v>2004</v>
      </c>
      <c r="I4697"/>
      <c r="J4697" s="40" t="s">
        <v>85</v>
      </c>
      <c r="K4697" s="11" t="b">
        <v>0</v>
      </c>
    </row>
    <row r="4698" spans="1:11" x14ac:dyDescent="0.2">
      <c r="A4698">
        <v>4816</v>
      </c>
      <c r="B4698" t="s">
        <v>5</v>
      </c>
      <c r="C4698" s="11" t="s">
        <v>40</v>
      </c>
      <c r="D4698" t="s">
        <v>4367</v>
      </c>
      <c r="E4698">
        <v>33.396000064909501</v>
      </c>
      <c r="F4698" t="str">
        <f t="shared" si="146"/>
        <v/>
      </c>
      <c r="G4698" t="str">
        <f t="shared" si="147"/>
        <v/>
      </c>
      <c r="H4698">
        <v>1967</v>
      </c>
      <c r="I4698"/>
      <c r="J4698" s="40">
        <v>0.34100000000000003</v>
      </c>
      <c r="K4698" s="11" t="b">
        <v>1</v>
      </c>
    </row>
    <row r="4699" spans="1:11" x14ac:dyDescent="0.2">
      <c r="A4699">
        <v>4817</v>
      </c>
      <c r="B4699" t="s">
        <v>18</v>
      </c>
      <c r="C4699" s="11" t="s">
        <v>58</v>
      </c>
      <c r="D4699" t="s">
        <v>4368</v>
      </c>
      <c r="E4699">
        <v>14.4</v>
      </c>
      <c r="F4699" t="str">
        <f t="shared" si="146"/>
        <v/>
      </c>
      <c r="G4699" t="str">
        <f t="shared" si="147"/>
        <v/>
      </c>
      <c r="H4699">
        <v>1965</v>
      </c>
      <c r="I4699"/>
      <c r="J4699" s="40" t="s">
        <v>85</v>
      </c>
      <c r="K4699" s="11" t="b">
        <v>0</v>
      </c>
    </row>
    <row r="4700" spans="1:11" x14ac:dyDescent="0.2">
      <c r="A4700">
        <v>4818</v>
      </c>
      <c r="B4700" t="s">
        <v>8</v>
      </c>
      <c r="C4700" s="11" t="s">
        <v>41</v>
      </c>
      <c r="D4700" t="s">
        <v>4369</v>
      </c>
      <c r="E4700">
        <v>20.482000009343</v>
      </c>
      <c r="F4700" t="str">
        <f t="shared" si="146"/>
        <v/>
      </c>
      <c r="G4700" t="str">
        <f t="shared" si="147"/>
        <v/>
      </c>
      <c r="H4700">
        <v>1995</v>
      </c>
      <c r="I4700"/>
      <c r="J4700" s="40">
        <v>0.36399999999999999</v>
      </c>
      <c r="K4700" s="11" t="b">
        <v>1</v>
      </c>
    </row>
    <row r="4701" spans="1:11" x14ac:dyDescent="0.2">
      <c r="A4701">
        <v>4819</v>
      </c>
      <c r="B4701" t="s">
        <v>7</v>
      </c>
      <c r="C4701" s="11" t="s">
        <v>40</v>
      </c>
      <c r="D4701" t="s">
        <v>4370</v>
      </c>
      <c r="E4701">
        <v>178.56000016629699</v>
      </c>
      <c r="F4701" t="str">
        <f t="shared" si="146"/>
        <v/>
      </c>
      <c r="G4701" t="str">
        <f t="shared" si="147"/>
        <v/>
      </c>
      <c r="H4701">
        <v>2004</v>
      </c>
      <c r="I4701"/>
      <c r="J4701" s="40">
        <v>0.56000000000000005</v>
      </c>
      <c r="K4701" s="11" t="b">
        <v>1</v>
      </c>
    </row>
    <row r="4702" spans="1:11" x14ac:dyDescent="0.2">
      <c r="A4702">
        <v>4820</v>
      </c>
      <c r="B4702" t="s">
        <v>6</v>
      </c>
      <c r="C4702" s="11" t="s">
        <v>40</v>
      </c>
      <c r="D4702" t="s">
        <v>4370</v>
      </c>
      <c r="E4702">
        <v>11.1599999964237</v>
      </c>
      <c r="F4702" t="str">
        <f t="shared" si="146"/>
        <v/>
      </c>
      <c r="G4702" t="str">
        <f t="shared" si="147"/>
        <v/>
      </c>
      <c r="H4702">
        <v>1996</v>
      </c>
      <c r="I4702"/>
      <c r="J4702" s="40">
        <v>0.44225000000000003</v>
      </c>
      <c r="K4702" s="11" t="b">
        <v>1</v>
      </c>
    </row>
    <row r="4703" spans="1:11" x14ac:dyDescent="0.2">
      <c r="A4703">
        <v>4821</v>
      </c>
      <c r="B4703" t="s">
        <v>18</v>
      </c>
      <c r="C4703" s="11" t="s">
        <v>49</v>
      </c>
      <c r="D4703" t="s">
        <v>4371</v>
      </c>
      <c r="E4703">
        <v>15.4</v>
      </c>
      <c r="F4703" t="str">
        <f t="shared" si="146"/>
        <v/>
      </c>
      <c r="G4703" t="str">
        <f t="shared" si="147"/>
        <v/>
      </c>
      <c r="H4703">
        <v>1973</v>
      </c>
      <c r="I4703"/>
      <c r="J4703" s="40" t="s">
        <v>85</v>
      </c>
      <c r="K4703" s="11" t="b">
        <v>0</v>
      </c>
    </row>
    <row r="4704" spans="1:11" x14ac:dyDescent="0.2">
      <c r="A4704">
        <v>4822</v>
      </c>
      <c r="B4704" t="s">
        <v>18</v>
      </c>
      <c r="C4704" s="11" t="s">
        <v>47</v>
      </c>
      <c r="D4704" t="s">
        <v>4372</v>
      </c>
      <c r="E4704">
        <v>68</v>
      </c>
      <c r="F4704" t="str">
        <f t="shared" si="146"/>
        <v/>
      </c>
      <c r="G4704" t="str">
        <f t="shared" si="147"/>
        <v/>
      </c>
      <c r="H4704">
        <v>1998</v>
      </c>
      <c r="I4704"/>
      <c r="J4704" s="40" t="s">
        <v>85</v>
      </c>
      <c r="K4704" s="11" t="b">
        <v>0</v>
      </c>
    </row>
    <row r="4705" spans="1:11" x14ac:dyDescent="0.2">
      <c r="A4705">
        <v>4823</v>
      </c>
      <c r="B4705" t="s">
        <v>18</v>
      </c>
      <c r="C4705" s="11" t="s">
        <v>50</v>
      </c>
      <c r="D4705" t="s">
        <v>4373</v>
      </c>
      <c r="E4705">
        <v>31.98</v>
      </c>
      <c r="F4705" t="str">
        <f t="shared" si="146"/>
        <v/>
      </c>
      <c r="G4705" t="str">
        <f t="shared" si="147"/>
        <v/>
      </c>
      <c r="H4705">
        <v>1975</v>
      </c>
      <c r="I4705"/>
      <c r="J4705" s="40" t="s">
        <v>85</v>
      </c>
      <c r="K4705" s="11" t="b">
        <v>0</v>
      </c>
    </row>
    <row r="4706" spans="1:11" x14ac:dyDescent="0.2">
      <c r="A4706">
        <v>4824</v>
      </c>
      <c r="B4706" t="s">
        <v>18</v>
      </c>
      <c r="C4706" s="11" t="s">
        <v>53</v>
      </c>
      <c r="D4706" t="s">
        <v>4374</v>
      </c>
      <c r="E4706">
        <v>144</v>
      </c>
      <c r="F4706" t="str">
        <f t="shared" si="146"/>
        <v/>
      </c>
      <c r="G4706" t="str">
        <f t="shared" si="147"/>
        <v/>
      </c>
      <c r="H4706">
        <v>1968</v>
      </c>
      <c r="I4706"/>
      <c r="J4706" s="40" t="s">
        <v>85</v>
      </c>
      <c r="K4706" s="11" t="b">
        <v>0</v>
      </c>
    </row>
    <row r="4707" spans="1:11" x14ac:dyDescent="0.2">
      <c r="A4707">
        <v>4825</v>
      </c>
      <c r="B4707" t="s">
        <v>10</v>
      </c>
      <c r="C4707" s="11" t="s">
        <v>51</v>
      </c>
      <c r="D4707" t="s">
        <v>4375</v>
      </c>
      <c r="E4707">
        <v>27.9</v>
      </c>
      <c r="F4707">
        <f t="shared" si="146"/>
        <v>27.9</v>
      </c>
      <c r="G4707">
        <f t="shared" si="147"/>
        <v>223.2</v>
      </c>
      <c r="H4707">
        <v>1964</v>
      </c>
      <c r="I4707"/>
      <c r="J4707" s="40" t="s">
        <v>85</v>
      </c>
      <c r="K4707" s="11" t="b">
        <v>0</v>
      </c>
    </row>
    <row r="4708" spans="1:11" x14ac:dyDescent="0.2">
      <c r="A4708">
        <v>4826</v>
      </c>
      <c r="B4708" t="s">
        <v>8</v>
      </c>
      <c r="C4708" s="11" t="s">
        <v>42</v>
      </c>
      <c r="D4708" t="s">
        <v>4376</v>
      </c>
      <c r="E4708">
        <v>10.731000004895</v>
      </c>
      <c r="F4708" t="str">
        <f t="shared" si="146"/>
        <v/>
      </c>
      <c r="G4708" t="str">
        <f t="shared" si="147"/>
        <v/>
      </c>
      <c r="H4708">
        <v>1985</v>
      </c>
      <c r="I4708"/>
      <c r="J4708" s="40">
        <v>0.33799999999999997</v>
      </c>
      <c r="K4708" s="11" t="b">
        <v>1</v>
      </c>
    </row>
    <row r="4709" spans="1:11" x14ac:dyDescent="0.2">
      <c r="A4709">
        <v>4827</v>
      </c>
      <c r="B4709" t="s">
        <v>6</v>
      </c>
      <c r="C4709" s="11" t="s">
        <v>40</v>
      </c>
      <c r="D4709" t="s">
        <v>4377</v>
      </c>
      <c r="E4709">
        <v>59.519999980926499</v>
      </c>
      <c r="F4709" t="str">
        <f t="shared" si="146"/>
        <v/>
      </c>
      <c r="G4709" t="str">
        <f t="shared" si="147"/>
        <v/>
      </c>
      <c r="H4709">
        <v>1971</v>
      </c>
      <c r="I4709"/>
      <c r="J4709" s="40">
        <v>0.36256250000000001</v>
      </c>
      <c r="K4709" s="11" t="b">
        <v>1</v>
      </c>
    </row>
    <row r="4710" spans="1:11" x14ac:dyDescent="0.2">
      <c r="A4710">
        <v>4828</v>
      </c>
      <c r="B4710" t="s">
        <v>6</v>
      </c>
      <c r="C4710" s="11" t="s">
        <v>41</v>
      </c>
      <c r="D4710" t="s">
        <v>4378</v>
      </c>
      <c r="E4710">
        <v>418.49999986589</v>
      </c>
      <c r="F4710" t="str">
        <f t="shared" si="146"/>
        <v/>
      </c>
      <c r="G4710" t="str">
        <f t="shared" si="147"/>
        <v/>
      </c>
      <c r="H4710">
        <v>1985</v>
      </c>
      <c r="I4710"/>
      <c r="J4710" s="40">
        <v>0.40718749999999998</v>
      </c>
      <c r="K4710" s="11" t="b">
        <v>1</v>
      </c>
    </row>
    <row r="4711" spans="1:11" x14ac:dyDescent="0.2">
      <c r="A4711">
        <v>4829</v>
      </c>
      <c r="B4711" t="s">
        <v>9</v>
      </c>
      <c r="C4711" s="11" t="s">
        <v>41</v>
      </c>
      <c r="D4711" t="s">
        <v>4378</v>
      </c>
      <c r="E4711">
        <v>49.000000022351699</v>
      </c>
      <c r="F4711" t="str">
        <f t="shared" si="146"/>
        <v/>
      </c>
      <c r="G4711" t="str">
        <f t="shared" si="147"/>
        <v/>
      </c>
      <c r="H4711">
        <v>1976</v>
      </c>
      <c r="I4711"/>
      <c r="J4711" s="40">
        <v>0.31459999999999999</v>
      </c>
      <c r="K4711" s="11" t="b">
        <v>0</v>
      </c>
    </row>
    <row r="4712" spans="1:11" x14ac:dyDescent="0.2">
      <c r="A4712">
        <v>4830</v>
      </c>
      <c r="B4712" t="s">
        <v>21</v>
      </c>
      <c r="C4712" s="11" t="s">
        <v>41</v>
      </c>
      <c r="D4712" t="s">
        <v>4379</v>
      </c>
      <c r="E4712">
        <v>20</v>
      </c>
      <c r="F4712" t="str">
        <f t="shared" si="146"/>
        <v/>
      </c>
      <c r="G4712" t="str">
        <f t="shared" si="147"/>
        <v/>
      </c>
      <c r="H4712">
        <v>2003</v>
      </c>
      <c r="I4712"/>
      <c r="J4712" s="40" t="s">
        <v>85</v>
      </c>
      <c r="K4712" s="11" t="b">
        <v>0</v>
      </c>
    </row>
    <row r="4713" spans="1:11" x14ac:dyDescent="0.2">
      <c r="A4713">
        <v>4831</v>
      </c>
      <c r="B4713" t="s">
        <v>66</v>
      </c>
      <c r="C4713" s="11" t="s">
        <v>48</v>
      </c>
      <c r="D4713" t="s">
        <v>4380</v>
      </c>
      <c r="E4713">
        <v>18.528000017255501</v>
      </c>
      <c r="F4713" t="str">
        <f t="shared" si="146"/>
        <v/>
      </c>
      <c r="G4713" t="str">
        <f t="shared" si="147"/>
        <v/>
      </c>
      <c r="H4713">
        <v>1976</v>
      </c>
      <c r="I4713"/>
      <c r="J4713" s="40">
        <v>0.38850000000000001</v>
      </c>
      <c r="K4713" s="11" t="b">
        <v>0</v>
      </c>
    </row>
    <row r="4714" spans="1:11" x14ac:dyDescent="0.2">
      <c r="A4714">
        <v>4832</v>
      </c>
      <c r="B4714" t="s">
        <v>65</v>
      </c>
      <c r="C4714" s="11" t="s">
        <v>41</v>
      </c>
      <c r="D4714" t="s">
        <v>4381</v>
      </c>
      <c r="E4714">
        <v>25</v>
      </c>
      <c r="F4714" t="str">
        <f t="shared" si="146"/>
        <v/>
      </c>
      <c r="G4714" t="str">
        <f t="shared" si="147"/>
        <v/>
      </c>
      <c r="H4714">
        <v>2005</v>
      </c>
      <c r="I4714"/>
      <c r="J4714" s="40" t="s">
        <v>85</v>
      </c>
      <c r="K4714" s="11" t="b">
        <v>0</v>
      </c>
    </row>
    <row r="4715" spans="1:11" x14ac:dyDescent="0.2">
      <c r="A4715">
        <v>4833</v>
      </c>
      <c r="B4715" t="s">
        <v>18</v>
      </c>
      <c r="C4715" s="11" t="s">
        <v>57</v>
      </c>
      <c r="D4715" t="s">
        <v>4382</v>
      </c>
      <c r="E4715">
        <v>10.199999999999999</v>
      </c>
      <c r="F4715" t="str">
        <f t="shared" si="146"/>
        <v/>
      </c>
      <c r="G4715" t="str">
        <f t="shared" si="147"/>
        <v/>
      </c>
      <c r="H4715">
        <v>1947</v>
      </c>
      <c r="I4715"/>
      <c r="J4715" s="40" t="s">
        <v>85</v>
      </c>
      <c r="K4715" s="11" t="b">
        <v>0</v>
      </c>
    </row>
    <row r="4716" spans="1:11" x14ac:dyDescent="0.2">
      <c r="A4716">
        <v>4834</v>
      </c>
      <c r="B4716" t="s">
        <v>66</v>
      </c>
      <c r="C4716" s="11" t="s">
        <v>54</v>
      </c>
      <c r="D4716" t="s">
        <v>4383</v>
      </c>
      <c r="E4716">
        <v>115.20000010728801</v>
      </c>
      <c r="F4716" t="str">
        <f t="shared" si="146"/>
        <v/>
      </c>
      <c r="G4716" t="str">
        <f t="shared" si="147"/>
        <v/>
      </c>
      <c r="H4716">
        <v>1989</v>
      </c>
      <c r="I4716"/>
      <c r="J4716" s="40">
        <v>0.42993749999999997</v>
      </c>
      <c r="K4716" s="11" t="b">
        <v>1</v>
      </c>
    </row>
    <row r="4717" spans="1:11" x14ac:dyDescent="0.2">
      <c r="A4717">
        <v>4835</v>
      </c>
      <c r="B4717" t="s">
        <v>65</v>
      </c>
      <c r="C4717" s="11" t="s">
        <v>51</v>
      </c>
      <c r="D4717" t="s">
        <v>4384</v>
      </c>
      <c r="E4717">
        <v>18.8</v>
      </c>
      <c r="F4717" t="str">
        <f t="shared" si="146"/>
        <v/>
      </c>
      <c r="G4717" t="str">
        <f t="shared" si="147"/>
        <v/>
      </c>
      <c r="H4717">
        <v>1976</v>
      </c>
      <c r="I4717"/>
      <c r="J4717" s="40" t="s">
        <v>85</v>
      </c>
      <c r="K4717" s="11" t="b">
        <v>1</v>
      </c>
    </row>
    <row r="4718" spans="1:11" x14ac:dyDescent="0.2">
      <c r="A4718">
        <v>4836</v>
      </c>
      <c r="B4718" t="s">
        <v>18</v>
      </c>
      <c r="C4718" s="11" t="s">
        <v>52</v>
      </c>
      <c r="D4718" t="s">
        <v>4385</v>
      </c>
      <c r="E4718">
        <v>23.2</v>
      </c>
      <c r="F4718" t="str">
        <f t="shared" si="146"/>
        <v/>
      </c>
      <c r="G4718" t="str">
        <f t="shared" si="147"/>
        <v/>
      </c>
      <c r="H4718">
        <v>1958</v>
      </c>
      <c r="I4718"/>
      <c r="J4718" s="40" t="s">
        <v>85</v>
      </c>
      <c r="K4718" s="11" t="b">
        <v>0</v>
      </c>
    </row>
    <row r="4719" spans="1:11" x14ac:dyDescent="0.2">
      <c r="A4719">
        <v>4837</v>
      </c>
      <c r="B4719" t="s">
        <v>18</v>
      </c>
      <c r="C4719" s="11" t="s">
        <v>57</v>
      </c>
      <c r="D4719" t="s">
        <v>4386</v>
      </c>
      <c r="E4719">
        <v>28.36</v>
      </c>
      <c r="F4719" t="str">
        <f t="shared" si="146"/>
        <v/>
      </c>
      <c r="G4719" t="str">
        <f t="shared" si="147"/>
        <v/>
      </c>
      <c r="H4719">
        <v>1968</v>
      </c>
      <c r="I4719"/>
      <c r="J4719" s="40" t="s">
        <v>85</v>
      </c>
      <c r="K4719" s="11" t="b">
        <v>0</v>
      </c>
    </row>
    <row r="4720" spans="1:11" x14ac:dyDescent="0.2">
      <c r="A4720">
        <v>4838</v>
      </c>
      <c r="B4720" t="s">
        <v>66</v>
      </c>
      <c r="C4720" s="11" t="s">
        <v>55</v>
      </c>
      <c r="D4720" t="s">
        <v>4387</v>
      </c>
      <c r="E4720">
        <v>11.520000010728801</v>
      </c>
      <c r="F4720" t="str">
        <f t="shared" si="146"/>
        <v/>
      </c>
      <c r="G4720" t="str">
        <f t="shared" si="147"/>
        <v/>
      </c>
      <c r="H4720">
        <v>1956</v>
      </c>
      <c r="I4720"/>
      <c r="J4720" s="40">
        <v>0.32475000000000004</v>
      </c>
      <c r="K4720" s="11" t="b">
        <v>0</v>
      </c>
    </row>
    <row r="4721" spans="1:11" x14ac:dyDescent="0.2">
      <c r="A4721">
        <v>4839</v>
      </c>
      <c r="B4721" t="s">
        <v>5</v>
      </c>
      <c r="C4721" s="11" t="s">
        <v>47</v>
      </c>
      <c r="D4721" t="s">
        <v>4388</v>
      </c>
      <c r="E4721">
        <v>36.892000071704402</v>
      </c>
      <c r="F4721" t="str">
        <f t="shared" si="146"/>
        <v/>
      </c>
      <c r="G4721" t="str">
        <f t="shared" si="147"/>
        <v/>
      </c>
      <c r="H4721">
        <v>1954</v>
      </c>
      <c r="I4721"/>
      <c r="J4721" s="40">
        <v>0.30199999999999999</v>
      </c>
      <c r="K4721" s="11" t="b">
        <v>1</v>
      </c>
    </row>
    <row r="4722" spans="1:11" x14ac:dyDescent="0.2">
      <c r="A4722">
        <v>4840</v>
      </c>
      <c r="B4722" t="s">
        <v>18</v>
      </c>
      <c r="C4722" s="11" t="s">
        <v>54</v>
      </c>
      <c r="D4722" t="s">
        <v>4389</v>
      </c>
      <c r="E4722">
        <v>92.8</v>
      </c>
      <c r="F4722" t="str">
        <f t="shared" si="146"/>
        <v/>
      </c>
      <c r="G4722" t="str">
        <f t="shared" si="147"/>
        <v/>
      </c>
      <c r="H4722">
        <v>1955</v>
      </c>
      <c r="I4722"/>
      <c r="J4722" s="40" t="s">
        <v>85</v>
      </c>
      <c r="K4722" s="11" t="b">
        <v>0</v>
      </c>
    </row>
    <row r="4723" spans="1:11" x14ac:dyDescent="0.2">
      <c r="A4723">
        <v>4841</v>
      </c>
      <c r="B4723" t="s">
        <v>8</v>
      </c>
      <c r="C4723" s="11" t="s">
        <v>43</v>
      </c>
      <c r="D4723" t="s">
        <v>4390</v>
      </c>
      <c r="E4723">
        <v>53.900000024586902</v>
      </c>
      <c r="F4723" t="str">
        <f t="shared" si="146"/>
        <v/>
      </c>
      <c r="G4723" t="str">
        <f t="shared" si="147"/>
        <v/>
      </c>
      <c r="H4723">
        <v>2009</v>
      </c>
      <c r="I4723"/>
      <c r="J4723" s="40">
        <v>0.40039999999999998</v>
      </c>
      <c r="K4723" s="11" t="b">
        <v>1</v>
      </c>
    </row>
    <row r="4724" spans="1:11" x14ac:dyDescent="0.2">
      <c r="A4724">
        <v>4842</v>
      </c>
      <c r="B4724" t="s">
        <v>18</v>
      </c>
      <c r="C4724" s="11" t="s">
        <v>40</v>
      </c>
      <c r="D4724" t="s">
        <v>4391</v>
      </c>
      <c r="E4724">
        <v>50</v>
      </c>
      <c r="F4724" t="str">
        <f t="shared" si="146"/>
        <v/>
      </c>
      <c r="G4724" t="str">
        <f t="shared" si="147"/>
        <v/>
      </c>
      <c r="H4724">
        <v>1970</v>
      </c>
      <c r="I4724"/>
      <c r="J4724" s="40" t="s">
        <v>85</v>
      </c>
      <c r="K4724" s="11" t="b">
        <v>0</v>
      </c>
    </row>
    <row r="4725" spans="1:11" x14ac:dyDescent="0.2">
      <c r="A4725">
        <v>4843</v>
      </c>
      <c r="B4725" t="s">
        <v>10</v>
      </c>
      <c r="C4725" s="11" t="s">
        <v>40</v>
      </c>
      <c r="D4725" t="s">
        <v>4391</v>
      </c>
      <c r="E4725">
        <v>100</v>
      </c>
      <c r="F4725">
        <f t="shared" si="146"/>
        <v>100</v>
      </c>
      <c r="G4725">
        <f t="shared" si="147"/>
        <v>800</v>
      </c>
      <c r="H4725">
        <v>1969</v>
      </c>
      <c r="I4725"/>
      <c r="J4725" s="40" t="s">
        <v>85</v>
      </c>
      <c r="K4725" s="11" t="b">
        <v>0</v>
      </c>
    </row>
    <row r="4726" spans="1:11" x14ac:dyDescent="0.2">
      <c r="A4726" s="11">
        <v>4844</v>
      </c>
      <c r="B4726" s="11" t="s">
        <v>4585</v>
      </c>
      <c r="C4726" s="11" t="s">
        <v>41</v>
      </c>
      <c r="D4726" s="11" t="s">
        <v>4586</v>
      </c>
      <c r="E4726" s="11">
        <v>100</v>
      </c>
      <c r="G4726" s="11">
        <v>10000</v>
      </c>
      <c r="H4726" s="11">
        <v>2000</v>
      </c>
      <c r="J4726" s="11" t="s">
        <v>85</v>
      </c>
      <c r="K4726" s="11" t="b">
        <v>0</v>
      </c>
    </row>
    <row r="4727" spans="1:11" x14ac:dyDescent="0.2">
      <c r="C4727" s="11"/>
      <c r="K4727" s="11"/>
    </row>
    <row r="4728" spans="1:11" x14ac:dyDescent="0.2">
      <c r="J4728" s="11" t="s">
        <v>85</v>
      </c>
    </row>
    <row r="4729" spans="1:11" x14ac:dyDescent="0.2">
      <c r="J4729" s="11" t="s">
        <v>85</v>
      </c>
    </row>
    <row r="4730" spans="1:11" x14ac:dyDescent="0.2">
      <c r="J4730" s="11" t="s">
        <v>85</v>
      </c>
    </row>
    <row r="4731" spans="1:11" x14ac:dyDescent="0.2">
      <c r="J4731" s="11" t="s">
        <v>85</v>
      </c>
    </row>
    <row r="4732" spans="1:11" x14ac:dyDescent="0.2">
      <c r="J4732" s="11" t="s">
        <v>85</v>
      </c>
    </row>
    <row r="4733" spans="1:11" x14ac:dyDescent="0.2">
      <c r="J4733" s="11" t="s">
        <v>85</v>
      </c>
    </row>
    <row r="4734" spans="1:11" x14ac:dyDescent="0.2">
      <c r="J4734" s="11" t="s">
        <v>85</v>
      </c>
    </row>
    <row r="4735" spans="1:11" x14ac:dyDescent="0.2">
      <c r="J4735" s="11" t="s">
        <v>85</v>
      </c>
    </row>
    <row r="4736" spans="1:11" x14ac:dyDescent="0.2">
      <c r="J4736" s="11" t="s">
        <v>85</v>
      </c>
    </row>
    <row r="4737" spans="10:10" x14ac:dyDescent="0.2">
      <c r="J4737" s="11" t="s">
        <v>85</v>
      </c>
    </row>
    <row r="4738" spans="10:10" x14ac:dyDescent="0.2">
      <c r="J4738" s="11" t="s">
        <v>85</v>
      </c>
    </row>
    <row r="4739" spans="10:10" x14ac:dyDescent="0.2">
      <c r="J4739" s="11" t="s">
        <v>85</v>
      </c>
    </row>
    <row r="4740" spans="10:10" x14ac:dyDescent="0.2">
      <c r="J4740" s="11" t="s">
        <v>85</v>
      </c>
    </row>
    <row r="4741" spans="10:10" x14ac:dyDescent="0.2">
      <c r="J4741" s="11" t="s">
        <v>85</v>
      </c>
    </row>
    <row r="4742" spans="10:10" x14ac:dyDescent="0.2">
      <c r="J4742" s="11" t="s">
        <v>85</v>
      </c>
    </row>
    <row r="4743" spans="10:10" x14ac:dyDescent="0.2">
      <c r="J4743" s="11" t="s">
        <v>85</v>
      </c>
    </row>
    <row r="4744" spans="10:10" x14ac:dyDescent="0.2">
      <c r="J4744" s="11" t="s">
        <v>85</v>
      </c>
    </row>
    <row r="4745" spans="10:10" x14ac:dyDescent="0.2">
      <c r="J4745" s="11" t="s">
        <v>85</v>
      </c>
    </row>
    <row r="4746" spans="10:10" x14ac:dyDescent="0.2">
      <c r="J4746" s="11" t="s">
        <v>85</v>
      </c>
    </row>
    <row r="4747" spans="10:10" x14ac:dyDescent="0.2">
      <c r="J4747" s="11" t="s">
        <v>85</v>
      </c>
    </row>
  </sheetData>
  <autoFilter ref="A1:K4747" xr:uid="{00000000-0009-0000-0000-000003000000}"/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S4748"/>
  <sheetViews>
    <sheetView zoomScale="70" zoomScaleNormal="70" workbookViewId="0">
      <selection activeCell="B2" sqref="B2"/>
    </sheetView>
  </sheetViews>
  <sheetFormatPr baseColWidth="10" defaultColWidth="11.42578125" defaultRowHeight="12.75" x14ac:dyDescent="0.2"/>
  <cols>
    <col min="2" max="2" width="12.7109375" bestFit="1" customWidth="1"/>
    <col min="3" max="3" width="19.7109375" bestFit="1" customWidth="1"/>
    <col min="4" max="4" width="14.42578125" bestFit="1" customWidth="1"/>
    <col min="5" max="5" width="16.42578125" bestFit="1" customWidth="1"/>
    <col min="7" max="12" width="11.42578125" style="11"/>
    <col min="13" max="13" width="11.42578125" style="11" customWidth="1"/>
    <col min="14" max="19" width="11.42578125" style="11"/>
  </cols>
  <sheetData>
    <row r="1" spans="1:19" s="16" customFormat="1" x14ac:dyDescent="0.2">
      <c r="A1" s="18" t="s">
        <v>24</v>
      </c>
      <c r="B1" s="18" t="s">
        <v>3</v>
      </c>
      <c r="C1" s="18" t="s">
        <v>27</v>
      </c>
      <c r="D1" s="18" t="s">
        <v>11</v>
      </c>
      <c r="E1" s="18" t="s">
        <v>26</v>
      </c>
      <c r="F1" s="18" t="s">
        <v>23</v>
      </c>
      <c r="G1" s="18" t="s">
        <v>33</v>
      </c>
      <c r="H1" s="17"/>
      <c r="I1" s="17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x14ac:dyDescent="0.2">
      <c r="A2" t="s">
        <v>62</v>
      </c>
      <c r="B2" t="s">
        <v>17</v>
      </c>
      <c r="C2" s="11">
        <v>96.000000089406996</v>
      </c>
      <c r="D2" s="30" t="str">
        <f t="shared" ref="D2:D65" si="0">IF(B2="PSP",C2,"")</f>
        <v/>
      </c>
      <c r="E2" t="str">
        <f t="shared" ref="E2:E65" si="1">IF(B2="PSP",C2*8,"")</f>
        <v/>
      </c>
      <c r="F2" s="11">
        <v>0.59333333333333327</v>
      </c>
      <c r="J2" s="41"/>
      <c r="K2" s="41"/>
      <c r="M2" s="39"/>
      <c r="N2" s="41"/>
      <c r="R2" s="44"/>
    </row>
    <row r="3" spans="1:19" x14ac:dyDescent="0.2">
      <c r="A3" t="s">
        <v>62</v>
      </c>
      <c r="B3" t="s">
        <v>18</v>
      </c>
      <c r="C3" s="11">
        <v>1439.2</v>
      </c>
      <c r="D3" s="30" t="str">
        <f t="shared" si="0"/>
        <v/>
      </c>
      <c r="E3" t="str">
        <f t="shared" si="1"/>
        <v/>
      </c>
      <c r="F3" s="11" t="s">
        <v>85</v>
      </c>
      <c r="J3" s="41"/>
      <c r="K3" s="45"/>
      <c r="M3" s="39"/>
      <c r="N3" s="41"/>
      <c r="R3" s="44"/>
    </row>
    <row r="4" spans="1:19" x14ac:dyDescent="0.2">
      <c r="A4" t="s">
        <v>62</v>
      </c>
      <c r="B4" t="s">
        <v>67</v>
      </c>
      <c r="C4" s="11">
        <v>198.72000018507271</v>
      </c>
      <c r="D4" s="30" t="str">
        <f t="shared" si="0"/>
        <v/>
      </c>
      <c r="E4" t="str">
        <f t="shared" si="1"/>
        <v/>
      </c>
      <c r="F4" s="11">
        <v>0.39328125000000003</v>
      </c>
      <c r="J4" s="41"/>
      <c r="K4" s="45"/>
      <c r="M4" s="39"/>
      <c r="N4" s="41"/>
      <c r="R4" s="44"/>
    </row>
    <row r="5" spans="1:19" x14ac:dyDescent="0.2">
      <c r="A5" s="16" t="s">
        <v>62</v>
      </c>
      <c r="B5" s="30" t="s">
        <v>31</v>
      </c>
      <c r="C5">
        <v>0</v>
      </c>
      <c r="D5" s="30" t="str">
        <f t="shared" si="0"/>
        <v/>
      </c>
      <c r="E5" t="str">
        <f t="shared" si="1"/>
        <v/>
      </c>
      <c r="F5" s="26"/>
      <c r="J5" s="41"/>
      <c r="K5" s="45"/>
      <c r="M5" s="39"/>
      <c r="N5" s="41"/>
      <c r="R5" s="44"/>
    </row>
    <row r="6" spans="1:19" x14ac:dyDescent="0.2">
      <c r="A6" s="16" t="s">
        <v>62</v>
      </c>
      <c r="B6" s="30" t="s">
        <v>2</v>
      </c>
      <c r="C6">
        <v>0</v>
      </c>
      <c r="D6" s="30" t="str">
        <f t="shared" si="0"/>
        <v/>
      </c>
      <c r="E6" t="str">
        <f t="shared" si="1"/>
        <v/>
      </c>
      <c r="F6" s="26"/>
      <c r="J6" s="41"/>
      <c r="K6" s="45"/>
      <c r="M6" s="39"/>
      <c r="N6" s="41"/>
      <c r="R6" s="44"/>
    </row>
    <row r="7" spans="1:19" x14ac:dyDescent="0.2">
      <c r="A7" t="s">
        <v>50</v>
      </c>
      <c r="B7" t="s">
        <v>21</v>
      </c>
      <c r="C7" s="11">
        <v>232.55999999999997</v>
      </c>
      <c r="D7" s="30" t="str">
        <f t="shared" si="0"/>
        <v/>
      </c>
      <c r="E7" t="str">
        <f t="shared" si="1"/>
        <v/>
      </c>
      <c r="F7" s="11" t="s">
        <v>85</v>
      </c>
      <c r="J7" s="41"/>
      <c r="K7" s="45"/>
      <c r="M7" s="39"/>
      <c r="N7" s="41"/>
      <c r="R7" s="44"/>
    </row>
    <row r="8" spans="1:19" x14ac:dyDescent="0.2">
      <c r="A8" t="s">
        <v>50</v>
      </c>
      <c r="B8" t="s">
        <v>7</v>
      </c>
      <c r="C8" s="11">
        <v>2561.2416023853416</v>
      </c>
      <c r="D8" s="30" t="str">
        <f t="shared" si="0"/>
        <v/>
      </c>
      <c r="E8" t="str">
        <f t="shared" si="1"/>
        <v/>
      </c>
      <c r="F8" s="11">
        <v>0.5311111111111112</v>
      </c>
      <c r="J8" s="41"/>
      <c r="K8" s="45"/>
      <c r="M8" s="39"/>
      <c r="N8" s="41"/>
      <c r="R8" s="44"/>
    </row>
    <row r="9" spans="1:19" x14ac:dyDescent="0.2">
      <c r="A9" t="s">
        <v>50</v>
      </c>
      <c r="B9" t="s">
        <v>6</v>
      </c>
      <c r="C9" s="11">
        <v>1247.5019996002306</v>
      </c>
      <c r="D9" s="30" t="str">
        <f t="shared" si="0"/>
        <v/>
      </c>
      <c r="E9" t="str">
        <f t="shared" si="1"/>
        <v/>
      </c>
      <c r="F9" s="11">
        <v>0.39390624999999996</v>
      </c>
      <c r="J9" s="41"/>
      <c r="K9" s="41"/>
      <c r="N9" s="41"/>
      <c r="R9" s="44"/>
    </row>
    <row r="10" spans="1:19" x14ac:dyDescent="0.2">
      <c r="A10" t="s">
        <v>50</v>
      </c>
      <c r="B10" t="s">
        <v>66</v>
      </c>
      <c r="C10" s="11">
        <v>787.82880073372235</v>
      </c>
      <c r="D10" s="30" t="str">
        <f t="shared" si="0"/>
        <v/>
      </c>
      <c r="E10" t="str">
        <f t="shared" si="1"/>
        <v/>
      </c>
      <c r="F10" s="11">
        <v>0.41226136363636368</v>
      </c>
      <c r="J10" s="41"/>
      <c r="K10" s="41"/>
      <c r="N10" s="41"/>
      <c r="R10" s="44"/>
    </row>
    <row r="11" spans="1:19" x14ac:dyDescent="0.2">
      <c r="A11" t="s">
        <v>50</v>
      </c>
      <c r="B11" s="2" t="s">
        <v>18</v>
      </c>
      <c r="C11" s="11">
        <v>9199.0709999999999</v>
      </c>
      <c r="D11" s="30" t="str">
        <f t="shared" si="0"/>
        <v/>
      </c>
      <c r="E11" t="str">
        <f t="shared" si="1"/>
        <v/>
      </c>
      <c r="F11" s="11" t="s">
        <v>85</v>
      </c>
      <c r="J11" s="41"/>
      <c r="K11" s="41"/>
      <c r="N11" s="41"/>
      <c r="R11" s="44"/>
    </row>
    <row r="12" spans="1:19" x14ac:dyDescent="0.2">
      <c r="A12" t="s">
        <v>50</v>
      </c>
      <c r="B12" t="s">
        <v>8</v>
      </c>
      <c r="C12" s="11">
        <v>663.1581603025046</v>
      </c>
      <c r="D12" s="30" t="str">
        <f t="shared" si="0"/>
        <v/>
      </c>
      <c r="E12" t="str">
        <f t="shared" si="1"/>
        <v/>
      </c>
      <c r="F12" s="11">
        <v>0.36544444444444441</v>
      </c>
      <c r="J12" s="41"/>
      <c r="K12" s="41"/>
      <c r="N12" s="41"/>
      <c r="R12" s="44"/>
    </row>
    <row r="13" spans="1:19" x14ac:dyDescent="0.2">
      <c r="A13" t="s">
        <v>50</v>
      </c>
      <c r="B13" t="s">
        <v>9</v>
      </c>
      <c r="C13" s="11">
        <v>21.168000009656001</v>
      </c>
      <c r="D13" s="30" t="str">
        <f t="shared" si="0"/>
        <v/>
      </c>
      <c r="E13" t="str">
        <f t="shared" si="1"/>
        <v/>
      </c>
      <c r="F13" s="11">
        <v>0.34320000000000001</v>
      </c>
      <c r="J13" s="41"/>
      <c r="K13" s="41"/>
      <c r="N13" s="41"/>
      <c r="R13" s="44"/>
    </row>
    <row r="14" spans="1:19" x14ac:dyDescent="0.2">
      <c r="A14" t="s">
        <v>50</v>
      </c>
      <c r="B14" t="s">
        <v>67</v>
      </c>
      <c r="C14" s="11">
        <v>992.01600092388696</v>
      </c>
      <c r="D14" s="30" t="str">
        <f t="shared" si="0"/>
        <v/>
      </c>
      <c r="E14" t="str">
        <f t="shared" si="1"/>
        <v/>
      </c>
      <c r="F14" s="11">
        <v>0.38986607142857144</v>
      </c>
      <c r="J14" s="41"/>
      <c r="K14" s="41"/>
      <c r="N14" s="41"/>
      <c r="R14" s="44"/>
    </row>
    <row r="15" spans="1:19" x14ac:dyDescent="0.2">
      <c r="A15" t="s">
        <v>50</v>
      </c>
      <c r="B15" t="s">
        <v>10</v>
      </c>
      <c r="C15" s="11">
        <v>2002.8</v>
      </c>
      <c r="D15" s="30">
        <f t="shared" si="0"/>
        <v>2002.8</v>
      </c>
      <c r="E15">
        <f t="shared" si="1"/>
        <v>16022.4</v>
      </c>
      <c r="F15" s="11" t="s">
        <v>85</v>
      </c>
      <c r="J15" s="41"/>
      <c r="K15" s="41"/>
      <c r="N15" s="41"/>
      <c r="R15" s="44"/>
    </row>
    <row r="16" spans="1:19" x14ac:dyDescent="0.2">
      <c r="A16" s="16" t="s">
        <v>50</v>
      </c>
      <c r="B16" s="30" t="s">
        <v>31</v>
      </c>
      <c r="C16">
        <v>188</v>
      </c>
      <c r="D16" s="30" t="str">
        <f t="shared" si="0"/>
        <v/>
      </c>
      <c r="E16" t="str">
        <f t="shared" si="1"/>
        <v/>
      </c>
      <c r="F16" s="26"/>
      <c r="J16" s="41"/>
      <c r="K16" s="41"/>
      <c r="N16" s="41"/>
      <c r="R16" s="44"/>
    </row>
    <row r="17" spans="1:18" x14ac:dyDescent="0.2">
      <c r="A17" t="s">
        <v>50</v>
      </c>
      <c r="B17" t="s">
        <v>65</v>
      </c>
      <c r="C17" s="11">
        <v>52.28</v>
      </c>
      <c r="D17" s="30" t="str">
        <f t="shared" si="0"/>
        <v/>
      </c>
      <c r="E17" t="str">
        <f t="shared" si="1"/>
        <v/>
      </c>
      <c r="F17" s="11" t="s">
        <v>85</v>
      </c>
      <c r="J17" s="41"/>
      <c r="K17" s="41"/>
      <c r="N17" s="41"/>
      <c r="R17" s="44"/>
    </row>
    <row r="18" spans="1:18" x14ac:dyDescent="0.2">
      <c r="A18" s="16" t="s">
        <v>50</v>
      </c>
      <c r="B18" s="30" t="s">
        <v>2</v>
      </c>
      <c r="C18">
        <v>1084</v>
      </c>
      <c r="D18" s="30" t="str">
        <f t="shared" si="0"/>
        <v/>
      </c>
      <c r="E18" t="str">
        <f t="shared" si="1"/>
        <v/>
      </c>
      <c r="F18" s="26"/>
      <c r="J18" s="41"/>
      <c r="K18" s="41"/>
      <c r="N18" s="41"/>
      <c r="R18" s="44"/>
    </row>
    <row r="19" spans="1:18" x14ac:dyDescent="0.2">
      <c r="A19" t="s">
        <v>56</v>
      </c>
      <c r="B19" t="s">
        <v>6</v>
      </c>
      <c r="C19" s="11">
        <v>132.56219995751979</v>
      </c>
      <c r="D19" s="30" t="str">
        <f t="shared" si="0"/>
        <v/>
      </c>
      <c r="E19" t="str">
        <f t="shared" si="1"/>
        <v/>
      </c>
      <c r="F19" s="11">
        <v>0.38381249999999995</v>
      </c>
      <c r="J19" s="41"/>
      <c r="K19" s="41"/>
      <c r="N19" s="41"/>
      <c r="R19" s="44"/>
    </row>
    <row r="20" spans="1:18" x14ac:dyDescent="0.2">
      <c r="A20" t="s">
        <v>56</v>
      </c>
      <c r="B20" t="s">
        <v>18</v>
      </c>
      <c r="C20" s="11">
        <v>1431.4540000000002</v>
      </c>
      <c r="D20" s="30" t="str">
        <f t="shared" si="0"/>
        <v/>
      </c>
      <c r="E20" t="str">
        <f t="shared" si="1"/>
        <v/>
      </c>
      <c r="F20" s="11" t="s">
        <v>85</v>
      </c>
      <c r="J20" s="41"/>
      <c r="K20" s="41"/>
      <c r="N20" s="41"/>
      <c r="R20" s="44"/>
    </row>
    <row r="21" spans="1:18" x14ac:dyDescent="0.2">
      <c r="A21" t="s">
        <v>56</v>
      </c>
      <c r="B21" t="s">
        <v>5</v>
      </c>
      <c r="C21" s="11">
        <v>1332.160002589226</v>
      </c>
      <c r="D21" s="30" t="str">
        <f t="shared" si="0"/>
        <v/>
      </c>
      <c r="E21" t="str">
        <f t="shared" si="1"/>
        <v/>
      </c>
      <c r="F21" s="11">
        <v>0.37925000000000003</v>
      </c>
      <c r="J21" s="41"/>
      <c r="K21" s="41"/>
      <c r="N21" s="41"/>
      <c r="R21" s="44"/>
    </row>
    <row r="22" spans="1:18" x14ac:dyDescent="0.2">
      <c r="A22" t="s">
        <v>56</v>
      </c>
      <c r="B22" t="s">
        <v>67</v>
      </c>
      <c r="C22" s="11">
        <v>49.440000046044595</v>
      </c>
      <c r="D22" s="30" t="str">
        <f t="shared" si="0"/>
        <v/>
      </c>
      <c r="E22" t="str">
        <f t="shared" si="1"/>
        <v/>
      </c>
      <c r="F22" s="11">
        <v>0.35981250000000004</v>
      </c>
      <c r="J22" s="41"/>
      <c r="K22" s="41"/>
      <c r="N22" s="41"/>
      <c r="R22" s="44"/>
    </row>
    <row r="23" spans="1:18" x14ac:dyDescent="0.2">
      <c r="A23" t="s">
        <v>56</v>
      </c>
      <c r="B23" t="s">
        <v>10</v>
      </c>
      <c r="C23" s="11">
        <v>441.4</v>
      </c>
      <c r="D23" s="30">
        <f t="shared" si="0"/>
        <v>441.4</v>
      </c>
      <c r="E23">
        <f t="shared" si="1"/>
        <v>3531.2</v>
      </c>
      <c r="F23" s="11" t="s">
        <v>85</v>
      </c>
      <c r="J23" s="41"/>
      <c r="K23" s="41"/>
      <c r="N23" s="41"/>
      <c r="R23" s="44"/>
    </row>
    <row r="24" spans="1:18" x14ac:dyDescent="0.2">
      <c r="A24" s="16" t="s">
        <v>56</v>
      </c>
      <c r="B24" s="30" t="s">
        <v>31</v>
      </c>
      <c r="C24">
        <v>0</v>
      </c>
      <c r="D24" s="30" t="str">
        <f t="shared" si="0"/>
        <v/>
      </c>
      <c r="E24" t="str">
        <f t="shared" si="1"/>
        <v/>
      </c>
      <c r="F24" s="26"/>
      <c r="J24" s="41"/>
      <c r="K24" s="41"/>
      <c r="N24" s="41"/>
      <c r="R24" s="44"/>
    </row>
    <row r="25" spans="1:18" x14ac:dyDescent="0.2">
      <c r="A25" s="16" t="s">
        <v>56</v>
      </c>
      <c r="B25" s="30" t="s">
        <v>2</v>
      </c>
      <c r="C25">
        <v>0</v>
      </c>
      <c r="D25" s="30" t="str">
        <f t="shared" si="0"/>
        <v/>
      </c>
      <c r="E25" t="str">
        <f t="shared" si="1"/>
        <v/>
      </c>
      <c r="F25" s="26"/>
      <c r="J25" s="41"/>
      <c r="K25" s="41"/>
      <c r="N25" s="41"/>
      <c r="R25" s="44"/>
    </row>
    <row r="26" spans="1:18" x14ac:dyDescent="0.2">
      <c r="A26" t="s">
        <v>43</v>
      </c>
      <c r="B26" s="2" t="s">
        <v>21</v>
      </c>
      <c r="C26" s="11">
        <v>352.85</v>
      </c>
      <c r="D26" s="30" t="str">
        <f t="shared" si="0"/>
        <v/>
      </c>
      <c r="E26" t="str">
        <f t="shared" si="1"/>
        <v/>
      </c>
      <c r="F26" s="11" t="s">
        <v>85</v>
      </c>
      <c r="J26" s="41"/>
      <c r="K26" s="41"/>
      <c r="N26" s="41"/>
      <c r="R26" s="44"/>
    </row>
    <row r="27" spans="1:18" x14ac:dyDescent="0.2">
      <c r="A27" s="11" t="s">
        <v>43</v>
      </c>
      <c r="B27" s="37" t="s">
        <v>7</v>
      </c>
      <c r="C27" s="11">
        <v>4275.8400039821863</v>
      </c>
      <c r="D27" s="30" t="str">
        <f t="shared" si="0"/>
        <v/>
      </c>
      <c r="E27" t="str">
        <f t="shared" si="1"/>
        <v/>
      </c>
      <c r="F27" s="11">
        <v>0.52583333333333337</v>
      </c>
      <c r="J27" s="41"/>
      <c r="K27" s="41"/>
      <c r="N27" s="41"/>
      <c r="R27" s="44"/>
    </row>
    <row r="28" spans="1:18" x14ac:dyDescent="0.2">
      <c r="A28" t="s">
        <v>43</v>
      </c>
      <c r="B28" t="s">
        <v>17</v>
      </c>
      <c r="C28" s="11">
        <v>88.320000082254396</v>
      </c>
      <c r="D28" s="30" t="str">
        <f t="shared" si="0"/>
        <v/>
      </c>
      <c r="E28" t="str">
        <f t="shared" si="1"/>
        <v/>
      </c>
      <c r="F28" s="11">
        <v>0.36666666666666664</v>
      </c>
      <c r="J28" s="41"/>
      <c r="K28" s="41"/>
      <c r="N28" s="41"/>
      <c r="R28" s="44"/>
    </row>
    <row r="29" spans="1:18" x14ac:dyDescent="0.2">
      <c r="A29" t="s">
        <v>43</v>
      </c>
      <c r="B29" s="2" t="s">
        <v>6</v>
      </c>
      <c r="C29" s="11">
        <v>1544.1719995051615</v>
      </c>
      <c r="D29" s="30" t="str">
        <f t="shared" si="0"/>
        <v/>
      </c>
      <c r="E29" t="str">
        <f t="shared" si="1"/>
        <v/>
      </c>
      <c r="F29" s="11">
        <v>0.36681250000000004</v>
      </c>
      <c r="J29" s="41"/>
      <c r="K29" s="41"/>
      <c r="N29" s="41"/>
      <c r="R29" s="44"/>
    </row>
    <row r="30" spans="1:18" x14ac:dyDescent="0.2">
      <c r="A30" s="11" t="s">
        <v>43</v>
      </c>
      <c r="B30" s="37" t="s">
        <v>66</v>
      </c>
      <c r="C30" s="11">
        <v>882.81600082218677</v>
      </c>
      <c r="D30" s="30" t="str">
        <f t="shared" si="0"/>
        <v/>
      </c>
      <c r="E30" t="str">
        <f t="shared" si="1"/>
        <v/>
      </c>
      <c r="F30" s="11">
        <v>0.40826250000000003</v>
      </c>
      <c r="J30" s="41"/>
      <c r="K30" s="41"/>
      <c r="N30" s="41"/>
      <c r="R30" s="44"/>
    </row>
    <row r="31" spans="1:18" x14ac:dyDescent="0.2">
      <c r="A31" t="s">
        <v>43</v>
      </c>
      <c r="B31" t="s">
        <v>18</v>
      </c>
      <c r="C31" s="11">
        <v>50.269999999999996</v>
      </c>
      <c r="D31" s="30" t="str">
        <f t="shared" si="0"/>
        <v/>
      </c>
      <c r="E31" t="str">
        <f t="shared" si="1"/>
        <v/>
      </c>
      <c r="F31" s="11" t="s">
        <v>85</v>
      </c>
      <c r="J31" s="41"/>
      <c r="K31" s="41"/>
      <c r="N31" s="41"/>
      <c r="R31" s="44"/>
    </row>
    <row r="32" spans="1:18" x14ac:dyDescent="0.2">
      <c r="A32" t="s">
        <v>43</v>
      </c>
      <c r="B32" t="s">
        <v>4</v>
      </c>
      <c r="C32" s="11">
        <v>5737.9999954998493</v>
      </c>
      <c r="D32" s="30" t="str">
        <f t="shared" si="0"/>
        <v/>
      </c>
      <c r="E32" t="str">
        <f t="shared" si="1"/>
        <v/>
      </c>
      <c r="F32" s="11">
        <v>0.33</v>
      </c>
      <c r="J32" s="41"/>
      <c r="K32" s="41"/>
      <c r="N32" s="41"/>
      <c r="R32" s="44"/>
    </row>
    <row r="33" spans="1:18" x14ac:dyDescent="0.2">
      <c r="A33" t="s">
        <v>43</v>
      </c>
      <c r="B33" s="2" t="s">
        <v>8</v>
      </c>
      <c r="C33" s="11">
        <v>1137.1920005187396</v>
      </c>
      <c r="D33" s="30" t="str">
        <f t="shared" si="0"/>
        <v/>
      </c>
      <c r="E33" t="str">
        <f t="shared" si="1"/>
        <v/>
      </c>
      <c r="F33" s="11">
        <v>0.37080952380952387</v>
      </c>
      <c r="J33" s="41"/>
      <c r="K33" s="41"/>
      <c r="N33" s="41"/>
      <c r="R33" s="44"/>
    </row>
    <row r="34" spans="1:18" x14ac:dyDescent="0.2">
      <c r="A34" t="s">
        <v>43</v>
      </c>
      <c r="B34" s="37" t="s">
        <v>9</v>
      </c>
      <c r="C34" s="11">
        <v>175.42000008001918</v>
      </c>
      <c r="D34" s="30" t="str">
        <f t="shared" si="0"/>
        <v/>
      </c>
      <c r="E34" t="str">
        <f t="shared" si="1"/>
        <v/>
      </c>
      <c r="F34" s="11">
        <v>0.30419999999999997</v>
      </c>
      <c r="J34" s="41"/>
      <c r="K34" s="41"/>
      <c r="N34" s="41"/>
      <c r="R34" s="44"/>
    </row>
    <row r="35" spans="1:18" x14ac:dyDescent="0.2">
      <c r="A35" t="s">
        <v>43</v>
      </c>
      <c r="B35" t="s">
        <v>67</v>
      </c>
      <c r="C35" s="11">
        <v>603.16800056174407</v>
      </c>
      <c r="D35" s="30" t="str">
        <f t="shared" si="0"/>
        <v/>
      </c>
      <c r="E35" t="str">
        <f t="shared" si="1"/>
        <v/>
      </c>
      <c r="F35" s="11">
        <v>0.37893750000000004</v>
      </c>
      <c r="J35" s="41"/>
      <c r="K35" s="41"/>
      <c r="N35" s="41"/>
      <c r="R35" s="44"/>
    </row>
    <row r="36" spans="1:18" x14ac:dyDescent="0.2">
      <c r="A36" t="s">
        <v>43</v>
      </c>
      <c r="B36" t="s">
        <v>10</v>
      </c>
      <c r="C36" s="11">
        <v>1205</v>
      </c>
      <c r="D36" s="30">
        <f t="shared" si="0"/>
        <v>1205</v>
      </c>
      <c r="E36">
        <f t="shared" si="1"/>
        <v>9640</v>
      </c>
      <c r="F36" s="11" t="s">
        <v>85</v>
      </c>
      <c r="J36" s="41"/>
      <c r="K36" s="41"/>
      <c r="N36" s="41"/>
      <c r="R36" s="44"/>
    </row>
    <row r="37" spans="1:18" x14ac:dyDescent="0.2">
      <c r="A37" s="16" t="s">
        <v>43</v>
      </c>
      <c r="B37" s="30" t="s">
        <v>31</v>
      </c>
      <c r="C37">
        <v>2051</v>
      </c>
      <c r="D37" s="30" t="str">
        <f t="shared" si="0"/>
        <v/>
      </c>
      <c r="E37" t="str">
        <f t="shared" si="1"/>
        <v/>
      </c>
      <c r="F37" s="26"/>
      <c r="J37" s="41"/>
      <c r="K37" s="41"/>
      <c r="N37" s="41"/>
      <c r="R37" s="44"/>
    </row>
    <row r="38" spans="1:18" x14ac:dyDescent="0.2">
      <c r="A38" t="s">
        <v>43</v>
      </c>
      <c r="B38" t="s">
        <v>65</v>
      </c>
      <c r="C38" s="11">
        <v>181.29999999999998</v>
      </c>
      <c r="D38" s="30" t="str">
        <f t="shared" si="0"/>
        <v/>
      </c>
      <c r="E38" t="str">
        <f t="shared" si="1"/>
        <v/>
      </c>
      <c r="F38" s="11" t="s">
        <v>85</v>
      </c>
      <c r="J38" s="41"/>
      <c r="K38" s="41"/>
      <c r="N38" s="41"/>
      <c r="R38" s="44"/>
    </row>
    <row r="39" spans="1:18" x14ac:dyDescent="0.2">
      <c r="A39" s="16" t="s">
        <v>43</v>
      </c>
      <c r="B39" s="30" t="s">
        <v>2</v>
      </c>
      <c r="C39">
        <v>1078</v>
      </c>
      <c r="D39" s="30" t="str">
        <f t="shared" si="0"/>
        <v/>
      </c>
      <c r="E39" t="str">
        <f t="shared" si="1"/>
        <v/>
      </c>
      <c r="F39" s="26"/>
      <c r="J39" s="41"/>
      <c r="K39" s="41"/>
      <c r="N39" s="41"/>
      <c r="R39" s="44"/>
    </row>
    <row r="40" spans="1:18" x14ac:dyDescent="0.2">
      <c r="A40" t="s">
        <v>58</v>
      </c>
      <c r="B40" t="s">
        <v>7</v>
      </c>
      <c r="C40" s="11">
        <v>48.000000044703498</v>
      </c>
      <c r="D40" s="30" t="str">
        <f t="shared" si="0"/>
        <v/>
      </c>
      <c r="E40" t="str">
        <f t="shared" si="1"/>
        <v/>
      </c>
      <c r="F40" s="11">
        <v>0.60666666666666669</v>
      </c>
      <c r="J40" s="41"/>
      <c r="K40" s="41"/>
      <c r="N40" s="41"/>
      <c r="R40" s="44"/>
    </row>
    <row r="41" spans="1:18" x14ac:dyDescent="0.2">
      <c r="A41" t="s">
        <v>58</v>
      </c>
      <c r="B41" t="s">
        <v>6</v>
      </c>
      <c r="C41" s="11">
        <v>1727.1959994465099</v>
      </c>
      <c r="D41" s="30" t="str">
        <f t="shared" si="0"/>
        <v/>
      </c>
      <c r="E41" t="str">
        <f t="shared" si="1"/>
        <v/>
      </c>
      <c r="F41" s="11">
        <v>0.39178124999999997</v>
      </c>
      <c r="J41" s="41"/>
      <c r="K41" s="41"/>
      <c r="N41" s="41"/>
      <c r="R41" s="44"/>
    </row>
    <row r="42" spans="1:18" x14ac:dyDescent="0.2">
      <c r="A42" t="s">
        <v>58</v>
      </c>
      <c r="B42" t="s">
        <v>66</v>
      </c>
      <c r="C42" s="11">
        <v>446.2944004156447</v>
      </c>
      <c r="D42" s="30" t="str">
        <f t="shared" si="0"/>
        <v/>
      </c>
      <c r="E42" t="str">
        <f t="shared" si="1"/>
        <v/>
      </c>
      <c r="F42" s="11">
        <v>0.39753124999999995</v>
      </c>
      <c r="J42" s="41"/>
      <c r="K42" s="41"/>
      <c r="N42" s="41"/>
      <c r="R42" s="44"/>
    </row>
    <row r="43" spans="1:18" x14ac:dyDescent="0.2">
      <c r="A43" t="s">
        <v>58</v>
      </c>
      <c r="B43" s="2" t="s">
        <v>18</v>
      </c>
      <c r="C43" s="11">
        <v>1671.4659999999999</v>
      </c>
      <c r="D43" s="30" t="str">
        <f t="shared" si="0"/>
        <v/>
      </c>
      <c r="E43" t="str">
        <f t="shared" si="1"/>
        <v/>
      </c>
      <c r="F43" s="11" t="s">
        <v>85</v>
      </c>
      <c r="J43" s="41"/>
      <c r="K43" s="41"/>
      <c r="N43" s="41"/>
      <c r="R43" s="44"/>
    </row>
    <row r="44" spans="1:18" x14ac:dyDescent="0.2">
      <c r="A44" t="s">
        <v>58</v>
      </c>
      <c r="B44" s="2" t="s">
        <v>5</v>
      </c>
      <c r="C44" s="11">
        <v>3671.7200071364696</v>
      </c>
      <c r="D44" s="30" t="str">
        <f t="shared" si="0"/>
        <v/>
      </c>
      <c r="E44" t="str">
        <f t="shared" si="1"/>
        <v/>
      </c>
      <c r="F44" s="11">
        <v>0.3838571428571429</v>
      </c>
      <c r="J44" s="41"/>
      <c r="K44" s="41"/>
      <c r="N44" s="41"/>
      <c r="R44" s="44"/>
    </row>
    <row r="45" spans="1:18" x14ac:dyDescent="0.2">
      <c r="A45" t="s">
        <v>58</v>
      </c>
      <c r="B45" t="s">
        <v>4</v>
      </c>
      <c r="C45" s="11">
        <v>1899.99999850988</v>
      </c>
      <c r="D45" s="30" t="str">
        <f t="shared" si="0"/>
        <v/>
      </c>
      <c r="E45" t="str">
        <f t="shared" si="1"/>
        <v/>
      </c>
      <c r="F45" s="11">
        <v>0.33</v>
      </c>
      <c r="J45" s="41"/>
      <c r="K45" s="41"/>
      <c r="N45" s="41"/>
      <c r="R45" s="44"/>
    </row>
    <row r="46" spans="1:18" x14ac:dyDescent="0.2">
      <c r="A46" t="s">
        <v>58</v>
      </c>
      <c r="B46" t="s">
        <v>8</v>
      </c>
      <c r="C46" s="11">
        <v>104.35432004760199</v>
      </c>
      <c r="D46" s="30" t="str">
        <f t="shared" si="0"/>
        <v/>
      </c>
      <c r="E46" t="str">
        <f t="shared" si="1"/>
        <v/>
      </c>
      <c r="F46" s="11">
        <v>0.3952</v>
      </c>
      <c r="J46" s="41"/>
      <c r="K46" s="41"/>
      <c r="N46" s="41"/>
      <c r="R46" s="44"/>
    </row>
    <row r="47" spans="1:18" x14ac:dyDescent="0.2">
      <c r="A47" t="s">
        <v>58</v>
      </c>
      <c r="B47" t="s">
        <v>67</v>
      </c>
      <c r="C47" s="11">
        <v>90.240000084042521</v>
      </c>
      <c r="D47" s="30" t="str">
        <f t="shared" si="0"/>
        <v/>
      </c>
      <c r="E47" t="str">
        <f t="shared" si="1"/>
        <v/>
      </c>
      <c r="F47" s="11">
        <v>0.4448125</v>
      </c>
      <c r="J47" s="41"/>
      <c r="K47" s="41"/>
      <c r="N47" s="41"/>
      <c r="R47" s="44"/>
    </row>
    <row r="48" spans="1:18" x14ac:dyDescent="0.2">
      <c r="A48" t="s">
        <v>58</v>
      </c>
      <c r="B48" t="s">
        <v>10</v>
      </c>
      <c r="C48" s="11">
        <v>1014</v>
      </c>
      <c r="D48" s="30">
        <f t="shared" si="0"/>
        <v>1014</v>
      </c>
      <c r="E48">
        <f t="shared" si="1"/>
        <v>8112</v>
      </c>
      <c r="F48" s="11" t="s">
        <v>85</v>
      </c>
      <c r="J48" s="41"/>
      <c r="K48" s="41"/>
      <c r="N48" s="41"/>
      <c r="R48" s="44"/>
    </row>
    <row r="49" spans="1:18" x14ac:dyDescent="0.2">
      <c r="A49" s="16" t="s">
        <v>58</v>
      </c>
      <c r="B49" s="30" t="s">
        <v>31</v>
      </c>
      <c r="C49">
        <v>141</v>
      </c>
      <c r="D49" s="30" t="str">
        <f t="shared" si="0"/>
        <v/>
      </c>
      <c r="E49" t="str">
        <f t="shared" si="1"/>
        <v/>
      </c>
      <c r="F49" s="26"/>
      <c r="J49" s="41"/>
      <c r="K49" s="41"/>
      <c r="N49" s="41"/>
      <c r="R49" s="44"/>
    </row>
    <row r="50" spans="1:18" x14ac:dyDescent="0.2">
      <c r="A50" s="16" t="s">
        <v>58</v>
      </c>
      <c r="B50" s="30" t="s">
        <v>2</v>
      </c>
      <c r="C50">
        <v>612</v>
      </c>
      <c r="D50" s="30" t="str">
        <f t="shared" si="0"/>
        <v/>
      </c>
      <c r="E50" t="str">
        <f t="shared" si="1"/>
        <v/>
      </c>
      <c r="F50" s="26"/>
      <c r="J50" s="41"/>
      <c r="K50" s="41"/>
      <c r="N50" s="41"/>
      <c r="R50" s="44"/>
    </row>
    <row r="51" spans="1:18" x14ac:dyDescent="0.2">
      <c r="A51" t="s">
        <v>51</v>
      </c>
      <c r="B51" t="s">
        <v>21</v>
      </c>
      <c r="C51" s="11">
        <v>23</v>
      </c>
      <c r="D51" s="30" t="str">
        <f t="shared" si="0"/>
        <v/>
      </c>
      <c r="E51" t="str">
        <f t="shared" si="1"/>
        <v/>
      </c>
      <c r="F51" s="11" t="s">
        <v>85</v>
      </c>
      <c r="J51" s="41"/>
      <c r="K51" s="41"/>
      <c r="N51" s="41"/>
      <c r="R51" s="44"/>
    </row>
    <row r="52" spans="1:18" x14ac:dyDescent="0.2">
      <c r="A52" t="s">
        <v>51</v>
      </c>
      <c r="B52" t="s">
        <v>7</v>
      </c>
      <c r="C52" s="11">
        <v>97.824000091105702</v>
      </c>
      <c r="D52" s="30" t="str">
        <f t="shared" si="0"/>
        <v/>
      </c>
      <c r="E52" t="str">
        <f t="shared" si="1"/>
        <v/>
      </c>
      <c r="F52" s="11">
        <v>0.55777777777777782</v>
      </c>
      <c r="J52" s="41"/>
      <c r="K52" s="41"/>
      <c r="N52" s="41"/>
      <c r="R52" s="44"/>
    </row>
    <row r="53" spans="1:18" x14ac:dyDescent="0.2">
      <c r="A53" t="s">
        <v>51</v>
      </c>
      <c r="B53" t="s">
        <v>66</v>
      </c>
      <c r="C53" s="11">
        <v>19.488000018149599</v>
      </c>
      <c r="D53" s="30" t="str">
        <f t="shared" si="0"/>
        <v/>
      </c>
      <c r="E53" t="str">
        <f t="shared" si="1"/>
        <v/>
      </c>
      <c r="F53" s="11">
        <v>0.40443750000000001</v>
      </c>
      <c r="J53" s="41"/>
      <c r="K53" s="41"/>
      <c r="N53" s="41"/>
      <c r="R53" s="44"/>
    </row>
    <row r="54" spans="1:18" x14ac:dyDescent="0.2">
      <c r="A54" s="11" t="s">
        <v>51</v>
      </c>
      <c r="B54" s="37" t="s">
        <v>18</v>
      </c>
      <c r="C54" s="11">
        <v>11706.919</v>
      </c>
      <c r="D54" s="30" t="str">
        <f t="shared" si="0"/>
        <v/>
      </c>
      <c r="E54" t="str">
        <f t="shared" si="1"/>
        <v/>
      </c>
      <c r="F54" s="11" t="s">
        <v>85</v>
      </c>
      <c r="J54" s="41"/>
      <c r="K54" s="41"/>
      <c r="N54" s="41"/>
      <c r="R54" s="44"/>
    </row>
    <row r="55" spans="1:18" x14ac:dyDescent="0.2">
      <c r="A55" t="s">
        <v>51</v>
      </c>
      <c r="B55" t="s">
        <v>4</v>
      </c>
      <c r="C55" s="11">
        <v>3174.8999975100169</v>
      </c>
      <c r="D55" s="30" t="str">
        <f t="shared" si="0"/>
        <v/>
      </c>
      <c r="E55" t="str">
        <f t="shared" si="1"/>
        <v/>
      </c>
      <c r="F55" s="11">
        <v>0.33</v>
      </c>
      <c r="J55" s="41"/>
      <c r="K55" s="41"/>
      <c r="N55" s="41"/>
      <c r="R55" s="44"/>
    </row>
    <row r="56" spans="1:18" x14ac:dyDescent="0.2">
      <c r="A56" t="s">
        <v>51</v>
      </c>
      <c r="B56" t="s">
        <v>8</v>
      </c>
      <c r="C56" s="11">
        <v>138.57200006321079</v>
      </c>
      <c r="D56" s="30" t="str">
        <f t="shared" si="0"/>
        <v/>
      </c>
      <c r="E56" t="str">
        <f t="shared" si="1"/>
        <v/>
      </c>
      <c r="F56" s="11">
        <v>0.35099999999999998</v>
      </c>
      <c r="J56" s="41"/>
      <c r="K56" s="41"/>
      <c r="N56" s="41"/>
      <c r="R56" s="44"/>
    </row>
    <row r="57" spans="1:18" x14ac:dyDescent="0.2">
      <c r="A57" t="s">
        <v>51</v>
      </c>
      <c r="B57" t="s">
        <v>9</v>
      </c>
      <c r="C57" s="11">
        <v>37.5340000171214</v>
      </c>
      <c r="D57" s="30" t="str">
        <f t="shared" si="0"/>
        <v/>
      </c>
      <c r="E57" t="str">
        <f t="shared" si="1"/>
        <v/>
      </c>
      <c r="F57" s="11">
        <v>0.3458</v>
      </c>
      <c r="J57" s="41"/>
      <c r="K57" s="41"/>
      <c r="N57" s="41"/>
      <c r="R57" s="44"/>
    </row>
    <row r="58" spans="1:18" x14ac:dyDescent="0.2">
      <c r="A58" t="s">
        <v>51</v>
      </c>
      <c r="B58" t="s">
        <v>67</v>
      </c>
      <c r="C58" s="11">
        <v>33.600000031292403</v>
      </c>
      <c r="D58" s="30" t="str">
        <f t="shared" si="0"/>
        <v/>
      </c>
      <c r="E58" t="str">
        <f t="shared" si="1"/>
        <v/>
      </c>
      <c r="F58" s="11">
        <v>0.36459374999999999</v>
      </c>
      <c r="J58" s="41"/>
      <c r="K58" s="41"/>
      <c r="N58" s="41"/>
      <c r="R58" s="44"/>
    </row>
    <row r="59" spans="1:18" x14ac:dyDescent="0.2">
      <c r="A59" t="s">
        <v>51</v>
      </c>
      <c r="B59" t="s">
        <v>10</v>
      </c>
      <c r="C59" s="11">
        <v>1407.5</v>
      </c>
      <c r="D59" s="30">
        <f t="shared" si="0"/>
        <v>1407.5</v>
      </c>
      <c r="E59">
        <f t="shared" si="1"/>
        <v>11260</v>
      </c>
      <c r="F59" s="11" t="s">
        <v>85</v>
      </c>
      <c r="J59" s="41"/>
      <c r="K59" s="41"/>
      <c r="N59" s="41"/>
      <c r="R59" s="44"/>
    </row>
    <row r="60" spans="1:18" x14ac:dyDescent="0.2">
      <c r="A60" s="16" t="s">
        <v>51</v>
      </c>
      <c r="B60" s="30" t="s">
        <v>31</v>
      </c>
      <c r="C60">
        <v>216</v>
      </c>
      <c r="D60" s="30" t="str">
        <f t="shared" si="0"/>
        <v/>
      </c>
      <c r="E60" t="str">
        <f t="shared" si="1"/>
        <v/>
      </c>
      <c r="F60" s="26"/>
      <c r="J60" s="41"/>
      <c r="K60" s="41"/>
      <c r="N60" s="41"/>
      <c r="R60" s="44"/>
    </row>
    <row r="61" spans="1:18" x14ac:dyDescent="0.2">
      <c r="A61" t="s">
        <v>51</v>
      </c>
      <c r="B61" t="s">
        <v>65</v>
      </c>
      <c r="C61" s="11">
        <v>259.21999999999997</v>
      </c>
      <c r="D61" s="30" t="str">
        <f t="shared" si="0"/>
        <v/>
      </c>
      <c r="E61" t="str">
        <f t="shared" si="1"/>
        <v/>
      </c>
      <c r="F61" s="11" t="s">
        <v>85</v>
      </c>
      <c r="J61" s="41"/>
      <c r="K61" s="41"/>
      <c r="N61" s="41"/>
      <c r="R61" s="44"/>
    </row>
    <row r="62" spans="1:18" x14ac:dyDescent="0.2">
      <c r="A62" s="16" t="s">
        <v>51</v>
      </c>
      <c r="B62" s="30" t="s">
        <v>2</v>
      </c>
      <c r="C62">
        <v>46</v>
      </c>
      <c r="D62" s="30" t="str">
        <f t="shared" si="0"/>
        <v/>
      </c>
      <c r="E62" t="str">
        <f t="shared" si="1"/>
        <v/>
      </c>
      <c r="F62" s="26"/>
      <c r="J62" s="41"/>
      <c r="K62" s="41"/>
      <c r="N62" s="41"/>
      <c r="R62" s="44"/>
    </row>
    <row r="63" spans="1:18" x14ac:dyDescent="0.2">
      <c r="A63" t="s">
        <v>45</v>
      </c>
      <c r="B63" t="s">
        <v>21</v>
      </c>
      <c r="C63" s="11">
        <v>11.5</v>
      </c>
      <c r="D63" s="30" t="str">
        <f t="shared" si="0"/>
        <v/>
      </c>
      <c r="E63" t="str">
        <f t="shared" si="1"/>
        <v/>
      </c>
      <c r="F63" s="11" t="s">
        <v>85</v>
      </c>
      <c r="J63" s="41"/>
      <c r="K63" s="41"/>
      <c r="N63" s="41"/>
      <c r="R63" s="44"/>
    </row>
    <row r="64" spans="1:18" x14ac:dyDescent="0.2">
      <c r="A64" t="s">
        <v>45</v>
      </c>
      <c r="B64" t="s">
        <v>7</v>
      </c>
      <c r="C64" s="11">
        <v>226.2720002107323</v>
      </c>
      <c r="D64" s="30" t="str">
        <f t="shared" si="0"/>
        <v/>
      </c>
      <c r="E64" t="str">
        <f t="shared" si="1"/>
        <v/>
      </c>
      <c r="F64" s="11">
        <v>0.51777777777777778</v>
      </c>
      <c r="J64" s="41"/>
      <c r="K64" s="41"/>
      <c r="N64" s="41"/>
      <c r="R64" s="44"/>
    </row>
    <row r="65" spans="1:18" x14ac:dyDescent="0.2">
      <c r="A65" t="s">
        <v>45</v>
      </c>
      <c r="B65" t="s">
        <v>6</v>
      </c>
      <c r="C65" s="11">
        <v>1299.3959995836015</v>
      </c>
      <c r="D65" s="30" t="str">
        <f t="shared" si="0"/>
        <v/>
      </c>
      <c r="E65" t="str">
        <f t="shared" si="1"/>
        <v/>
      </c>
      <c r="F65" s="11">
        <v>0.39539374999999999</v>
      </c>
      <c r="J65" s="41"/>
      <c r="K65" s="41"/>
      <c r="N65" s="41"/>
      <c r="R65" s="44"/>
    </row>
    <row r="66" spans="1:18" x14ac:dyDescent="0.2">
      <c r="A66" t="s">
        <v>45</v>
      </c>
      <c r="B66" t="s">
        <v>66</v>
      </c>
      <c r="C66" s="11">
        <v>11.520000010728801</v>
      </c>
      <c r="D66" s="30" t="str">
        <f t="shared" ref="D66:D129" si="2">IF(B66="PSP",C66,"")</f>
        <v/>
      </c>
      <c r="E66" t="str">
        <f t="shared" ref="E66:E129" si="3">IF(B66="PSP",C66*8,"")</f>
        <v/>
      </c>
      <c r="F66" s="11">
        <v>0.45862499999999995</v>
      </c>
      <c r="J66" s="41"/>
      <c r="K66" s="41"/>
      <c r="N66" s="41"/>
      <c r="R66" s="44"/>
    </row>
    <row r="67" spans="1:18" x14ac:dyDescent="0.2">
      <c r="A67" t="s">
        <v>45</v>
      </c>
      <c r="B67" t="s">
        <v>18</v>
      </c>
      <c r="C67" s="11">
        <v>827.45</v>
      </c>
      <c r="D67" s="30" t="str">
        <f t="shared" si="2"/>
        <v/>
      </c>
      <c r="E67" t="str">
        <f t="shared" si="3"/>
        <v/>
      </c>
      <c r="F67" s="11" t="s">
        <v>85</v>
      </c>
      <c r="J67" s="41"/>
      <c r="K67" s="41"/>
      <c r="N67" s="41"/>
      <c r="R67" s="44"/>
    </row>
    <row r="68" spans="1:18" x14ac:dyDescent="0.2">
      <c r="A68" t="s">
        <v>45</v>
      </c>
      <c r="B68" t="s">
        <v>5</v>
      </c>
      <c r="C68" s="11">
        <v>6883.7160133793968</v>
      </c>
      <c r="D68" s="30" t="str">
        <f t="shared" si="2"/>
        <v/>
      </c>
      <c r="E68" t="str">
        <f t="shared" si="3"/>
        <v/>
      </c>
      <c r="F68" s="11">
        <v>0.38524999999999993</v>
      </c>
      <c r="J68" s="41"/>
      <c r="K68" s="41"/>
      <c r="N68" s="41"/>
      <c r="R68" s="44"/>
    </row>
    <row r="69" spans="1:18" x14ac:dyDescent="0.2">
      <c r="A69" t="s">
        <v>45</v>
      </c>
      <c r="B69" t="s">
        <v>4</v>
      </c>
      <c r="C69" s="11">
        <v>3706.8999970927798</v>
      </c>
      <c r="D69" s="30" t="str">
        <f t="shared" si="2"/>
        <v/>
      </c>
      <c r="E69" t="str">
        <f t="shared" si="3"/>
        <v/>
      </c>
      <c r="F69" s="11">
        <v>0.33</v>
      </c>
      <c r="J69" s="41"/>
      <c r="K69" s="41"/>
      <c r="N69" s="41"/>
      <c r="R69" s="44"/>
    </row>
    <row r="70" spans="1:18" x14ac:dyDescent="0.2">
      <c r="A70" t="s">
        <v>45</v>
      </c>
      <c r="B70" t="s">
        <v>8</v>
      </c>
      <c r="C70" s="11">
        <v>522.34000023826911</v>
      </c>
      <c r="D70" s="30" t="str">
        <f t="shared" si="2"/>
        <v/>
      </c>
      <c r="E70" t="str">
        <f t="shared" si="3"/>
        <v/>
      </c>
      <c r="F70" s="11">
        <v>0.36530000000000001</v>
      </c>
      <c r="J70" s="41"/>
      <c r="K70" s="41"/>
      <c r="N70" s="41"/>
      <c r="R70" s="44"/>
    </row>
    <row r="71" spans="1:18" x14ac:dyDescent="0.2">
      <c r="A71" t="s">
        <v>45</v>
      </c>
      <c r="B71" t="s">
        <v>9</v>
      </c>
      <c r="C71" s="11">
        <v>62.720000028610201</v>
      </c>
      <c r="D71" s="30" t="str">
        <f t="shared" si="2"/>
        <v/>
      </c>
      <c r="E71" t="str">
        <f t="shared" si="3"/>
        <v/>
      </c>
      <c r="F71" s="11">
        <v>0.32240000000000002</v>
      </c>
      <c r="J71" s="41"/>
      <c r="K71" s="41"/>
      <c r="N71" s="41"/>
      <c r="R71" s="44"/>
    </row>
    <row r="72" spans="1:18" x14ac:dyDescent="0.2">
      <c r="A72" t="s">
        <v>45</v>
      </c>
      <c r="B72" t="s">
        <v>67</v>
      </c>
      <c r="C72" s="11">
        <v>11.520000010728801</v>
      </c>
      <c r="D72" s="30" t="str">
        <f t="shared" si="2"/>
        <v/>
      </c>
      <c r="E72" t="str">
        <f t="shared" si="3"/>
        <v/>
      </c>
      <c r="F72" s="11">
        <v>0.39168750000000002</v>
      </c>
      <c r="J72" s="41"/>
      <c r="K72" s="41"/>
      <c r="N72" s="41"/>
      <c r="R72" s="44"/>
    </row>
    <row r="73" spans="1:18" x14ac:dyDescent="0.2">
      <c r="A73" t="s">
        <v>45</v>
      </c>
      <c r="B73" t="s">
        <v>10</v>
      </c>
      <c r="C73" s="11">
        <v>1145</v>
      </c>
      <c r="D73" s="30">
        <f t="shared" si="2"/>
        <v>1145</v>
      </c>
      <c r="E73">
        <f t="shared" si="3"/>
        <v>9160</v>
      </c>
      <c r="F73" s="11" t="s">
        <v>85</v>
      </c>
      <c r="J73" s="41"/>
      <c r="K73" s="41"/>
      <c r="N73" s="41"/>
      <c r="R73" s="44"/>
    </row>
    <row r="74" spans="1:18" x14ac:dyDescent="0.2">
      <c r="A74" s="16" t="s">
        <v>45</v>
      </c>
      <c r="B74" s="30" t="s">
        <v>31</v>
      </c>
      <c r="C74">
        <v>1959</v>
      </c>
      <c r="D74" s="30" t="str">
        <f t="shared" si="2"/>
        <v/>
      </c>
      <c r="E74" t="str">
        <f t="shared" si="3"/>
        <v/>
      </c>
      <c r="F74" s="26"/>
      <c r="J74" s="41"/>
      <c r="K74" s="41"/>
      <c r="N74" s="41"/>
      <c r="R74" s="44"/>
    </row>
    <row r="75" spans="1:18" x14ac:dyDescent="0.2">
      <c r="A75" s="16" t="s">
        <v>45</v>
      </c>
      <c r="B75" s="30" t="s">
        <v>2</v>
      </c>
      <c r="C75">
        <v>217</v>
      </c>
      <c r="D75" s="30" t="str">
        <f t="shared" si="2"/>
        <v/>
      </c>
      <c r="E75" t="str">
        <f t="shared" si="3"/>
        <v/>
      </c>
      <c r="F75" s="26"/>
      <c r="J75" s="41"/>
      <c r="K75" s="41"/>
      <c r="N75" s="41"/>
      <c r="R75" s="44"/>
    </row>
    <row r="76" spans="1:18" x14ac:dyDescent="0.2">
      <c r="A76" t="s">
        <v>41</v>
      </c>
      <c r="B76" t="s">
        <v>21</v>
      </c>
      <c r="C76" s="11">
        <v>711.89999999999986</v>
      </c>
      <c r="D76" s="30" t="str">
        <f t="shared" si="2"/>
        <v/>
      </c>
      <c r="E76" t="str">
        <f t="shared" si="3"/>
        <v/>
      </c>
      <c r="F76" s="11" t="s">
        <v>85</v>
      </c>
      <c r="J76" s="41"/>
      <c r="K76" s="41"/>
      <c r="N76" s="41"/>
      <c r="R76" s="44"/>
    </row>
    <row r="77" spans="1:18" x14ac:dyDescent="0.2">
      <c r="A77" t="s">
        <v>41</v>
      </c>
      <c r="B77" s="2" t="s">
        <v>7</v>
      </c>
      <c r="C77" s="11">
        <v>11886.345611070021</v>
      </c>
      <c r="D77" s="30" t="str">
        <f t="shared" si="2"/>
        <v/>
      </c>
      <c r="E77" t="str">
        <f t="shared" si="3"/>
        <v/>
      </c>
      <c r="F77" s="11">
        <v>0.53066666666666651</v>
      </c>
      <c r="J77" s="41"/>
      <c r="K77" s="41"/>
      <c r="N77" s="41"/>
      <c r="R77" s="44"/>
    </row>
    <row r="78" spans="1:18" x14ac:dyDescent="0.2">
      <c r="A78" t="s">
        <v>41</v>
      </c>
      <c r="B78" t="s">
        <v>17</v>
      </c>
      <c r="C78" s="11">
        <v>213.6000001989301</v>
      </c>
      <c r="D78" s="30" t="str">
        <f t="shared" si="2"/>
        <v/>
      </c>
      <c r="E78" t="str">
        <f t="shared" si="3"/>
        <v/>
      </c>
      <c r="F78" s="11">
        <v>0.39333333333333331</v>
      </c>
      <c r="J78" s="41"/>
      <c r="K78" s="41"/>
      <c r="N78" s="41"/>
      <c r="R78" s="44"/>
    </row>
    <row r="79" spans="1:18" x14ac:dyDescent="0.2">
      <c r="A79" t="s">
        <v>41</v>
      </c>
      <c r="B79" s="2" t="s">
        <v>6</v>
      </c>
      <c r="C79" s="11">
        <v>26205.326091602372</v>
      </c>
      <c r="D79" s="30" t="str">
        <f t="shared" si="2"/>
        <v/>
      </c>
      <c r="E79" t="str">
        <f t="shared" si="3"/>
        <v/>
      </c>
      <c r="F79" s="11">
        <v>0.3966412037037037</v>
      </c>
      <c r="J79" s="41"/>
      <c r="K79" s="41"/>
      <c r="N79" s="41"/>
      <c r="R79" s="44"/>
    </row>
    <row r="80" spans="1:18" x14ac:dyDescent="0.2">
      <c r="A80" t="s">
        <v>41</v>
      </c>
      <c r="B80" s="2" t="s">
        <v>66</v>
      </c>
      <c r="C80" s="11">
        <v>9128.3635285014552</v>
      </c>
      <c r="D80" s="30" t="str">
        <f t="shared" si="2"/>
        <v/>
      </c>
      <c r="E80" t="str">
        <f t="shared" si="3"/>
        <v/>
      </c>
      <c r="F80" s="11">
        <v>0.40228378378378377</v>
      </c>
      <c r="J80" s="41"/>
      <c r="K80" s="41"/>
      <c r="N80" s="41"/>
      <c r="R80" s="44"/>
    </row>
    <row r="81" spans="1:18" x14ac:dyDescent="0.2">
      <c r="A81" t="s">
        <v>41</v>
      </c>
      <c r="B81" s="2" t="s">
        <v>18</v>
      </c>
      <c r="C81" s="11">
        <v>2800.2069999999999</v>
      </c>
      <c r="D81" s="30" t="str">
        <f t="shared" si="2"/>
        <v/>
      </c>
      <c r="E81" t="str">
        <f t="shared" si="3"/>
        <v/>
      </c>
      <c r="F81" s="11" t="s">
        <v>85</v>
      </c>
      <c r="J81" s="41"/>
      <c r="K81" s="41"/>
      <c r="N81" s="41"/>
      <c r="R81" s="44"/>
    </row>
    <row r="82" spans="1:18" x14ac:dyDescent="0.2">
      <c r="A82" t="s">
        <v>41</v>
      </c>
      <c r="B82" t="s">
        <v>5</v>
      </c>
      <c r="C82" s="11">
        <v>20221.903639303884</v>
      </c>
      <c r="D82" s="30" t="str">
        <f t="shared" si="2"/>
        <v/>
      </c>
      <c r="E82" t="str">
        <f t="shared" si="3"/>
        <v/>
      </c>
      <c r="F82" s="11">
        <v>0.39406250000000004</v>
      </c>
      <c r="J82" s="41"/>
      <c r="K82" s="41"/>
      <c r="N82" s="41"/>
      <c r="R82" s="44"/>
    </row>
    <row r="83" spans="1:18" x14ac:dyDescent="0.2">
      <c r="A83" t="s">
        <v>41</v>
      </c>
      <c r="B83" t="s">
        <v>4</v>
      </c>
      <c r="C83" s="11">
        <v>12054.549990545962</v>
      </c>
      <c r="D83" s="30" t="str">
        <f t="shared" si="2"/>
        <v/>
      </c>
      <c r="E83" t="str">
        <f t="shared" si="3"/>
        <v/>
      </c>
      <c r="F83" s="11">
        <v>0.33</v>
      </c>
      <c r="J83" s="41"/>
      <c r="K83" s="41"/>
      <c r="N83" s="41"/>
      <c r="R83" s="44"/>
    </row>
    <row r="84" spans="1:18" x14ac:dyDescent="0.2">
      <c r="A84" t="s">
        <v>41</v>
      </c>
      <c r="B84" s="2" t="s">
        <v>8</v>
      </c>
      <c r="C84" s="11">
        <v>4573.5384820862537</v>
      </c>
      <c r="D84" s="30" t="str">
        <f t="shared" si="2"/>
        <v/>
      </c>
      <c r="E84" t="str">
        <f t="shared" si="3"/>
        <v/>
      </c>
      <c r="F84" s="11">
        <v>0.35780425531914894</v>
      </c>
      <c r="J84" s="41"/>
      <c r="K84" s="41"/>
      <c r="N84" s="41"/>
      <c r="R84" s="44"/>
    </row>
    <row r="85" spans="1:18" x14ac:dyDescent="0.2">
      <c r="A85" t="s">
        <v>41</v>
      </c>
      <c r="B85" s="2" t="s">
        <v>9</v>
      </c>
      <c r="C85" s="11">
        <v>2120.475000967273</v>
      </c>
      <c r="D85" s="30" t="str">
        <f t="shared" si="2"/>
        <v/>
      </c>
      <c r="E85" t="str">
        <f t="shared" si="3"/>
        <v/>
      </c>
      <c r="F85" s="11">
        <v>0.32240000000000002</v>
      </c>
      <c r="J85" s="41"/>
      <c r="K85" s="41"/>
      <c r="N85" s="41"/>
      <c r="R85" s="44"/>
    </row>
    <row r="86" spans="1:18" x14ac:dyDescent="0.2">
      <c r="A86" t="s">
        <v>41</v>
      </c>
      <c r="B86" t="s">
        <v>67</v>
      </c>
      <c r="C86" s="11">
        <v>2257.0176021020116</v>
      </c>
      <c r="D86" s="30" t="str">
        <f t="shared" si="2"/>
        <v/>
      </c>
      <c r="E86" t="str">
        <f t="shared" si="3"/>
        <v/>
      </c>
      <c r="F86" s="11">
        <v>0.41435416666666663</v>
      </c>
      <c r="J86" s="41"/>
      <c r="K86" s="41"/>
      <c r="N86" s="41"/>
      <c r="R86" s="44"/>
    </row>
    <row r="87" spans="1:18" x14ac:dyDescent="0.2">
      <c r="A87" t="s">
        <v>41</v>
      </c>
      <c r="B87" t="s">
        <v>10</v>
      </c>
      <c r="C87" s="11">
        <v>6469.7999999999993</v>
      </c>
      <c r="D87" s="30">
        <f t="shared" si="2"/>
        <v>6469.7999999999993</v>
      </c>
      <c r="E87">
        <f t="shared" si="3"/>
        <v>51758.399999999994</v>
      </c>
      <c r="F87" s="11" t="s">
        <v>85</v>
      </c>
      <c r="J87" s="41"/>
      <c r="K87" s="41"/>
      <c r="N87" s="41"/>
      <c r="R87" s="44"/>
    </row>
    <row r="88" spans="1:18" x14ac:dyDescent="0.2">
      <c r="A88" s="16" t="s">
        <v>41</v>
      </c>
      <c r="B88" s="30" t="s">
        <v>31</v>
      </c>
      <c r="C88">
        <v>24807</v>
      </c>
      <c r="D88" s="30" t="str">
        <f t="shared" si="2"/>
        <v/>
      </c>
      <c r="E88" t="str">
        <f t="shared" si="3"/>
        <v/>
      </c>
      <c r="F88" s="26"/>
      <c r="J88" s="41"/>
      <c r="K88" s="41"/>
      <c r="N88" s="41"/>
      <c r="R88" s="44"/>
    </row>
    <row r="89" spans="1:18" x14ac:dyDescent="0.2">
      <c r="A89" t="s">
        <v>41</v>
      </c>
      <c r="B89" s="2" t="s">
        <v>65</v>
      </c>
      <c r="C89" s="11">
        <v>1380.866</v>
      </c>
      <c r="D89" s="30" t="str">
        <f t="shared" si="2"/>
        <v/>
      </c>
      <c r="E89" t="str">
        <f t="shared" si="3"/>
        <v/>
      </c>
      <c r="F89" s="11" t="s">
        <v>85</v>
      </c>
      <c r="J89" s="41"/>
      <c r="K89" s="41"/>
      <c r="N89" s="41"/>
      <c r="R89" s="44"/>
    </row>
    <row r="90" spans="1:18" x14ac:dyDescent="0.2">
      <c r="A90" s="16" t="s">
        <v>41</v>
      </c>
      <c r="B90" s="30" t="s">
        <v>2</v>
      </c>
      <c r="C90">
        <v>29060</v>
      </c>
      <c r="D90" s="30" t="str">
        <f t="shared" si="2"/>
        <v/>
      </c>
      <c r="E90" t="str">
        <f t="shared" si="3"/>
        <v/>
      </c>
      <c r="F90" s="26"/>
      <c r="J90" s="41"/>
      <c r="K90" s="41"/>
      <c r="N90" s="41"/>
      <c r="R90" s="44"/>
    </row>
    <row r="91" spans="1:18" x14ac:dyDescent="0.2">
      <c r="A91" t="s">
        <v>38</v>
      </c>
      <c r="B91" s="2" t="s">
        <v>21</v>
      </c>
      <c r="C91" s="11">
        <v>451.66</v>
      </c>
      <c r="D91" s="30" t="str">
        <f t="shared" si="2"/>
        <v/>
      </c>
      <c r="E91" t="str">
        <f t="shared" si="3"/>
        <v/>
      </c>
      <c r="F91" s="11" t="s">
        <v>85</v>
      </c>
      <c r="J91" s="41"/>
      <c r="K91" s="41"/>
      <c r="N91" s="41"/>
      <c r="R91" s="44"/>
    </row>
    <row r="92" spans="1:18" x14ac:dyDescent="0.2">
      <c r="A92" t="s">
        <v>38</v>
      </c>
      <c r="B92" t="s">
        <v>7</v>
      </c>
      <c r="C92" s="11">
        <v>387.2659203606699</v>
      </c>
      <c r="D92" s="30" t="str">
        <f t="shared" si="2"/>
        <v/>
      </c>
      <c r="E92" t="str">
        <f t="shared" si="3"/>
        <v/>
      </c>
      <c r="F92" s="11">
        <v>0.50190476190476196</v>
      </c>
      <c r="J92" s="41"/>
      <c r="K92" s="41"/>
      <c r="N92" s="41"/>
      <c r="R92" s="44"/>
    </row>
    <row r="93" spans="1:18" x14ac:dyDescent="0.2">
      <c r="A93" t="s">
        <v>38</v>
      </c>
      <c r="B93" s="2" t="s">
        <v>6</v>
      </c>
      <c r="C93" s="11">
        <v>4247.3099986389279</v>
      </c>
      <c r="D93" s="30" t="str">
        <f t="shared" si="2"/>
        <v/>
      </c>
      <c r="E93" t="str">
        <f t="shared" si="3"/>
        <v/>
      </c>
      <c r="F93" s="11">
        <v>0.39953749999999999</v>
      </c>
      <c r="J93" s="41"/>
      <c r="K93" s="41"/>
      <c r="N93" s="41"/>
      <c r="R93" s="44"/>
    </row>
    <row r="94" spans="1:18" x14ac:dyDescent="0.2">
      <c r="A94" t="s">
        <v>38</v>
      </c>
      <c r="B94" t="s">
        <v>66</v>
      </c>
      <c r="C94" s="11">
        <v>1435.2000013366339</v>
      </c>
      <c r="D94" s="30" t="str">
        <f t="shared" si="2"/>
        <v/>
      </c>
      <c r="E94" t="str">
        <f t="shared" si="3"/>
        <v/>
      </c>
      <c r="F94" s="11">
        <v>0.44507812499999999</v>
      </c>
      <c r="J94" s="41"/>
      <c r="K94" s="41"/>
      <c r="N94" s="41"/>
      <c r="R94" s="44"/>
    </row>
    <row r="95" spans="1:18" x14ac:dyDescent="0.2">
      <c r="A95" t="s">
        <v>38</v>
      </c>
      <c r="B95" t="s">
        <v>8</v>
      </c>
      <c r="C95" s="11">
        <v>584.96494026683661</v>
      </c>
      <c r="D95" s="30" t="str">
        <f t="shared" si="2"/>
        <v/>
      </c>
      <c r="E95" t="str">
        <f t="shared" si="3"/>
        <v/>
      </c>
      <c r="F95" s="11">
        <v>0.36822500000000002</v>
      </c>
      <c r="J95" s="41"/>
      <c r="K95" s="41"/>
      <c r="N95" s="41"/>
      <c r="R95" s="44"/>
    </row>
    <row r="96" spans="1:18" x14ac:dyDescent="0.2">
      <c r="A96" t="s">
        <v>38</v>
      </c>
      <c r="B96" t="s">
        <v>9</v>
      </c>
      <c r="C96" s="11">
        <v>453.17748020672053</v>
      </c>
      <c r="D96" s="30" t="str">
        <f t="shared" si="2"/>
        <v/>
      </c>
      <c r="E96" t="str">
        <f t="shared" si="3"/>
        <v/>
      </c>
      <c r="F96" s="11">
        <v>0.34726250000000003</v>
      </c>
      <c r="J96" s="41"/>
      <c r="K96" s="41"/>
      <c r="N96" s="41"/>
      <c r="R96" s="44"/>
    </row>
    <row r="97" spans="1:18" x14ac:dyDescent="0.2">
      <c r="A97" t="s">
        <v>38</v>
      </c>
      <c r="B97" t="s">
        <v>67</v>
      </c>
      <c r="C97" s="11">
        <v>570.72000053152408</v>
      </c>
      <c r="D97" s="30" t="str">
        <f t="shared" si="2"/>
        <v/>
      </c>
      <c r="E97" t="str">
        <f t="shared" si="3"/>
        <v/>
      </c>
      <c r="F97" s="11">
        <v>0.41878124999999999</v>
      </c>
      <c r="J97" s="41"/>
      <c r="K97" s="41"/>
      <c r="N97" s="41"/>
      <c r="R97" s="44"/>
    </row>
    <row r="98" spans="1:18" x14ac:dyDescent="0.2">
      <c r="A98" s="16" t="s">
        <v>38</v>
      </c>
      <c r="B98" s="30" t="s">
        <v>31</v>
      </c>
      <c r="C98">
        <v>16</v>
      </c>
      <c r="D98" s="30" t="str">
        <f t="shared" si="2"/>
        <v/>
      </c>
      <c r="E98" t="str">
        <f t="shared" si="3"/>
        <v/>
      </c>
      <c r="F98" s="26"/>
      <c r="J98" s="41"/>
      <c r="K98" s="41"/>
      <c r="N98" s="41"/>
      <c r="R98" s="44"/>
    </row>
    <row r="99" spans="1:18" x14ac:dyDescent="0.2">
      <c r="A99" s="11" t="s">
        <v>38</v>
      </c>
      <c r="B99" s="37" t="s">
        <v>65</v>
      </c>
      <c r="C99" s="11">
        <v>178.63</v>
      </c>
      <c r="D99" s="30" t="str">
        <f t="shared" si="2"/>
        <v/>
      </c>
      <c r="E99" t="str">
        <f t="shared" si="3"/>
        <v/>
      </c>
      <c r="F99" s="11" t="s">
        <v>85</v>
      </c>
      <c r="J99" s="41"/>
      <c r="K99" s="41"/>
      <c r="N99" s="41"/>
      <c r="R99" s="44"/>
    </row>
    <row r="100" spans="1:18" x14ac:dyDescent="0.2">
      <c r="A100" s="16" t="s">
        <v>38</v>
      </c>
      <c r="B100" s="30" t="s">
        <v>2</v>
      </c>
      <c r="C100">
        <v>3871</v>
      </c>
      <c r="D100" s="30" t="str">
        <f t="shared" si="2"/>
        <v/>
      </c>
      <c r="E100" t="str">
        <f t="shared" si="3"/>
        <v/>
      </c>
      <c r="F100" s="26"/>
      <c r="J100" s="41"/>
      <c r="K100" s="41"/>
      <c r="N100" s="41"/>
      <c r="R100" s="44"/>
    </row>
    <row r="101" spans="1:18" x14ac:dyDescent="0.2">
      <c r="A101" t="s">
        <v>73</v>
      </c>
      <c r="B101" t="s">
        <v>21</v>
      </c>
      <c r="C101" s="11">
        <v>48.5</v>
      </c>
      <c r="D101" s="30" t="str">
        <f t="shared" si="2"/>
        <v/>
      </c>
      <c r="E101" t="str">
        <f t="shared" si="3"/>
        <v/>
      </c>
      <c r="F101" s="11" t="s">
        <v>85</v>
      </c>
      <c r="J101" s="41"/>
      <c r="K101" s="41"/>
      <c r="N101" s="41"/>
      <c r="R101" s="44"/>
    </row>
    <row r="102" spans="1:18" x14ac:dyDescent="0.2">
      <c r="A102" t="s">
        <v>73</v>
      </c>
      <c r="B102" t="s">
        <v>66</v>
      </c>
      <c r="C102" s="11">
        <v>192.96000017970781</v>
      </c>
      <c r="D102" s="30" t="str">
        <f t="shared" si="2"/>
        <v/>
      </c>
      <c r="E102" t="str">
        <f t="shared" si="3"/>
        <v/>
      </c>
      <c r="F102" s="11">
        <v>0.37575000000000003</v>
      </c>
      <c r="J102" s="41"/>
      <c r="K102" s="41"/>
      <c r="N102" s="41"/>
      <c r="R102" s="44"/>
    </row>
    <row r="103" spans="1:18" x14ac:dyDescent="0.2">
      <c r="A103" t="s">
        <v>73</v>
      </c>
      <c r="B103" s="2" t="s">
        <v>67</v>
      </c>
      <c r="C103" s="11">
        <v>2712.000002525745</v>
      </c>
      <c r="D103" s="30" t="str">
        <f t="shared" si="2"/>
        <v/>
      </c>
      <c r="E103" t="str">
        <f t="shared" si="3"/>
        <v/>
      </c>
      <c r="F103" s="11">
        <v>0.39232499999999992</v>
      </c>
      <c r="J103" s="41"/>
      <c r="K103" s="41"/>
      <c r="N103" s="41"/>
      <c r="R103" s="44"/>
    </row>
    <row r="104" spans="1:18" x14ac:dyDescent="0.2">
      <c r="A104" s="34" t="s">
        <v>73</v>
      </c>
      <c r="B104" s="30" t="s">
        <v>31</v>
      </c>
      <c r="C104">
        <v>0</v>
      </c>
      <c r="D104" s="30" t="str">
        <f t="shared" si="2"/>
        <v/>
      </c>
      <c r="E104" t="str">
        <f t="shared" si="3"/>
        <v/>
      </c>
      <c r="F104" s="26"/>
      <c r="J104" s="41"/>
      <c r="K104" s="41"/>
      <c r="N104" s="41"/>
      <c r="R104" s="44"/>
    </row>
    <row r="105" spans="1:18" x14ac:dyDescent="0.2">
      <c r="A105" s="34" t="s">
        <v>73</v>
      </c>
      <c r="B105" s="30" t="s">
        <v>2</v>
      </c>
      <c r="C105" s="30">
        <v>184</v>
      </c>
      <c r="D105" s="30" t="str">
        <f t="shared" si="2"/>
        <v/>
      </c>
      <c r="E105" t="str">
        <f t="shared" si="3"/>
        <v/>
      </c>
      <c r="F105" s="26"/>
      <c r="J105" s="41"/>
      <c r="K105" s="41"/>
      <c r="N105" s="41"/>
      <c r="R105" s="44"/>
    </row>
    <row r="106" spans="1:18" x14ac:dyDescent="0.2">
      <c r="A106" t="s">
        <v>57</v>
      </c>
      <c r="B106" t="s">
        <v>21</v>
      </c>
      <c r="C106" s="11">
        <v>392.62399999999997</v>
      </c>
      <c r="D106" s="30" t="str">
        <f t="shared" si="2"/>
        <v/>
      </c>
      <c r="E106" t="str">
        <f t="shared" si="3"/>
        <v/>
      </c>
      <c r="F106" s="11" t="s">
        <v>85</v>
      </c>
      <c r="J106" s="41"/>
      <c r="K106" s="41"/>
      <c r="N106" s="41"/>
      <c r="R106" s="44"/>
    </row>
    <row r="107" spans="1:18" x14ac:dyDescent="0.2">
      <c r="A107" t="s">
        <v>57</v>
      </c>
      <c r="B107" s="2" t="s">
        <v>7</v>
      </c>
      <c r="C107" s="11">
        <v>24256.456342590591</v>
      </c>
      <c r="D107" s="30" t="str">
        <f t="shared" si="2"/>
        <v/>
      </c>
      <c r="E107" t="str">
        <f t="shared" si="3"/>
        <v/>
      </c>
      <c r="F107" s="11">
        <v>0.5504918032786883</v>
      </c>
      <c r="J107" s="41"/>
      <c r="K107" s="41"/>
      <c r="N107" s="41"/>
      <c r="R107" s="44"/>
    </row>
    <row r="108" spans="1:18" x14ac:dyDescent="0.2">
      <c r="A108" t="s">
        <v>57</v>
      </c>
      <c r="B108" s="2" t="s">
        <v>6</v>
      </c>
      <c r="C108" s="11">
        <v>7422.5159976214145</v>
      </c>
      <c r="D108" s="30" t="str">
        <f t="shared" si="2"/>
        <v/>
      </c>
      <c r="E108" t="str">
        <f t="shared" si="3"/>
        <v/>
      </c>
      <c r="F108" s="11">
        <v>0.40532812500000004</v>
      </c>
      <c r="J108" s="41"/>
      <c r="K108" s="41"/>
      <c r="N108" s="41"/>
      <c r="R108" s="44"/>
    </row>
    <row r="109" spans="1:18" x14ac:dyDescent="0.2">
      <c r="A109" t="s">
        <v>57</v>
      </c>
      <c r="B109" s="2" t="s">
        <v>66</v>
      </c>
      <c r="C109" s="11">
        <v>382.83840035654578</v>
      </c>
      <c r="D109" s="30" t="str">
        <f t="shared" si="2"/>
        <v/>
      </c>
      <c r="E109" t="str">
        <f t="shared" si="3"/>
        <v/>
      </c>
      <c r="F109" s="11">
        <v>0.41718749999999999</v>
      </c>
      <c r="J109" s="41"/>
      <c r="K109" s="41"/>
      <c r="N109" s="41"/>
      <c r="R109" s="44"/>
    </row>
    <row r="110" spans="1:18" x14ac:dyDescent="0.2">
      <c r="A110" t="s">
        <v>57</v>
      </c>
      <c r="B110" s="2" t="s">
        <v>18</v>
      </c>
      <c r="C110" s="11">
        <v>10899.342000000006</v>
      </c>
      <c r="D110" s="30" t="str">
        <f t="shared" si="2"/>
        <v/>
      </c>
      <c r="E110" t="str">
        <f t="shared" si="3"/>
        <v/>
      </c>
      <c r="F110" s="11" t="s">
        <v>85</v>
      </c>
      <c r="J110" s="41"/>
      <c r="K110" s="41"/>
      <c r="N110" s="41"/>
      <c r="R110" s="44"/>
    </row>
    <row r="111" spans="1:18" x14ac:dyDescent="0.2">
      <c r="A111" t="s">
        <v>57</v>
      </c>
      <c r="B111" t="s">
        <v>5</v>
      </c>
      <c r="C111" s="11">
        <v>2454.5600047707549</v>
      </c>
      <c r="D111" s="30" t="str">
        <f t="shared" si="2"/>
        <v/>
      </c>
      <c r="E111" t="str">
        <f t="shared" si="3"/>
        <v/>
      </c>
      <c r="F111" s="11">
        <v>0.3834285714285714</v>
      </c>
      <c r="J111" s="41"/>
      <c r="K111" s="41"/>
      <c r="N111" s="41"/>
      <c r="R111" s="44"/>
    </row>
    <row r="112" spans="1:18" x14ac:dyDescent="0.2">
      <c r="A112" t="s">
        <v>57</v>
      </c>
      <c r="B112" s="2" t="s">
        <v>4</v>
      </c>
      <c r="C112" s="11">
        <v>7344.259994240113</v>
      </c>
      <c r="D112" s="30" t="str">
        <f t="shared" si="2"/>
        <v/>
      </c>
      <c r="E112" t="str">
        <f t="shared" si="3"/>
        <v/>
      </c>
      <c r="F112" s="11">
        <v>0.33</v>
      </c>
      <c r="J112" s="41"/>
      <c r="K112" s="41"/>
      <c r="N112" s="41"/>
      <c r="R112" s="44"/>
    </row>
    <row r="113" spans="1:18" x14ac:dyDescent="0.2">
      <c r="A113" t="s">
        <v>57</v>
      </c>
      <c r="B113" s="2" t="s">
        <v>8</v>
      </c>
      <c r="C113" s="11">
        <v>2064.939380941938</v>
      </c>
      <c r="D113" s="30" t="str">
        <f t="shared" si="2"/>
        <v/>
      </c>
      <c r="E113" t="str">
        <f t="shared" si="3"/>
        <v/>
      </c>
      <c r="F113" s="11">
        <v>0.37521627906976729</v>
      </c>
      <c r="J113" s="41"/>
      <c r="K113" s="41"/>
      <c r="N113" s="41"/>
      <c r="R113" s="44"/>
    </row>
    <row r="114" spans="1:18" x14ac:dyDescent="0.2">
      <c r="A114" t="s">
        <v>57</v>
      </c>
      <c r="B114" s="2" t="s">
        <v>9</v>
      </c>
      <c r="C114" s="11">
        <v>449.53286020505789</v>
      </c>
      <c r="D114" s="30" t="str">
        <f t="shared" si="2"/>
        <v/>
      </c>
      <c r="E114" t="str">
        <f t="shared" si="3"/>
        <v/>
      </c>
      <c r="F114" s="11">
        <v>0.36647619047619046</v>
      </c>
      <c r="J114" s="41"/>
      <c r="K114" s="41"/>
      <c r="N114" s="41"/>
      <c r="R114" s="44"/>
    </row>
    <row r="115" spans="1:18" x14ac:dyDescent="0.2">
      <c r="A115" t="s">
        <v>57</v>
      </c>
      <c r="B115" s="2" t="s">
        <v>67</v>
      </c>
      <c r="C115" s="11">
        <v>3465.6288032276175</v>
      </c>
      <c r="D115" s="30" t="str">
        <f t="shared" si="2"/>
        <v/>
      </c>
      <c r="E115" t="str">
        <f t="shared" si="3"/>
        <v/>
      </c>
      <c r="F115" s="11">
        <v>0.38467499999999999</v>
      </c>
      <c r="J115" s="41"/>
      <c r="K115" s="41"/>
      <c r="N115" s="41"/>
      <c r="R115" s="44"/>
    </row>
    <row r="116" spans="1:18" x14ac:dyDescent="0.2">
      <c r="A116" t="s">
        <v>57</v>
      </c>
      <c r="B116" s="2" t="s">
        <v>10</v>
      </c>
      <c r="C116" s="11">
        <v>4005.1</v>
      </c>
      <c r="D116" s="30">
        <f t="shared" si="2"/>
        <v>4005.1</v>
      </c>
      <c r="E116">
        <f t="shared" si="3"/>
        <v>32040.799999999999</v>
      </c>
      <c r="F116" s="11" t="s">
        <v>85</v>
      </c>
      <c r="J116" s="41"/>
      <c r="K116" s="41"/>
      <c r="N116" s="41"/>
      <c r="R116" s="44"/>
    </row>
    <row r="117" spans="1:18" x14ac:dyDescent="0.2">
      <c r="A117" s="16" t="s">
        <v>57</v>
      </c>
      <c r="B117" s="30" t="s">
        <v>31</v>
      </c>
      <c r="C117">
        <v>4889</v>
      </c>
      <c r="D117" s="30" t="str">
        <f t="shared" si="2"/>
        <v/>
      </c>
      <c r="E117" t="str">
        <f t="shared" si="3"/>
        <v/>
      </c>
      <c r="F117" s="26"/>
      <c r="J117" s="41"/>
      <c r="K117" s="41"/>
      <c r="N117" s="41"/>
      <c r="R117" s="44"/>
    </row>
    <row r="118" spans="1:18" x14ac:dyDescent="0.2">
      <c r="A118" t="s">
        <v>57</v>
      </c>
      <c r="B118" t="s">
        <v>65</v>
      </c>
      <c r="C118" s="11">
        <v>146.4</v>
      </c>
      <c r="D118" s="30" t="str">
        <f t="shared" si="2"/>
        <v/>
      </c>
      <c r="E118" t="str">
        <f t="shared" si="3"/>
        <v/>
      </c>
      <c r="F118" s="11" t="s">
        <v>85</v>
      </c>
      <c r="J118" s="41"/>
      <c r="K118" s="41"/>
      <c r="N118" s="41"/>
      <c r="R118" s="44"/>
    </row>
    <row r="119" spans="1:18" x14ac:dyDescent="0.2">
      <c r="A119" s="16" t="s">
        <v>57</v>
      </c>
      <c r="B119" s="30" t="s">
        <v>2</v>
      </c>
      <c r="C119">
        <v>21674</v>
      </c>
      <c r="D119" s="30" t="str">
        <f t="shared" si="2"/>
        <v/>
      </c>
      <c r="E119" t="str">
        <f t="shared" si="3"/>
        <v/>
      </c>
      <c r="F119" s="26"/>
      <c r="J119" s="41"/>
      <c r="K119" s="41"/>
      <c r="N119" s="41"/>
      <c r="R119" s="44"/>
    </row>
    <row r="120" spans="1:18" x14ac:dyDescent="0.2">
      <c r="A120" s="11" t="s">
        <v>36</v>
      </c>
      <c r="B120" s="37" t="s">
        <v>21</v>
      </c>
      <c r="C120" s="11">
        <v>2839.9549999999999</v>
      </c>
      <c r="D120" s="30" t="str">
        <f t="shared" si="2"/>
        <v/>
      </c>
      <c r="E120" t="str">
        <f t="shared" si="3"/>
        <v/>
      </c>
      <c r="F120" s="11" t="s">
        <v>85</v>
      </c>
      <c r="J120" s="41"/>
      <c r="K120" s="41"/>
      <c r="N120" s="41"/>
      <c r="R120" s="44"/>
    </row>
    <row r="121" spans="1:18" x14ac:dyDescent="0.2">
      <c r="A121" t="s">
        <v>36</v>
      </c>
      <c r="B121" t="s">
        <v>7</v>
      </c>
      <c r="C121" s="11">
        <v>1479.0720013774935</v>
      </c>
      <c r="D121" s="30" t="str">
        <f t="shared" si="2"/>
        <v/>
      </c>
      <c r="E121" t="str">
        <f t="shared" si="3"/>
        <v/>
      </c>
      <c r="F121" s="11">
        <v>0.45944444444444449</v>
      </c>
      <c r="J121" s="41"/>
      <c r="K121" s="41"/>
      <c r="N121" s="41"/>
      <c r="R121" s="44"/>
    </row>
    <row r="122" spans="1:18" x14ac:dyDescent="0.2">
      <c r="A122" t="s">
        <v>36</v>
      </c>
      <c r="B122" t="s">
        <v>6</v>
      </c>
      <c r="C122" s="11">
        <v>3055.7009990207848</v>
      </c>
      <c r="D122" s="30" t="str">
        <f t="shared" si="2"/>
        <v/>
      </c>
      <c r="E122" t="str">
        <f t="shared" si="3"/>
        <v/>
      </c>
      <c r="F122" s="11">
        <v>0.37943749999999998</v>
      </c>
      <c r="J122" s="41"/>
      <c r="K122" s="41"/>
      <c r="N122" s="41"/>
      <c r="R122" s="44"/>
    </row>
    <row r="123" spans="1:18" x14ac:dyDescent="0.2">
      <c r="A123" t="s">
        <v>36</v>
      </c>
      <c r="B123" t="s">
        <v>66</v>
      </c>
      <c r="C123" s="11">
        <v>438.36288040825713</v>
      </c>
      <c r="D123" s="30" t="str">
        <f t="shared" si="2"/>
        <v/>
      </c>
      <c r="E123" t="str">
        <f t="shared" si="3"/>
        <v/>
      </c>
      <c r="F123" s="11">
        <v>0.40443749999999995</v>
      </c>
      <c r="J123" s="41"/>
      <c r="K123" s="41"/>
      <c r="N123" s="41"/>
      <c r="R123" s="44"/>
    </row>
    <row r="124" spans="1:18" x14ac:dyDescent="0.2">
      <c r="A124" t="s">
        <v>36</v>
      </c>
      <c r="B124" s="2" t="s">
        <v>18</v>
      </c>
      <c r="C124" s="11">
        <v>2668.4200000000005</v>
      </c>
      <c r="D124" s="30" t="str">
        <f t="shared" si="2"/>
        <v/>
      </c>
      <c r="E124" t="str">
        <f t="shared" si="3"/>
        <v/>
      </c>
      <c r="F124" s="11" t="s">
        <v>85</v>
      </c>
      <c r="J124" s="41"/>
      <c r="K124" s="41"/>
      <c r="N124" s="41"/>
      <c r="R124" s="44"/>
    </row>
    <row r="125" spans="1:18" x14ac:dyDescent="0.2">
      <c r="A125" t="s">
        <v>36</v>
      </c>
      <c r="B125" t="s">
        <v>5</v>
      </c>
      <c r="C125" s="11">
        <v>55.200000107288403</v>
      </c>
      <c r="D125" s="30" t="str">
        <f t="shared" si="2"/>
        <v/>
      </c>
      <c r="E125" t="str">
        <f t="shared" si="3"/>
        <v/>
      </c>
      <c r="F125" s="11">
        <v>0.35600000000000004</v>
      </c>
      <c r="J125" s="41"/>
      <c r="K125" s="41"/>
      <c r="N125" s="41"/>
      <c r="R125" s="44"/>
    </row>
    <row r="126" spans="1:18" x14ac:dyDescent="0.2">
      <c r="A126" t="s">
        <v>36</v>
      </c>
      <c r="B126" t="s">
        <v>4</v>
      </c>
      <c r="C126" s="11">
        <v>2697.999997884031</v>
      </c>
      <c r="D126" s="30" t="str">
        <f t="shared" si="2"/>
        <v/>
      </c>
      <c r="E126" t="str">
        <f t="shared" si="3"/>
        <v/>
      </c>
      <c r="F126" s="11">
        <v>0.33</v>
      </c>
      <c r="J126" s="41"/>
      <c r="K126" s="41"/>
      <c r="N126" s="41"/>
      <c r="R126" s="44"/>
    </row>
    <row r="127" spans="1:18" x14ac:dyDescent="0.2">
      <c r="A127" t="s">
        <v>36</v>
      </c>
      <c r="B127" t="s">
        <v>8</v>
      </c>
      <c r="C127" s="11">
        <v>1009.5470004605136</v>
      </c>
      <c r="D127" s="30" t="str">
        <f t="shared" si="2"/>
        <v/>
      </c>
      <c r="E127" t="str">
        <f t="shared" si="3"/>
        <v/>
      </c>
      <c r="F127" s="11">
        <v>0.35733750000000003</v>
      </c>
      <c r="J127" s="41"/>
      <c r="K127" s="41"/>
      <c r="N127" s="41"/>
      <c r="R127" s="44"/>
    </row>
    <row r="128" spans="1:18" x14ac:dyDescent="0.2">
      <c r="A128" t="s">
        <v>36</v>
      </c>
      <c r="B128" t="s">
        <v>9</v>
      </c>
      <c r="C128" s="11">
        <v>529.10200024135429</v>
      </c>
      <c r="D128" s="30" t="str">
        <f t="shared" si="2"/>
        <v/>
      </c>
      <c r="E128" t="str">
        <f t="shared" si="3"/>
        <v/>
      </c>
      <c r="F128" s="11">
        <v>0.32240000000000002</v>
      </c>
      <c r="J128" s="41"/>
      <c r="K128" s="41"/>
      <c r="N128" s="41"/>
      <c r="R128" s="44"/>
    </row>
    <row r="129" spans="1:18" x14ac:dyDescent="0.2">
      <c r="A129" t="s">
        <v>36</v>
      </c>
      <c r="B129" t="s">
        <v>67</v>
      </c>
      <c r="C129" s="11">
        <v>701.95680065374791</v>
      </c>
      <c r="D129" s="30" t="str">
        <f t="shared" si="2"/>
        <v/>
      </c>
      <c r="E129" t="str">
        <f t="shared" si="3"/>
        <v/>
      </c>
      <c r="F129" s="11">
        <v>0.40204687500000003</v>
      </c>
      <c r="J129" s="41"/>
      <c r="K129" s="41"/>
      <c r="N129" s="41"/>
      <c r="R129" s="44"/>
    </row>
    <row r="130" spans="1:18" x14ac:dyDescent="0.2">
      <c r="A130" s="16" t="s">
        <v>36</v>
      </c>
      <c r="B130" s="30" t="s">
        <v>31</v>
      </c>
      <c r="C130">
        <v>1</v>
      </c>
      <c r="D130" s="30" t="str">
        <f t="shared" ref="D130:D193" si="4">IF(B130="PSP",C130,"")</f>
        <v/>
      </c>
      <c r="E130" t="str">
        <f t="shared" ref="E130:E193" si="5">IF(B130="PSP",C130*8,"")</f>
        <v/>
      </c>
      <c r="F130" s="26"/>
      <c r="J130" s="41"/>
      <c r="K130" s="41"/>
      <c r="N130" s="41"/>
      <c r="R130" s="44"/>
    </row>
    <row r="131" spans="1:18" x14ac:dyDescent="0.2">
      <c r="A131" s="16" t="s">
        <v>36</v>
      </c>
      <c r="B131" s="30" t="s">
        <v>2</v>
      </c>
      <c r="C131">
        <v>197</v>
      </c>
      <c r="D131" s="30" t="str">
        <f t="shared" si="4"/>
        <v/>
      </c>
      <c r="E131" t="str">
        <f t="shared" si="5"/>
        <v/>
      </c>
      <c r="F131" s="26"/>
      <c r="J131" s="41"/>
      <c r="K131" s="41"/>
      <c r="N131" s="41"/>
      <c r="R131" s="44"/>
    </row>
    <row r="132" spans="1:18" x14ac:dyDescent="0.2">
      <c r="A132" t="s">
        <v>44</v>
      </c>
      <c r="B132" t="s">
        <v>21</v>
      </c>
      <c r="C132" s="11">
        <v>143.79499999999999</v>
      </c>
      <c r="D132" s="30" t="str">
        <f t="shared" si="4"/>
        <v/>
      </c>
      <c r="E132" t="str">
        <f t="shared" si="5"/>
        <v/>
      </c>
      <c r="F132" s="11" t="s">
        <v>85</v>
      </c>
      <c r="J132" s="41"/>
      <c r="K132" s="41"/>
      <c r="N132" s="41"/>
      <c r="R132" s="44"/>
    </row>
    <row r="133" spans="1:18" x14ac:dyDescent="0.2">
      <c r="A133" t="s">
        <v>44</v>
      </c>
      <c r="B133" t="s">
        <v>7</v>
      </c>
      <c r="C133" s="11">
        <v>2772.7680025823424</v>
      </c>
      <c r="D133" s="30" t="str">
        <f t="shared" si="4"/>
        <v/>
      </c>
      <c r="E133" t="str">
        <f t="shared" si="5"/>
        <v/>
      </c>
      <c r="F133" s="11">
        <v>0.55818181818181811</v>
      </c>
      <c r="J133" s="41"/>
      <c r="K133" s="41"/>
      <c r="N133" s="41"/>
      <c r="R133" s="44"/>
    </row>
    <row r="134" spans="1:18" x14ac:dyDescent="0.2">
      <c r="A134" t="s">
        <v>44</v>
      </c>
      <c r="B134" t="s">
        <v>6</v>
      </c>
      <c r="C134" s="11">
        <v>4557.7439985394485</v>
      </c>
      <c r="D134" s="30" t="str">
        <f t="shared" si="4"/>
        <v/>
      </c>
      <c r="E134" t="str">
        <f t="shared" si="5"/>
        <v/>
      </c>
      <c r="F134" s="11">
        <v>0.37247916666666669</v>
      </c>
      <c r="J134" s="41"/>
      <c r="K134" s="41"/>
      <c r="N134" s="41"/>
      <c r="R134" s="44"/>
    </row>
    <row r="135" spans="1:18" x14ac:dyDescent="0.2">
      <c r="A135" t="s">
        <v>44</v>
      </c>
      <c r="B135" s="2" t="s">
        <v>66</v>
      </c>
      <c r="C135" s="11">
        <v>1125.302401048019</v>
      </c>
      <c r="D135" s="30" t="str">
        <f t="shared" si="4"/>
        <v/>
      </c>
      <c r="E135" t="str">
        <f t="shared" si="5"/>
        <v/>
      </c>
      <c r="F135" s="11">
        <v>0.39841666666666664</v>
      </c>
      <c r="J135" s="41"/>
      <c r="K135" s="41"/>
      <c r="N135" s="41"/>
      <c r="R135" s="44"/>
    </row>
    <row r="136" spans="1:18" x14ac:dyDescent="0.2">
      <c r="A136" t="s">
        <v>44</v>
      </c>
      <c r="B136" s="2" t="s">
        <v>18</v>
      </c>
      <c r="C136" s="11">
        <v>17757.535000000007</v>
      </c>
      <c r="D136" s="30" t="str">
        <f t="shared" si="4"/>
        <v/>
      </c>
      <c r="E136" t="str">
        <f t="shared" si="5"/>
        <v/>
      </c>
      <c r="F136" s="11" t="s">
        <v>85</v>
      </c>
      <c r="J136" s="41"/>
      <c r="K136" s="41"/>
      <c r="N136" s="41"/>
      <c r="R136" s="44"/>
    </row>
    <row r="137" spans="1:18" x14ac:dyDescent="0.2">
      <c r="A137" t="s">
        <v>44</v>
      </c>
      <c r="B137" t="s">
        <v>5</v>
      </c>
      <c r="C137" s="11">
        <v>2262.2800043970337</v>
      </c>
      <c r="D137" s="30" t="str">
        <f t="shared" si="4"/>
        <v/>
      </c>
      <c r="E137" t="str">
        <f t="shared" si="5"/>
        <v/>
      </c>
      <c r="F137" s="11">
        <v>0.38450000000000001</v>
      </c>
      <c r="J137" s="41"/>
      <c r="K137" s="41"/>
      <c r="N137" s="41"/>
      <c r="R137" s="44"/>
    </row>
    <row r="138" spans="1:18" x14ac:dyDescent="0.2">
      <c r="A138" t="s">
        <v>44</v>
      </c>
      <c r="B138" t="s">
        <v>4</v>
      </c>
      <c r="C138" s="11">
        <v>62585.99995091556</v>
      </c>
      <c r="D138" s="30" t="str">
        <f t="shared" si="4"/>
        <v/>
      </c>
      <c r="E138" t="str">
        <f t="shared" si="5"/>
        <v/>
      </c>
      <c r="F138" s="11">
        <v>0.33</v>
      </c>
      <c r="J138" s="41"/>
      <c r="K138" s="41"/>
      <c r="N138" s="41"/>
      <c r="R138" s="44"/>
    </row>
    <row r="139" spans="1:18" x14ac:dyDescent="0.2">
      <c r="A139" t="s">
        <v>44</v>
      </c>
      <c r="B139" s="2" t="s">
        <v>8</v>
      </c>
      <c r="C139" s="11">
        <v>2840.6966012958055</v>
      </c>
      <c r="D139" s="30" t="str">
        <f t="shared" si="4"/>
        <v/>
      </c>
      <c r="E139" t="str">
        <f t="shared" si="5"/>
        <v/>
      </c>
      <c r="F139" s="11">
        <v>0.36629411764705877</v>
      </c>
      <c r="J139" s="41"/>
      <c r="K139" s="41"/>
      <c r="N139" s="41"/>
      <c r="R139" s="44"/>
    </row>
    <row r="140" spans="1:18" x14ac:dyDescent="0.2">
      <c r="A140" t="s">
        <v>44</v>
      </c>
      <c r="B140" s="2" t="s">
        <v>9</v>
      </c>
      <c r="C140" s="11">
        <v>1774.968160809666</v>
      </c>
      <c r="D140" s="30" t="str">
        <f t="shared" si="4"/>
        <v/>
      </c>
      <c r="E140" t="str">
        <f t="shared" si="5"/>
        <v/>
      </c>
      <c r="F140" s="11">
        <v>0.33985714285714286</v>
      </c>
      <c r="J140" s="41"/>
      <c r="K140" s="41"/>
      <c r="N140" s="41"/>
      <c r="R140" s="44"/>
    </row>
    <row r="141" spans="1:18" x14ac:dyDescent="0.2">
      <c r="A141" t="s">
        <v>44</v>
      </c>
      <c r="B141" s="2" t="s">
        <v>67</v>
      </c>
      <c r="C141" s="11">
        <v>5853.888005451865</v>
      </c>
      <c r="D141" s="30" t="str">
        <f t="shared" si="4"/>
        <v/>
      </c>
      <c r="E141" t="str">
        <f t="shared" si="5"/>
        <v/>
      </c>
      <c r="F141" s="11">
        <v>0.37811111111111112</v>
      </c>
      <c r="J141" s="41"/>
      <c r="K141" s="41"/>
      <c r="N141" s="41"/>
      <c r="R141" s="44"/>
    </row>
    <row r="142" spans="1:18" x14ac:dyDescent="0.2">
      <c r="A142" t="s">
        <v>44</v>
      </c>
      <c r="B142" t="s">
        <v>10</v>
      </c>
      <c r="C142" s="11">
        <v>4512</v>
      </c>
      <c r="D142" s="30">
        <f t="shared" si="4"/>
        <v>4512</v>
      </c>
      <c r="E142">
        <f t="shared" si="5"/>
        <v>36096</v>
      </c>
      <c r="F142" s="11" t="s">
        <v>85</v>
      </c>
      <c r="J142" s="41"/>
      <c r="K142" s="41"/>
      <c r="N142" s="41"/>
      <c r="R142" s="44"/>
    </row>
    <row r="143" spans="1:18" x14ac:dyDescent="0.2">
      <c r="A143" s="16" t="s">
        <v>44</v>
      </c>
      <c r="B143" s="30" t="s">
        <v>31</v>
      </c>
      <c r="C143">
        <v>2924</v>
      </c>
      <c r="D143" s="30" t="str">
        <f t="shared" si="4"/>
        <v/>
      </c>
      <c r="E143" t="str">
        <f t="shared" si="5"/>
        <v/>
      </c>
      <c r="F143" s="26"/>
      <c r="J143" s="41"/>
      <c r="K143" s="41"/>
      <c r="N143" s="41"/>
      <c r="R143" s="44"/>
    </row>
    <row r="144" spans="1:18" x14ac:dyDescent="0.2">
      <c r="A144" t="s">
        <v>44</v>
      </c>
      <c r="B144" t="s">
        <v>69</v>
      </c>
      <c r="C144" s="11">
        <v>240</v>
      </c>
      <c r="D144" s="30" t="str">
        <f t="shared" si="4"/>
        <v/>
      </c>
      <c r="E144" t="str">
        <f t="shared" si="5"/>
        <v/>
      </c>
      <c r="F144" s="11" t="s">
        <v>85</v>
      </c>
      <c r="J144" s="41"/>
      <c r="K144" s="41"/>
      <c r="N144" s="41"/>
      <c r="R144" s="44"/>
    </row>
    <row r="145" spans="1:18" x14ac:dyDescent="0.2">
      <c r="A145" t="s">
        <v>44</v>
      </c>
      <c r="B145" s="2" t="s">
        <v>65</v>
      </c>
      <c r="C145" s="11">
        <v>519.01</v>
      </c>
      <c r="D145" s="30" t="str">
        <f t="shared" si="4"/>
        <v/>
      </c>
      <c r="E145" t="str">
        <f t="shared" si="5"/>
        <v/>
      </c>
      <c r="F145" s="11" t="s">
        <v>85</v>
      </c>
      <c r="J145" s="41"/>
      <c r="K145" s="41"/>
      <c r="N145" s="41"/>
      <c r="R145" s="44"/>
    </row>
    <row r="146" spans="1:18" x14ac:dyDescent="0.2">
      <c r="A146" s="16" t="s">
        <v>44</v>
      </c>
      <c r="B146" s="30" t="s">
        <v>2</v>
      </c>
      <c r="C146">
        <v>6800</v>
      </c>
      <c r="D146" s="30" t="str">
        <f t="shared" si="4"/>
        <v/>
      </c>
      <c r="E146" t="str">
        <f t="shared" si="5"/>
        <v/>
      </c>
      <c r="F146" s="26"/>
      <c r="J146" s="41"/>
      <c r="K146" s="41"/>
      <c r="N146" s="41"/>
      <c r="R146" s="44"/>
    </row>
    <row r="147" spans="1:18" x14ac:dyDescent="0.2">
      <c r="A147" t="s">
        <v>63</v>
      </c>
      <c r="B147" s="2" t="s">
        <v>21</v>
      </c>
      <c r="C147" s="11">
        <v>35.481999999999999</v>
      </c>
      <c r="D147" s="30" t="str">
        <f t="shared" si="4"/>
        <v/>
      </c>
      <c r="E147" t="str">
        <f t="shared" si="5"/>
        <v/>
      </c>
      <c r="F147" s="11" t="s">
        <v>85</v>
      </c>
      <c r="J147" s="41"/>
      <c r="K147" s="41"/>
      <c r="N147" s="41"/>
      <c r="R147" s="44"/>
    </row>
    <row r="148" spans="1:18" x14ac:dyDescent="0.2">
      <c r="A148" t="s">
        <v>63</v>
      </c>
      <c r="B148" s="2" t="s">
        <v>7</v>
      </c>
      <c r="C148" s="11">
        <v>3432.8736031971121</v>
      </c>
      <c r="D148" s="30" t="str">
        <f t="shared" si="4"/>
        <v/>
      </c>
      <c r="E148" t="str">
        <f t="shared" si="5"/>
        <v/>
      </c>
      <c r="F148" s="11">
        <v>0.56370370370370371</v>
      </c>
      <c r="J148" s="41"/>
      <c r="K148" s="41"/>
      <c r="N148" s="41"/>
      <c r="R148" s="44"/>
    </row>
    <row r="149" spans="1:18" x14ac:dyDescent="0.2">
      <c r="A149" t="s">
        <v>63</v>
      </c>
      <c r="B149" s="2" t="s">
        <v>66</v>
      </c>
      <c r="C149" s="11">
        <v>547.77600051015554</v>
      </c>
      <c r="D149" s="30" t="str">
        <f t="shared" si="4"/>
        <v/>
      </c>
      <c r="E149" t="str">
        <f t="shared" si="5"/>
        <v/>
      </c>
      <c r="F149" s="11">
        <v>0.35715625000000006</v>
      </c>
      <c r="J149" s="41"/>
      <c r="K149" s="41"/>
      <c r="N149" s="41"/>
      <c r="R149" s="44"/>
    </row>
    <row r="150" spans="1:18" x14ac:dyDescent="0.2">
      <c r="A150" t="s">
        <v>63</v>
      </c>
      <c r="B150" s="2" t="s">
        <v>18</v>
      </c>
      <c r="C150" s="11">
        <v>2303.34</v>
      </c>
      <c r="D150" s="30" t="str">
        <f t="shared" si="4"/>
        <v/>
      </c>
      <c r="E150" t="str">
        <f t="shared" si="5"/>
        <v/>
      </c>
      <c r="F150" s="11" t="s">
        <v>85</v>
      </c>
      <c r="J150" s="41"/>
      <c r="K150" s="41"/>
      <c r="N150" s="41"/>
      <c r="R150" s="44"/>
    </row>
    <row r="151" spans="1:18" x14ac:dyDescent="0.2">
      <c r="A151" t="s">
        <v>63</v>
      </c>
      <c r="B151" s="2" t="s">
        <v>5</v>
      </c>
      <c r="C151" s="11">
        <v>3925.1800076291001</v>
      </c>
      <c r="D151" s="30" t="str">
        <f t="shared" si="4"/>
        <v/>
      </c>
      <c r="E151" t="str">
        <f t="shared" si="5"/>
        <v/>
      </c>
      <c r="F151" s="11">
        <v>0.40399999999999997</v>
      </c>
      <c r="J151" s="41"/>
      <c r="K151" s="41"/>
      <c r="N151" s="41"/>
      <c r="R151" s="44"/>
    </row>
    <row r="152" spans="1:18" x14ac:dyDescent="0.2">
      <c r="A152" t="s">
        <v>63</v>
      </c>
      <c r="B152" t="s">
        <v>8</v>
      </c>
      <c r="C152" s="11">
        <v>304.58400013893834</v>
      </c>
      <c r="D152" s="30" t="str">
        <f t="shared" si="4"/>
        <v/>
      </c>
      <c r="E152" t="str">
        <f t="shared" si="5"/>
        <v/>
      </c>
      <c r="F152" s="11">
        <v>0.39467999999999998</v>
      </c>
      <c r="J152" s="41"/>
      <c r="K152" s="41"/>
      <c r="N152" s="41"/>
      <c r="R152" s="44"/>
    </row>
    <row r="153" spans="1:18" x14ac:dyDescent="0.2">
      <c r="A153" t="s">
        <v>63</v>
      </c>
      <c r="B153" t="s">
        <v>9</v>
      </c>
      <c r="C153" s="11">
        <v>111.720000050962</v>
      </c>
      <c r="D153" s="30" t="str">
        <f t="shared" si="4"/>
        <v/>
      </c>
      <c r="E153" t="str">
        <f t="shared" si="5"/>
        <v/>
      </c>
      <c r="F153" s="11">
        <v>0.32240000000000002</v>
      </c>
      <c r="J153" s="41"/>
      <c r="K153" s="41"/>
      <c r="N153" s="41"/>
      <c r="R153" s="44"/>
    </row>
    <row r="154" spans="1:18" x14ac:dyDescent="0.2">
      <c r="A154" t="s">
        <v>63</v>
      </c>
      <c r="B154" s="2" t="s">
        <v>67</v>
      </c>
      <c r="C154" s="11">
        <v>576.00000053644203</v>
      </c>
      <c r="D154" s="30" t="str">
        <f t="shared" si="4"/>
        <v/>
      </c>
      <c r="E154" t="str">
        <f t="shared" si="5"/>
        <v/>
      </c>
      <c r="F154" s="11">
        <v>0.37256250000000002</v>
      </c>
      <c r="J154" s="41"/>
      <c r="K154" s="41"/>
      <c r="N154" s="41"/>
      <c r="R154" s="44"/>
    </row>
    <row r="155" spans="1:18" x14ac:dyDescent="0.2">
      <c r="A155" t="s">
        <v>63</v>
      </c>
      <c r="B155" t="s">
        <v>10</v>
      </c>
      <c r="C155" s="11">
        <v>615</v>
      </c>
      <c r="D155" s="30">
        <f t="shared" si="4"/>
        <v>615</v>
      </c>
      <c r="E155">
        <f t="shared" si="5"/>
        <v>4920</v>
      </c>
      <c r="F155" s="11" t="s">
        <v>85</v>
      </c>
      <c r="J155" s="41"/>
      <c r="K155" s="41"/>
      <c r="N155" s="41"/>
      <c r="R155" s="44"/>
    </row>
    <row r="156" spans="1:18" x14ac:dyDescent="0.2">
      <c r="A156" s="16" t="s">
        <v>63</v>
      </c>
      <c r="B156" s="30" t="s">
        <v>31</v>
      </c>
      <c r="C156">
        <v>624</v>
      </c>
      <c r="D156" s="30" t="str">
        <f t="shared" si="4"/>
        <v/>
      </c>
      <c r="E156" t="str">
        <f t="shared" si="5"/>
        <v/>
      </c>
      <c r="F156" s="26"/>
      <c r="J156" s="41"/>
      <c r="K156" s="41"/>
      <c r="N156" s="41"/>
      <c r="R156" s="44"/>
    </row>
    <row r="157" spans="1:18" x14ac:dyDescent="0.2">
      <c r="A157" s="16" t="s">
        <v>63</v>
      </c>
      <c r="B157" s="30" t="s">
        <v>2</v>
      </c>
      <c r="C157">
        <v>1629</v>
      </c>
      <c r="D157" s="30" t="str">
        <f t="shared" si="4"/>
        <v/>
      </c>
      <c r="E157" t="str">
        <f t="shared" si="5"/>
        <v/>
      </c>
      <c r="F157" s="26"/>
      <c r="J157" s="41"/>
      <c r="K157" s="41"/>
      <c r="N157" s="41"/>
      <c r="R157" s="44"/>
    </row>
    <row r="158" spans="1:18" x14ac:dyDescent="0.2">
      <c r="A158" t="s">
        <v>55</v>
      </c>
      <c r="B158" t="s">
        <v>7</v>
      </c>
      <c r="C158" s="11">
        <v>378.24000035226391</v>
      </c>
      <c r="D158" s="30" t="str">
        <f t="shared" si="4"/>
        <v/>
      </c>
      <c r="E158" t="str">
        <f t="shared" si="5"/>
        <v/>
      </c>
      <c r="F158" s="11">
        <v>0.48333333333333328</v>
      </c>
      <c r="J158" s="41"/>
      <c r="K158" s="41"/>
      <c r="N158" s="41"/>
      <c r="R158" s="44"/>
    </row>
    <row r="159" spans="1:18" x14ac:dyDescent="0.2">
      <c r="A159" t="s">
        <v>55</v>
      </c>
      <c r="B159" t="s">
        <v>6</v>
      </c>
      <c r="C159" s="11">
        <v>311.54999990016199</v>
      </c>
      <c r="D159" s="30" t="str">
        <f t="shared" si="4"/>
        <v/>
      </c>
      <c r="E159" t="str">
        <f t="shared" si="5"/>
        <v/>
      </c>
      <c r="F159" s="11">
        <v>0.45500000000000002</v>
      </c>
      <c r="J159" s="41"/>
      <c r="K159" s="41"/>
      <c r="N159" s="41"/>
      <c r="R159" s="44"/>
    </row>
    <row r="160" spans="1:18" x14ac:dyDescent="0.2">
      <c r="A160" t="s">
        <v>55</v>
      </c>
      <c r="B160" t="s">
        <v>66</v>
      </c>
      <c r="C160" s="11">
        <v>70.560000065714092</v>
      </c>
      <c r="D160" s="30" t="str">
        <f t="shared" si="4"/>
        <v/>
      </c>
      <c r="E160" t="str">
        <f t="shared" si="5"/>
        <v/>
      </c>
      <c r="F160" s="11">
        <v>0.39912500000000001</v>
      </c>
      <c r="J160" s="41"/>
      <c r="K160" s="41"/>
      <c r="N160" s="41"/>
      <c r="R160" s="44"/>
    </row>
    <row r="161" spans="1:18" x14ac:dyDescent="0.2">
      <c r="A161" t="s">
        <v>55</v>
      </c>
      <c r="B161" t="s">
        <v>18</v>
      </c>
      <c r="C161" s="11">
        <v>1797.5619999999999</v>
      </c>
      <c r="D161" s="30" t="str">
        <f t="shared" si="4"/>
        <v/>
      </c>
      <c r="E161" t="str">
        <f t="shared" si="5"/>
        <v/>
      </c>
      <c r="F161" s="11" t="s">
        <v>85</v>
      </c>
      <c r="J161" s="41"/>
      <c r="K161" s="41"/>
      <c r="N161" s="41"/>
      <c r="R161" s="44"/>
    </row>
    <row r="162" spans="1:18" x14ac:dyDescent="0.2">
      <c r="A162" t="s">
        <v>55</v>
      </c>
      <c r="B162" t="s">
        <v>8</v>
      </c>
      <c r="C162" s="11">
        <v>60.074000027403301</v>
      </c>
      <c r="D162" s="30" t="str">
        <f t="shared" si="4"/>
        <v/>
      </c>
      <c r="E162" t="str">
        <f t="shared" si="5"/>
        <v/>
      </c>
      <c r="F162" s="11">
        <v>0.36660000000000004</v>
      </c>
      <c r="J162" s="41"/>
      <c r="K162" s="41"/>
      <c r="N162" s="41"/>
      <c r="R162" s="44"/>
    </row>
    <row r="163" spans="1:18" x14ac:dyDescent="0.2">
      <c r="A163" t="s">
        <v>55</v>
      </c>
      <c r="B163" t="s">
        <v>9</v>
      </c>
      <c r="C163" s="11">
        <v>91.6300000417977</v>
      </c>
      <c r="D163" s="30" t="str">
        <f t="shared" si="4"/>
        <v/>
      </c>
      <c r="E163" t="str">
        <f t="shared" si="5"/>
        <v/>
      </c>
      <c r="F163" s="11">
        <v>0.34775</v>
      </c>
      <c r="J163" s="41"/>
      <c r="K163" s="41"/>
      <c r="N163" s="41"/>
      <c r="R163" s="44"/>
    </row>
    <row r="164" spans="1:18" x14ac:dyDescent="0.2">
      <c r="A164" t="s">
        <v>55</v>
      </c>
      <c r="B164" t="s">
        <v>67</v>
      </c>
      <c r="C164" s="11">
        <v>984.09600091651043</v>
      </c>
      <c r="D164" s="30" t="str">
        <f t="shared" si="4"/>
        <v/>
      </c>
      <c r="E164" t="str">
        <f t="shared" si="5"/>
        <v/>
      </c>
      <c r="F164" s="11">
        <v>0.40164843750000001</v>
      </c>
      <c r="J164" s="41"/>
      <c r="K164" s="41"/>
      <c r="N164" s="41"/>
      <c r="R164" s="44"/>
    </row>
    <row r="165" spans="1:18" x14ac:dyDescent="0.2">
      <c r="A165" t="s">
        <v>55</v>
      </c>
      <c r="B165" t="s">
        <v>10</v>
      </c>
      <c r="C165" s="11">
        <v>276</v>
      </c>
      <c r="D165" s="30">
        <f t="shared" si="4"/>
        <v>276</v>
      </c>
      <c r="E165">
        <f t="shared" si="5"/>
        <v>2208</v>
      </c>
      <c r="F165" s="11" t="s">
        <v>85</v>
      </c>
      <c r="J165" s="41"/>
      <c r="K165" s="41"/>
      <c r="N165" s="41"/>
      <c r="R165" s="44"/>
    </row>
    <row r="166" spans="1:18" x14ac:dyDescent="0.2">
      <c r="A166" s="16" t="s">
        <v>55</v>
      </c>
      <c r="B166" s="30" t="s">
        <v>31</v>
      </c>
      <c r="C166">
        <v>0</v>
      </c>
      <c r="D166" s="30" t="str">
        <f t="shared" si="4"/>
        <v/>
      </c>
      <c r="E166" t="str">
        <f t="shared" si="5"/>
        <v/>
      </c>
      <c r="F166" s="26"/>
      <c r="J166" s="41"/>
      <c r="K166" s="41"/>
      <c r="N166" s="41"/>
      <c r="R166" s="44"/>
    </row>
    <row r="167" spans="1:18" x14ac:dyDescent="0.2">
      <c r="A167" s="16" t="s">
        <v>55</v>
      </c>
      <c r="B167" s="30" t="s">
        <v>2</v>
      </c>
      <c r="C167">
        <v>131</v>
      </c>
      <c r="D167" s="30" t="str">
        <f t="shared" si="4"/>
        <v/>
      </c>
      <c r="E167" t="str">
        <f t="shared" si="5"/>
        <v/>
      </c>
      <c r="F167" s="26"/>
      <c r="J167" s="41"/>
      <c r="K167" s="41"/>
      <c r="N167" s="41"/>
      <c r="R167" s="44"/>
    </row>
    <row r="168" spans="1:18" x14ac:dyDescent="0.2">
      <c r="A168" t="s">
        <v>48</v>
      </c>
      <c r="B168" s="2" t="s">
        <v>21</v>
      </c>
      <c r="C168" s="11">
        <v>134</v>
      </c>
      <c r="D168" s="30" t="str">
        <f t="shared" si="4"/>
        <v/>
      </c>
      <c r="E168" t="str">
        <f t="shared" si="5"/>
        <v/>
      </c>
      <c r="F168" s="11" t="s">
        <v>85</v>
      </c>
      <c r="J168" s="41"/>
      <c r="K168" s="41"/>
      <c r="N168" s="41"/>
      <c r="R168" s="44"/>
    </row>
    <row r="169" spans="1:18" x14ac:dyDescent="0.2">
      <c r="A169" t="s">
        <v>48</v>
      </c>
      <c r="B169" t="s">
        <v>7</v>
      </c>
      <c r="C169" s="11">
        <v>2083.3536019402745</v>
      </c>
      <c r="D169" s="30" t="str">
        <f t="shared" si="4"/>
        <v/>
      </c>
      <c r="E169" t="str">
        <f t="shared" si="5"/>
        <v/>
      </c>
      <c r="F169" s="11">
        <v>0.56444444444444442</v>
      </c>
      <c r="J169" s="41"/>
      <c r="K169" s="41"/>
      <c r="N169" s="41"/>
      <c r="R169" s="44"/>
    </row>
    <row r="170" spans="1:18" x14ac:dyDescent="0.2">
      <c r="A170" t="s">
        <v>48</v>
      </c>
      <c r="B170" t="s">
        <v>66</v>
      </c>
      <c r="C170" s="11">
        <v>1907.4720017764719</v>
      </c>
      <c r="D170" s="30" t="str">
        <f t="shared" si="4"/>
        <v/>
      </c>
      <c r="E170" t="str">
        <f t="shared" si="5"/>
        <v/>
      </c>
      <c r="F170" s="11">
        <v>0.37864772727272727</v>
      </c>
      <c r="J170" s="41"/>
      <c r="K170" s="41"/>
      <c r="N170" s="41"/>
      <c r="R170" s="44"/>
    </row>
    <row r="171" spans="1:18" x14ac:dyDescent="0.2">
      <c r="A171" t="s">
        <v>48</v>
      </c>
      <c r="B171" t="s">
        <v>18</v>
      </c>
      <c r="C171" s="11">
        <v>41.5</v>
      </c>
      <c r="D171" s="30" t="str">
        <f t="shared" si="4"/>
        <v/>
      </c>
      <c r="E171" t="str">
        <f t="shared" si="5"/>
        <v/>
      </c>
      <c r="F171" s="11" t="s">
        <v>85</v>
      </c>
      <c r="J171" s="41"/>
      <c r="K171" s="41"/>
      <c r="N171" s="41"/>
      <c r="R171" s="44"/>
    </row>
    <row r="172" spans="1:18" x14ac:dyDescent="0.2">
      <c r="A172" t="s">
        <v>48</v>
      </c>
      <c r="B172" t="s">
        <v>5</v>
      </c>
      <c r="C172" s="11">
        <v>1010.4360019639132</v>
      </c>
      <c r="D172" s="30" t="str">
        <f t="shared" si="4"/>
        <v/>
      </c>
      <c r="E172" t="str">
        <f t="shared" si="5"/>
        <v/>
      </c>
      <c r="F172" s="11">
        <v>0.36199999999999993</v>
      </c>
      <c r="J172" s="41"/>
      <c r="K172" s="41"/>
      <c r="N172" s="41"/>
      <c r="R172" s="44"/>
    </row>
    <row r="173" spans="1:18" x14ac:dyDescent="0.2">
      <c r="A173" t="s">
        <v>48</v>
      </c>
      <c r="B173" t="s">
        <v>4</v>
      </c>
      <c r="C173" s="11">
        <v>1899.99999850988</v>
      </c>
      <c r="D173" s="30" t="str">
        <f t="shared" si="4"/>
        <v/>
      </c>
      <c r="E173" t="str">
        <f t="shared" si="5"/>
        <v/>
      </c>
      <c r="F173" s="11">
        <v>0.33</v>
      </c>
      <c r="J173" s="41"/>
      <c r="K173" s="41"/>
      <c r="N173" s="41"/>
      <c r="R173" s="44"/>
    </row>
    <row r="174" spans="1:18" x14ac:dyDescent="0.2">
      <c r="A174" t="s">
        <v>48</v>
      </c>
      <c r="B174" t="s">
        <v>8</v>
      </c>
      <c r="C174" s="11">
        <v>857.47060039114183</v>
      </c>
      <c r="D174" s="30" t="str">
        <f t="shared" si="4"/>
        <v/>
      </c>
      <c r="E174" t="str">
        <f t="shared" si="5"/>
        <v/>
      </c>
      <c r="F174" s="11">
        <v>0.38861333333333337</v>
      </c>
      <c r="J174" s="41"/>
      <c r="K174" s="41"/>
      <c r="N174" s="41"/>
      <c r="R174" s="44"/>
    </row>
    <row r="175" spans="1:18" x14ac:dyDescent="0.2">
      <c r="A175" t="s">
        <v>48</v>
      </c>
      <c r="B175" s="2" t="s">
        <v>9</v>
      </c>
      <c r="C175" s="11">
        <v>219.6689601002038</v>
      </c>
      <c r="D175" s="30" t="str">
        <f t="shared" si="4"/>
        <v/>
      </c>
      <c r="E175" t="str">
        <f t="shared" si="5"/>
        <v/>
      </c>
      <c r="F175" s="11">
        <v>0.34146666666666664</v>
      </c>
      <c r="J175" s="41"/>
      <c r="K175" s="41"/>
      <c r="N175" s="41"/>
      <c r="R175" s="44"/>
    </row>
    <row r="176" spans="1:18" x14ac:dyDescent="0.2">
      <c r="A176" t="s">
        <v>48</v>
      </c>
      <c r="B176" t="s">
        <v>67</v>
      </c>
      <c r="C176" s="11">
        <v>21.0240000195801</v>
      </c>
      <c r="D176" s="30" t="str">
        <f t="shared" si="4"/>
        <v/>
      </c>
      <c r="E176" t="str">
        <f t="shared" si="5"/>
        <v/>
      </c>
      <c r="F176" s="11">
        <v>0.33750000000000002</v>
      </c>
      <c r="J176" s="41"/>
      <c r="K176" s="41"/>
      <c r="N176" s="41"/>
      <c r="R176" s="44"/>
    </row>
    <row r="177" spans="1:18" x14ac:dyDescent="0.2">
      <c r="A177" s="16" t="s">
        <v>48</v>
      </c>
      <c r="B177" s="30" t="s">
        <v>31</v>
      </c>
      <c r="C177">
        <v>4</v>
      </c>
      <c r="D177" s="30" t="str">
        <f t="shared" si="4"/>
        <v/>
      </c>
      <c r="E177" t="str">
        <f t="shared" si="5"/>
        <v/>
      </c>
      <c r="F177" s="26"/>
      <c r="J177" s="41"/>
      <c r="K177" s="41"/>
      <c r="N177" s="41"/>
      <c r="R177" s="44"/>
    </row>
    <row r="178" spans="1:18" x14ac:dyDescent="0.2">
      <c r="A178" t="s">
        <v>48</v>
      </c>
      <c r="B178" t="s">
        <v>65</v>
      </c>
      <c r="C178" s="11">
        <v>24</v>
      </c>
      <c r="D178" s="30" t="str">
        <f t="shared" si="4"/>
        <v/>
      </c>
      <c r="E178" t="str">
        <f t="shared" si="5"/>
        <v/>
      </c>
      <c r="F178" s="11" t="s">
        <v>85</v>
      </c>
      <c r="J178" s="41"/>
      <c r="K178" s="41"/>
      <c r="N178" s="41"/>
      <c r="R178" s="44"/>
    </row>
    <row r="179" spans="1:18" x14ac:dyDescent="0.2">
      <c r="A179" s="16" t="s">
        <v>48</v>
      </c>
      <c r="B179" s="30" t="s">
        <v>2</v>
      </c>
      <c r="C179">
        <v>329</v>
      </c>
      <c r="D179" s="30" t="str">
        <f t="shared" si="4"/>
        <v/>
      </c>
      <c r="E179" t="str">
        <f t="shared" si="5"/>
        <v/>
      </c>
      <c r="F179" s="26"/>
      <c r="J179" s="41"/>
      <c r="K179" s="41"/>
      <c r="N179" s="41"/>
      <c r="R179" s="44"/>
    </row>
    <row r="180" spans="1:18" x14ac:dyDescent="0.2">
      <c r="A180" t="s">
        <v>39</v>
      </c>
      <c r="B180" t="s">
        <v>21</v>
      </c>
      <c r="C180" s="11">
        <v>394</v>
      </c>
      <c r="D180" s="30" t="str">
        <f t="shared" si="4"/>
        <v/>
      </c>
      <c r="E180" t="str">
        <f t="shared" si="5"/>
        <v/>
      </c>
      <c r="F180" s="11" t="s">
        <v>85</v>
      </c>
      <c r="J180" s="41"/>
      <c r="K180" s="41"/>
      <c r="N180" s="41"/>
      <c r="R180" s="44"/>
    </row>
    <row r="181" spans="1:18" x14ac:dyDescent="0.2">
      <c r="A181" t="s">
        <v>39</v>
      </c>
      <c r="B181" s="2" t="s">
        <v>7</v>
      </c>
      <c r="C181" s="11">
        <v>2947.4880027450622</v>
      </c>
      <c r="D181" s="30" t="str">
        <f t="shared" si="4"/>
        <v/>
      </c>
      <c r="E181" t="str">
        <f t="shared" si="5"/>
        <v/>
      </c>
      <c r="F181" s="11">
        <v>0.54952380952380941</v>
      </c>
      <c r="J181" s="41"/>
      <c r="K181" s="41"/>
      <c r="N181" s="41"/>
      <c r="R181" s="44"/>
    </row>
    <row r="182" spans="1:18" x14ac:dyDescent="0.2">
      <c r="A182" t="s">
        <v>39</v>
      </c>
      <c r="B182" t="s">
        <v>6</v>
      </c>
      <c r="C182" s="11">
        <v>850.94999972730898</v>
      </c>
      <c r="D182" s="30" t="str">
        <f t="shared" si="4"/>
        <v/>
      </c>
      <c r="E182" t="str">
        <f t="shared" si="5"/>
        <v/>
      </c>
      <c r="F182" s="11">
        <v>0.41356250000000006</v>
      </c>
      <c r="J182" s="41"/>
      <c r="K182" s="41"/>
      <c r="N182" s="41"/>
      <c r="R182" s="44"/>
    </row>
    <row r="183" spans="1:18" x14ac:dyDescent="0.2">
      <c r="A183" t="s">
        <v>39</v>
      </c>
      <c r="B183" s="2" t="s">
        <v>66</v>
      </c>
      <c r="C183" s="11">
        <v>749.76000069826898</v>
      </c>
      <c r="D183" s="30" t="str">
        <f t="shared" si="4"/>
        <v/>
      </c>
      <c r="E183" t="str">
        <f t="shared" si="5"/>
        <v/>
      </c>
      <c r="F183" s="11">
        <v>0.39806249999999999</v>
      </c>
      <c r="J183" s="41"/>
      <c r="K183" s="41"/>
      <c r="N183" s="41"/>
      <c r="R183" s="44"/>
    </row>
    <row r="184" spans="1:18" x14ac:dyDescent="0.2">
      <c r="A184" t="s">
        <v>39</v>
      </c>
      <c r="B184" s="2" t="s">
        <v>18</v>
      </c>
      <c r="C184" s="11">
        <v>200.20000000000002</v>
      </c>
      <c r="D184" s="30" t="str">
        <f t="shared" si="4"/>
        <v/>
      </c>
      <c r="E184" t="str">
        <f t="shared" si="5"/>
        <v/>
      </c>
      <c r="F184" s="11" t="s">
        <v>85</v>
      </c>
      <c r="J184" s="41"/>
      <c r="K184" s="41"/>
      <c r="N184" s="41"/>
      <c r="R184" s="44"/>
    </row>
    <row r="185" spans="1:18" x14ac:dyDescent="0.2">
      <c r="A185" t="s">
        <v>39</v>
      </c>
      <c r="B185" s="2" t="s">
        <v>8</v>
      </c>
      <c r="C185" s="11">
        <v>615.04800028055934</v>
      </c>
      <c r="D185" s="30" t="str">
        <f t="shared" si="4"/>
        <v/>
      </c>
      <c r="E185" t="str">
        <f t="shared" si="5"/>
        <v/>
      </c>
      <c r="F185" s="11">
        <v>0.35359999999999997</v>
      </c>
      <c r="J185" s="41"/>
      <c r="K185" s="41"/>
      <c r="N185" s="41"/>
      <c r="R185" s="44"/>
    </row>
    <row r="186" spans="1:18" x14ac:dyDescent="0.2">
      <c r="A186" t="s">
        <v>39</v>
      </c>
      <c r="B186" t="s">
        <v>9</v>
      </c>
      <c r="C186" s="11">
        <v>312.03200014233551</v>
      </c>
      <c r="D186" s="30" t="str">
        <f t="shared" si="4"/>
        <v/>
      </c>
      <c r="E186" t="str">
        <f t="shared" si="5"/>
        <v/>
      </c>
      <c r="F186" s="11">
        <v>0.39606666666666662</v>
      </c>
      <c r="J186" s="41"/>
      <c r="K186" s="41"/>
      <c r="N186" s="41"/>
      <c r="R186" s="44"/>
    </row>
    <row r="187" spans="1:18" x14ac:dyDescent="0.2">
      <c r="A187" t="s">
        <v>39</v>
      </c>
      <c r="B187" t="s">
        <v>67</v>
      </c>
      <c r="C187" s="11">
        <v>710.40000066161201</v>
      </c>
      <c r="D187" s="30" t="str">
        <f t="shared" si="4"/>
        <v/>
      </c>
      <c r="E187" t="str">
        <f t="shared" si="5"/>
        <v/>
      </c>
      <c r="F187" s="11">
        <v>0.38371875</v>
      </c>
      <c r="J187" s="41"/>
      <c r="K187" s="41"/>
      <c r="N187" s="41"/>
      <c r="R187" s="44"/>
    </row>
    <row r="188" spans="1:18" x14ac:dyDescent="0.2">
      <c r="A188" t="s">
        <v>39</v>
      </c>
      <c r="B188" t="s">
        <v>10</v>
      </c>
      <c r="C188" s="11">
        <v>292</v>
      </c>
      <c r="D188" s="30">
        <f t="shared" si="4"/>
        <v>292</v>
      </c>
      <c r="E188">
        <f t="shared" si="5"/>
        <v>2336</v>
      </c>
      <c r="F188" s="11" t="s">
        <v>85</v>
      </c>
      <c r="J188" s="41"/>
      <c r="K188" s="41"/>
      <c r="N188" s="41"/>
      <c r="R188" s="44"/>
    </row>
    <row r="189" spans="1:18" x14ac:dyDescent="0.2">
      <c r="A189" s="16" t="s">
        <v>39</v>
      </c>
      <c r="B189" s="30" t="s">
        <v>31</v>
      </c>
      <c r="C189">
        <v>3</v>
      </c>
      <c r="D189" s="30" t="str">
        <f t="shared" si="4"/>
        <v/>
      </c>
      <c r="E189" t="str">
        <f t="shared" si="5"/>
        <v/>
      </c>
      <c r="F189" s="26"/>
      <c r="J189" s="41"/>
      <c r="K189" s="41"/>
      <c r="N189" s="41"/>
      <c r="R189" s="44"/>
    </row>
    <row r="190" spans="1:18" x14ac:dyDescent="0.2">
      <c r="A190" s="16" t="s">
        <v>39</v>
      </c>
      <c r="B190" s="30" t="s">
        <v>2</v>
      </c>
      <c r="C190">
        <v>1631</v>
      </c>
      <c r="D190" s="30" t="str">
        <f t="shared" si="4"/>
        <v/>
      </c>
      <c r="E190" t="str">
        <f t="shared" si="5"/>
        <v/>
      </c>
      <c r="F190" s="26"/>
      <c r="J190" s="41"/>
      <c r="K190" s="41"/>
      <c r="N190" s="41"/>
      <c r="R190" s="44"/>
    </row>
    <row r="191" spans="1:18" x14ac:dyDescent="0.2">
      <c r="A191" s="11" t="s">
        <v>52</v>
      </c>
      <c r="B191" s="2" t="s">
        <v>21</v>
      </c>
      <c r="C191" s="11">
        <v>672.61699999999996</v>
      </c>
      <c r="D191" s="30" t="str">
        <f t="shared" si="4"/>
        <v/>
      </c>
      <c r="E191" t="str">
        <f t="shared" si="5"/>
        <v/>
      </c>
      <c r="F191" s="11" t="s">
        <v>85</v>
      </c>
      <c r="J191" s="41"/>
      <c r="K191" s="41"/>
      <c r="N191" s="41"/>
      <c r="R191" s="44"/>
    </row>
    <row r="192" spans="1:18" x14ac:dyDescent="0.2">
      <c r="A192" t="s">
        <v>52</v>
      </c>
      <c r="B192" s="2" t="s">
        <v>7</v>
      </c>
      <c r="C192" s="11">
        <v>37590.960035009302</v>
      </c>
      <c r="D192" s="30" t="str">
        <f t="shared" si="4"/>
        <v/>
      </c>
      <c r="E192" t="str">
        <f t="shared" si="5"/>
        <v/>
      </c>
      <c r="F192" s="11">
        <v>0.548286604361371</v>
      </c>
      <c r="J192" s="41"/>
      <c r="K192" s="41"/>
      <c r="N192" s="41"/>
      <c r="R192" s="44"/>
    </row>
    <row r="193" spans="1:18" x14ac:dyDescent="0.2">
      <c r="A193" t="s">
        <v>52</v>
      </c>
      <c r="B193" t="s">
        <v>17</v>
      </c>
      <c r="C193" s="11">
        <v>255.93600023835941</v>
      </c>
      <c r="D193" s="30" t="str">
        <f t="shared" si="4"/>
        <v/>
      </c>
      <c r="E193" t="str">
        <f t="shared" si="5"/>
        <v/>
      </c>
      <c r="F193" s="11">
        <v>0.52333333333333332</v>
      </c>
      <c r="J193" s="41"/>
      <c r="K193" s="41"/>
      <c r="N193" s="41"/>
      <c r="R193" s="44"/>
    </row>
    <row r="194" spans="1:18" x14ac:dyDescent="0.2">
      <c r="A194" s="11" t="s">
        <v>52</v>
      </c>
      <c r="B194" s="2" t="s">
        <v>6</v>
      </c>
      <c r="C194" s="11">
        <v>9537.7544969435803</v>
      </c>
      <c r="D194" s="30" t="str">
        <f t="shared" ref="D194:D257" si="6">IF(B194="PSP",C194,"")</f>
        <v/>
      </c>
      <c r="E194" t="str">
        <f t="shared" ref="E194:E257" si="7">IF(B194="PSP",C194*8,"")</f>
        <v/>
      </c>
      <c r="F194" s="11">
        <v>0.37986607142857143</v>
      </c>
      <c r="J194" s="41"/>
      <c r="K194" s="41"/>
      <c r="N194" s="41"/>
      <c r="R194" s="44"/>
    </row>
    <row r="195" spans="1:18" x14ac:dyDescent="0.2">
      <c r="A195" t="s">
        <v>52</v>
      </c>
      <c r="B195" t="s">
        <v>66</v>
      </c>
      <c r="C195" s="11">
        <v>7287.5644867870715</v>
      </c>
      <c r="D195" s="30" t="str">
        <f t="shared" si="6"/>
        <v/>
      </c>
      <c r="E195" t="str">
        <f t="shared" si="7"/>
        <v/>
      </c>
      <c r="F195" s="11">
        <v>0.39912500000000006</v>
      </c>
      <c r="J195" s="41"/>
      <c r="K195" s="41"/>
      <c r="N195" s="41"/>
      <c r="R195" s="44"/>
    </row>
    <row r="196" spans="1:18" x14ac:dyDescent="0.2">
      <c r="A196" t="s">
        <v>52</v>
      </c>
      <c r="B196" t="s">
        <v>68</v>
      </c>
      <c r="C196" s="11">
        <v>845</v>
      </c>
      <c r="D196" s="30" t="str">
        <f t="shared" si="6"/>
        <v/>
      </c>
      <c r="E196" t="str">
        <f t="shared" si="7"/>
        <v/>
      </c>
      <c r="F196" s="11" t="s">
        <v>85</v>
      </c>
      <c r="J196" s="41"/>
      <c r="K196" s="41"/>
      <c r="N196" s="41"/>
      <c r="R196" s="44"/>
    </row>
    <row r="197" spans="1:18" x14ac:dyDescent="0.2">
      <c r="A197" s="11" t="s">
        <v>52</v>
      </c>
      <c r="B197" s="2" t="s">
        <v>18</v>
      </c>
      <c r="C197" s="11">
        <v>13121.655999999997</v>
      </c>
      <c r="D197" s="30" t="str">
        <f t="shared" si="6"/>
        <v/>
      </c>
      <c r="E197" t="str">
        <f t="shared" si="7"/>
        <v/>
      </c>
      <c r="F197" s="11" t="s">
        <v>85</v>
      </c>
      <c r="J197" s="41"/>
      <c r="K197" s="41"/>
      <c r="N197" s="41"/>
      <c r="R197" s="44"/>
    </row>
    <row r="198" spans="1:18" x14ac:dyDescent="0.2">
      <c r="A198" t="s">
        <v>52</v>
      </c>
      <c r="B198" s="2" t="s">
        <v>8</v>
      </c>
      <c r="C198" s="11">
        <v>6757.485143082481</v>
      </c>
      <c r="D198" s="30" t="str">
        <f t="shared" si="6"/>
        <v/>
      </c>
      <c r="E198" t="str">
        <f t="shared" si="7"/>
        <v/>
      </c>
      <c r="F198" s="11">
        <v>0.3651594594594596</v>
      </c>
      <c r="J198" s="41"/>
      <c r="K198" s="41"/>
      <c r="N198" s="41"/>
      <c r="R198" s="44"/>
    </row>
    <row r="199" spans="1:18" x14ac:dyDescent="0.2">
      <c r="A199" t="s">
        <v>52</v>
      </c>
      <c r="B199" t="s">
        <v>9</v>
      </c>
      <c r="C199" s="11">
        <v>218.88398009984564</v>
      </c>
      <c r="D199" s="30" t="str">
        <f t="shared" si="6"/>
        <v/>
      </c>
      <c r="E199" t="str">
        <f t="shared" si="7"/>
        <v/>
      </c>
      <c r="F199" s="11">
        <v>0.33131428571428578</v>
      </c>
      <c r="J199" s="41"/>
      <c r="K199" s="41"/>
      <c r="N199" s="41"/>
      <c r="R199" s="44"/>
    </row>
    <row r="200" spans="1:18" x14ac:dyDescent="0.2">
      <c r="A200" s="11" t="s">
        <v>52</v>
      </c>
      <c r="B200" s="2" t="s">
        <v>67</v>
      </c>
      <c r="C200" s="11">
        <v>10706.121609970851</v>
      </c>
      <c r="D200" s="30" t="str">
        <f t="shared" si="6"/>
        <v/>
      </c>
      <c r="E200" t="str">
        <f t="shared" si="7"/>
        <v/>
      </c>
      <c r="F200" s="11">
        <v>0.38036049107142855</v>
      </c>
      <c r="J200" s="41"/>
      <c r="K200" s="41"/>
      <c r="N200" s="41"/>
      <c r="R200" s="44"/>
    </row>
    <row r="201" spans="1:18" x14ac:dyDescent="0.2">
      <c r="A201" t="s">
        <v>52</v>
      </c>
      <c r="B201" s="2" t="s">
        <v>10</v>
      </c>
      <c r="C201" s="11">
        <v>5692.9999999999991</v>
      </c>
      <c r="D201" s="30">
        <f t="shared" si="6"/>
        <v>5692.9999999999991</v>
      </c>
      <c r="E201">
        <f t="shared" si="7"/>
        <v>45543.999999999993</v>
      </c>
      <c r="F201" s="11" t="s">
        <v>85</v>
      </c>
      <c r="J201" s="41"/>
      <c r="K201" s="41"/>
      <c r="N201" s="41"/>
      <c r="R201" s="44"/>
    </row>
    <row r="202" spans="1:18" x14ac:dyDescent="0.2">
      <c r="A202" s="16" t="s">
        <v>52</v>
      </c>
      <c r="B202" s="30" t="s">
        <v>31</v>
      </c>
      <c r="C202">
        <v>12923</v>
      </c>
      <c r="D202" s="30" t="str">
        <f t="shared" si="6"/>
        <v/>
      </c>
      <c r="E202" t="str">
        <f t="shared" si="7"/>
        <v/>
      </c>
      <c r="F202" s="26"/>
      <c r="J202" s="41"/>
      <c r="K202" s="41"/>
      <c r="N202" s="41"/>
      <c r="R202" s="44"/>
    </row>
    <row r="203" spans="1:18" x14ac:dyDescent="0.2">
      <c r="A203" t="s">
        <v>52</v>
      </c>
      <c r="B203" s="2" t="s">
        <v>65</v>
      </c>
      <c r="C203" s="11">
        <v>420.57</v>
      </c>
      <c r="D203" s="30" t="str">
        <f t="shared" si="6"/>
        <v/>
      </c>
      <c r="E203" t="str">
        <f t="shared" si="7"/>
        <v/>
      </c>
      <c r="F203" s="11" t="s">
        <v>85</v>
      </c>
      <c r="J203" s="41"/>
      <c r="K203" s="41"/>
      <c r="N203" s="41"/>
      <c r="R203" s="44"/>
    </row>
    <row r="204" spans="1:18" x14ac:dyDescent="0.2">
      <c r="A204" s="16" t="s">
        <v>52</v>
      </c>
      <c r="B204" s="30" t="s">
        <v>2</v>
      </c>
      <c r="C204">
        <v>6747</v>
      </c>
      <c r="D204" s="30" t="str">
        <f t="shared" si="6"/>
        <v/>
      </c>
      <c r="E204" t="str">
        <f t="shared" si="7"/>
        <v/>
      </c>
      <c r="F204" s="26"/>
      <c r="J204" s="41"/>
      <c r="K204" s="41"/>
      <c r="N204" s="41"/>
      <c r="R204" s="44"/>
    </row>
    <row r="205" spans="1:18" x14ac:dyDescent="0.2">
      <c r="A205" t="s">
        <v>75</v>
      </c>
      <c r="B205" t="s">
        <v>7</v>
      </c>
      <c r="C205" s="11">
        <v>88.171200082115803</v>
      </c>
      <c r="D205" s="30" t="str">
        <f t="shared" si="6"/>
        <v/>
      </c>
      <c r="E205" t="str">
        <f t="shared" si="7"/>
        <v/>
      </c>
      <c r="F205" s="11">
        <v>0.59333333333333327</v>
      </c>
      <c r="J205" s="41"/>
      <c r="K205" s="41"/>
      <c r="N205" s="41"/>
      <c r="R205" s="44"/>
    </row>
    <row r="206" spans="1:18" x14ac:dyDescent="0.2">
      <c r="A206" t="s">
        <v>75</v>
      </c>
      <c r="B206" t="s">
        <v>66</v>
      </c>
      <c r="C206" s="11">
        <v>1425.6000013276939</v>
      </c>
      <c r="D206" s="30" t="str">
        <f t="shared" si="6"/>
        <v/>
      </c>
      <c r="E206" t="str">
        <f t="shared" si="7"/>
        <v/>
      </c>
      <c r="F206" s="11">
        <v>0.39551250000000004</v>
      </c>
      <c r="J206" s="41"/>
      <c r="K206" s="41"/>
      <c r="N206" s="41"/>
      <c r="R206" s="44"/>
    </row>
    <row r="207" spans="1:18" x14ac:dyDescent="0.2">
      <c r="A207" t="s">
        <v>75</v>
      </c>
      <c r="B207" t="s">
        <v>18</v>
      </c>
      <c r="C207" s="11">
        <v>100.8</v>
      </c>
      <c r="D207" s="30" t="str">
        <f t="shared" si="6"/>
        <v/>
      </c>
      <c r="E207" t="str">
        <f t="shared" si="7"/>
        <v/>
      </c>
      <c r="F207" s="11" t="s">
        <v>85</v>
      </c>
      <c r="J207" s="41"/>
      <c r="K207" s="41"/>
      <c r="N207" s="41"/>
      <c r="R207" s="44"/>
    </row>
    <row r="208" spans="1:18" x14ac:dyDescent="0.2">
      <c r="A208" t="s">
        <v>75</v>
      </c>
      <c r="B208" t="s">
        <v>8</v>
      </c>
      <c r="C208" s="11">
        <v>21.560000009834798</v>
      </c>
      <c r="D208" s="30" t="str">
        <f t="shared" si="6"/>
        <v/>
      </c>
      <c r="E208" t="str">
        <f t="shared" si="7"/>
        <v/>
      </c>
      <c r="F208" s="11">
        <v>0.38480000000000003</v>
      </c>
      <c r="J208" s="41"/>
      <c r="K208" s="41"/>
      <c r="N208" s="41"/>
      <c r="R208" s="44"/>
    </row>
    <row r="209" spans="1:18" x14ac:dyDescent="0.2">
      <c r="A209" t="s">
        <v>75</v>
      </c>
      <c r="B209" t="s">
        <v>67</v>
      </c>
      <c r="C209" s="11">
        <v>777.600000724197</v>
      </c>
      <c r="D209" s="30" t="str">
        <f t="shared" si="6"/>
        <v/>
      </c>
      <c r="E209" t="str">
        <f t="shared" si="7"/>
        <v/>
      </c>
      <c r="F209" s="11">
        <v>0.39168750000000002</v>
      </c>
      <c r="J209" s="41"/>
      <c r="K209" s="41"/>
      <c r="N209" s="41"/>
      <c r="R209" s="44"/>
    </row>
    <row r="210" spans="1:18" x14ac:dyDescent="0.2">
      <c r="A210" t="s">
        <v>75</v>
      </c>
      <c r="B210" t="s">
        <v>10</v>
      </c>
      <c r="C210" s="11">
        <v>800</v>
      </c>
      <c r="D210" s="30">
        <f t="shared" si="6"/>
        <v>800</v>
      </c>
      <c r="E210">
        <f t="shared" si="7"/>
        <v>6400</v>
      </c>
      <c r="F210" s="11" t="s">
        <v>85</v>
      </c>
      <c r="J210" s="41"/>
      <c r="K210" s="41"/>
      <c r="N210" s="41"/>
      <c r="R210" s="44"/>
    </row>
    <row r="211" spans="1:18" x14ac:dyDescent="0.2">
      <c r="A211" s="34" t="s">
        <v>75</v>
      </c>
      <c r="B211" s="30" t="s">
        <v>31</v>
      </c>
      <c r="C211">
        <v>0</v>
      </c>
      <c r="D211" s="30" t="str">
        <f t="shared" si="6"/>
        <v/>
      </c>
      <c r="E211" t="str">
        <f t="shared" si="7"/>
        <v/>
      </c>
      <c r="F211" s="26"/>
      <c r="J211" s="41"/>
      <c r="K211" s="41"/>
      <c r="N211" s="41"/>
      <c r="R211" s="44"/>
    </row>
    <row r="212" spans="1:18" x14ac:dyDescent="0.2">
      <c r="A212" s="34" t="s">
        <v>75</v>
      </c>
      <c r="B212" s="30" t="s">
        <v>2</v>
      </c>
      <c r="C212" s="30">
        <v>31</v>
      </c>
      <c r="D212" s="30" t="str">
        <f t="shared" si="6"/>
        <v/>
      </c>
      <c r="E212" t="str">
        <f t="shared" si="7"/>
        <v/>
      </c>
      <c r="F212" s="26"/>
      <c r="J212" s="41"/>
      <c r="K212" s="41"/>
      <c r="N212" s="41"/>
      <c r="R212" s="44"/>
    </row>
    <row r="213" spans="1:18" x14ac:dyDescent="0.2">
      <c r="A213" t="s">
        <v>46</v>
      </c>
      <c r="B213" t="s">
        <v>7</v>
      </c>
      <c r="C213" s="11">
        <v>369.60000034421699</v>
      </c>
      <c r="D213" s="30" t="str">
        <f t="shared" si="6"/>
        <v/>
      </c>
      <c r="E213" t="str">
        <f t="shared" si="7"/>
        <v/>
      </c>
      <c r="F213" s="11">
        <v>0.54666666666666663</v>
      </c>
      <c r="J213" s="41"/>
      <c r="K213" s="41"/>
      <c r="N213" s="41"/>
      <c r="R213" s="44"/>
    </row>
    <row r="214" spans="1:18" x14ac:dyDescent="0.2">
      <c r="A214" t="s">
        <v>46</v>
      </c>
      <c r="B214" t="s">
        <v>66</v>
      </c>
      <c r="C214" s="11">
        <v>28.800000026822101</v>
      </c>
      <c r="D214" s="30" t="str">
        <f t="shared" si="6"/>
        <v/>
      </c>
      <c r="E214" t="str">
        <f t="shared" si="7"/>
        <v/>
      </c>
      <c r="F214" s="11">
        <v>0.34068750000000003</v>
      </c>
      <c r="J214" s="41"/>
      <c r="K214" s="41"/>
      <c r="N214" s="41"/>
      <c r="R214" s="44"/>
    </row>
    <row r="215" spans="1:18" x14ac:dyDescent="0.2">
      <c r="A215" t="s">
        <v>46</v>
      </c>
      <c r="B215" t="s">
        <v>8</v>
      </c>
      <c r="C215" s="11">
        <v>27.440000012517</v>
      </c>
      <c r="D215" s="30" t="str">
        <f t="shared" si="6"/>
        <v/>
      </c>
      <c r="E215" t="str">
        <f t="shared" si="7"/>
        <v/>
      </c>
      <c r="F215" s="11">
        <v>0.3705</v>
      </c>
      <c r="J215" s="41"/>
      <c r="K215" s="41"/>
      <c r="N215" s="41"/>
      <c r="R215" s="44"/>
    </row>
    <row r="216" spans="1:18" x14ac:dyDescent="0.2">
      <c r="A216" t="s">
        <v>46</v>
      </c>
      <c r="B216" t="s">
        <v>10</v>
      </c>
      <c r="C216" s="11">
        <v>1100</v>
      </c>
      <c r="D216" s="30">
        <f t="shared" si="6"/>
        <v>1100</v>
      </c>
      <c r="E216">
        <f t="shared" si="7"/>
        <v>8800</v>
      </c>
      <c r="F216" s="11" t="s">
        <v>85</v>
      </c>
      <c r="J216" s="41"/>
      <c r="K216" s="41"/>
      <c r="N216" s="41"/>
      <c r="R216" s="44"/>
    </row>
    <row r="217" spans="1:18" x14ac:dyDescent="0.2">
      <c r="A217" s="16" t="s">
        <v>46</v>
      </c>
      <c r="B217" s="30" t="s">
        <v>31</v>
      </c>
      <c r="C217">
        <v>30</v>
      </c>
      <c r="D217" s="30" t="str">
        <f t="shared" si="6"/>
        <v/>
      </c>
      <c r="E217" t="str">
        <f t="shared" si="7"/>
        <v/>
      </c>
      <c r="F217" s="26"/>
      <c r="J217" s="41"/>
      <c r="K217" s="41"/>
      <c r="N217" s="41"/>
      <c r="R217" s="44"/>
    </row>
    <row r="218" spans="1:18" x14ac:dyDescent="0.2">
      <c r="A218" t="s">
        <v>46</v>
      </c>
      <c r="B218" t="s">
        <v>65</v>
      </c>
      <c r="C218" s="11">
        <v>15.3</v>
      </c>
      <c r="D218" s="30" t="str">
        <f t="shared" si="6"/>
        <v/>
      </c>
      <c r="E218" t="str">
        <f t="shared" si="7"/>
        <v/>
      </c>
      <c r="F218" s="11" t="s">
        <v>85</v>
      </c>
      <c r="J218" s="41"/>
      <c r="K218" s="41"/>
      <c r="N218" s="41"/>
      <c r="R218" s="44"/>
    </row>
    <row r="219" spans="1:18" x14ac:dyDescent="0.2">
      <c r="A219" s="16" t="s">
        <v>46</v>
      </c>
      <c r="B219" s="30" t="s">
        <v>2</v>
      </c>
      <c r="C219">
        <v>44</v>
      </c>
      <c r="D219" s="30" t="str">
        <f t="shared" si="6"/>
        <v/>
      </c>
      <c r="E219" t="str">
        <f t="shared" si="7"/>
        <v/>
      </c>
      <c r="F219" s="26"/>
      <c r="J219" s="41"/>
      <c r="K219" s="41"/>
      <c r="N219" s="41"/>
      <c r="R219" s="44"/>
    </row>
    <row r="220" spans="1:18" x14ac:dyDescent="0.2">
      <c r="A220" t="s">
        <v>74</v>
      </c>
      <c r="B220" t="s">
        <v>7</v>
      </c>
      <c r="C220" s="11">
        <v>587.5200005471703</v>
      </c>
      <c r="D220" s="30" t="str">
        <f t="shared" si="6"/>
        <v/>
      </c>
      <c r="E220" t="str">
        <f t="shared" si="7"/>
        <v/>
      </c>
      <c r="F220" s="11">
        <v>0.57777777777777783</v>
      </c>
      <c r="J220" s="41"/>
      <c r="K220" s="41"/>
      <c r="N220" s="41"/>
      <c r="R220" s="44"/>
    </row>
    <row r="221" spans="1:18" x14ac:dyDescent="0.2">
      <c r="A221" t="s">
        <v>74</v>
      </c>
      <c r="B221" t="s">
        <v>66</v>
      </c>
      <c r="C221" s="11">
        <v>234.81600021868908</v>
      </c>
      <c r="D221" s="30" t="str">
        <f t="shared" si="6"/>
        <v/>
      </c>
      <c r="E221" t="str">
        <f t="shared" si="7"/>
        <v/>
      </c>
      <c r="F221" s="11">
        <v>0.42887499999999995</v>
      </c>
      <c r="J221" s="41"/>
      <c r="K221" s="41"/>
      <c r="N221" s="41"/>
      <c r="R221" s="44"/>
    </row>
    <row r="222" spans="1:18" x14ac:dyDescent="0.2">
      <c r="A222" t="s">
        <v>74</v>
      </c>
      <c r="B222" t="s">
        <v>18</v>
      </c>
      <c r="C222" s="11">
        <v>1512</v>
      </c>
      <c r="D222" s="30" t="str">
        <f t="shared" si="6"/>
        <v/>
      </c>
      <c r="E222" t="str">
        <f t="shared" si="7"/>
        <v/>
      </c>
      <c r="F222" s="11" t="s">
        <v>85</v>
      </c>
      <c r="J222" s="41"/>
      <c r="K222" s="41"/>
      <c r="N222" s="41"/>
      <c r="R222" s="44"/>
    </row>
    <row r="223" spans="1:18" x14ac:dyDescent="0.2">
      <c r="A223" t="s">
        <v>74</v>
      </c>
      <c r="B223" t="s">
        <v>8</v>
      </c>
      <c r="C223" s="11">
        <v>11.7600000053644</v>
      </c>
      <c r="D223" s="30" t="str">
        <f t="shared" si="6"/>
        <v/>
      </c>
      <c r="E223" t="str">
        <f t="shared" si="7"/>
        <v/>
      </c>
      <c r="F223" s="11">
        <v>0.39519999999999994</v>
      </c>
      <c r="J223" s="41"/>
      <c r="K223" s="41"/>
      <c r="N223" s="41"/>
      <c r="R223" s="44"/>
    </row>
    <row r="224" spans="1:18" x14ac:dyDescent="0.2">
      <c r="A224" s="34" t="s">
        <v>74</v>
      </c>
      <c r="B224" s="30" t="s">
        <v>31</v>
      </c>
      <c r="C224">
        <v>0</v>
      </c>
      <c r="D224" s="30" t="str">
        <f t="shared" si="6"/>
        <v/>
      </c>
      <c r="E224" t="str">
        <f t="shared" si="7"/>
        <v/>
      </c>
      <c r="F224" s="26"/>
      <c r="J224" s="41"/>
      <c r="K224" s="41"/>
      <c r="N224" s="41"/>
      <c r="R224" s="44"/>
    </row>
    <row r="225" spans="1:18" x14ac:dyDescent="0.2">
      <c r="A225" s="34" t="s">
        <v>74</v>
      </c>
      <c r="B225" s="30" t="s">
        <v>2</v>
      </c>
      <c r="C225" s="30">
        <v>179</v>
      </c>
      <c r="D225" s="30" t="str">
        <f t="shared" si="6"/>
        <v/>
      </c>
      <c r="E225" t="str">
        <f t="shared" si="7"/>
        <v/>
      </c>
      <c r="F225" s="26"/>
      <c r="J225" s="41"/>
      <c r="K225" s="41"/>
      <c r="N225" s="41"/>
      <c r="R225" s="44"/>
    </row>
    <row r="226" spans="1:18" x14ac:dyDescent="0.2">
      <c r="A226" t="s">
        <v>59</v>
      </c>
      <c r="B226" t="s">
        <v>18</v>
      </c>
      <c r="C226" s="11">
        <v>667</v>
      </c>
      <c r="D226" s="30" t="str">
        <f t="shared" si="6"/>
        <v/>
      </c>
      <c r="E226" t="str">
        <f t="shared" si="7"/>
        <v/>
      </c>
      <c r="F226" s="11" t="s">
        <v>85</v>
      </c>
      <c r="J226" s="41"/>
      <c r="K226" s="41"/>
      <c r="N226" s="41"/>
      <c r="R226" s="44"/>
    </row>
    <row r="227" spans="1:18" x14ac:dyDescent="0.2">
      <c r="A227" t="s">
        <v>59</v>
      </c>
      <c r="B227" t="s">
        <v>5</v>
      </c>
      <c r="C227" s="11">
        <v>207.00000040233101</v>
      </c>
      <c r="D227" s="30" t="str">
        <f t="shared" si="6"/>
        <v/>
      </c>
      <c r="E227" t="str">
        <f t="shared" si="7"/>
        <v/>
      </c>
      <c r="F227" s="11">
        <v>0.38600000000000001</v>
      </c>
      <c r="J227" s="41"/>
      <c r="R227" s="44"/>
    </row>
    <row r="228" spans="1:18" x14ac:dyDescent="0.2">
      <c r="A228" s="16" t="s">
        <v>59</v>
      </c>
      <c r="B228" s="30" t="s">
        <v>31</v>
      </c>
      <c r="C228">
        <v>0</v>
      </c>
      <c r="D228" s="30" t="str">
        <f t="shared" si="6"/>
        <v/>
      </c>
      <c r="E228" t="str">
        <f t="shared" si="7"/>
        <v/>
      </c>
      <c r="F228" s="26"/>
      <c r="J228" s="41"/>
      <c r="R228" s="44"/>
    </row>
    <row r="229" spans="1:18" x14ac:dyDescent="0.2">
      <c r="A229" s="16" t="s">
        <v>59</v>
      </c>
      <c r="B229" s="30" t="s">
        <v>2</v>
      </c>
      <c r="C229" s="30">
        <v>0</v>
      </c>
      <c r="D229" s="30" t="str">
        <f t="shared" si="6"/>
        <v/>
      </c>
      <c r="E229" t="str">
        <f t="shared" si="7"/>
        <v/>
      </c>
      <c r="F229" s="26"/>
      <c r="J229" s="41"/>
      <c r="R229" s="44"/>
    </row>
    <row r="230" spans="1:18" x14ac:dyDescent="0.2">
      <c r="A230" t="s">
        <v>61</v>
      </c>
      <c r="B230" t="s">
        <v>66</v>
      </c>
      <c r="C230" s="11">
        <v>41.280000038445003</v>
      </c>
      <c r="D230" s="30" t="str">
        <f t="shared" si="6"/>
        <v/>
      </c>
      <c r="E230" t="str">
        <f t="shared" si="7"/>
        <v/>
      </c>
      <c r="F230" s="11">
        <v>0.36299999999999999</v>
      </c>
      <c r="J230" s="41"/>
      <c r="R230" s="44"/>
    </row>
    <row r="231" spans="1:18" x14ac:dyDescent="0.2">
      <c r="A231" t="s">
        <v>61</v>
      </c>
      <c r="B231" t="s">
        <v>18</v>
      </c>
      <c r="C231" s="11">
        <v>587.02</v>
      </c>
      <c r="D231" s="30" t="str">
        <f t="shared" si="6"/>
        <v/>
      </c>
      <c r="E231" t="str">
        <f t="shared" si="7"/>
        <v/>
      </c>
      <c r="F231" s="11" t="s">
        <v>85</v>
      </c>
      <c r="J231" s="41"/>
      <c r="R231" s="44"/>
    </row>
    <row r="232" spans="1:18" x14ac:dyDescent="0.2">
      <c r="A232" t="s">
        <v>61</v>
      </c>
      <c r="B232" t="s">
        <v>5</v>
      </c>
      <c r="C232" s="11">
        <v>736.00000143051102</v>
      </c>
      <c r="D232" s="30" t="str">
        <f t="shared" si="6"/>
        <v/>
      </c>
      <c r="E232" t="str">
        <f t="shared" si="7"/>
        <v/>
      </c>
      <c r="F232" s="11">
        <v>0.39200000000000002</v>
      </c>
      <c r="J232" s="41"/>
      <c r="R232" s="44"/>
    </row>
    <row r="233" spans="1:18" x14ac:dyDescent="0.2">
      <c r="A233" t="s">
        <v>61</v>
      </c>
      <c r="B233" t="s">
        <v>67</v>
      </c>
      <c r="C233" s="11">
        <v>201.600000187755</v>
      </c>
      <c r="D233" s="30" t="str">
        <f t="shared" si="6"/>
        <v/>
      </c>
      <c r="E233" t="str">
        <f t="shared" si="7"/>
        <v/>
      </c>
      <c r="F233" s="11">
        <v>0.39487499999999998</v>
      </c>
      <c r="J233" s="41"/>
      <c r="R233" s="44"/>
    </row>
    <row r="234" spans="1:18" x14ac:dyDescent="0.2">
      <c r="A234" s="16" t="s">
        <v>61</v>
      </c>
      <c r="B234" s="30" t="s">
        <v>31</v>
      </c>
      <c r="C234">
        <v>0</v>
      </c>
      <c r="D234" s="30" t="str">
        <f t="shared" si="6"/>
        <v/>
      </c>
      <c r="E234" t="str">
        <f t="shared" si="7"/>
        <v/>
      </c>
      <c r="F234" s="26"/>
      <c r="J234" s="41"/>
      <c r="R234" s="44"/>
    </row>
    <row r="235" spans="1:18" x14ac:dyDescent="0.2">
      <c r="A235" s="16" t="s">
        <v>61</v>
      </c>
      <c r="B235" s="30" t="s">
        <v>2</v>
      </c>
      <c r="C235" s="30">
        <v>0</v>
      </c>
      <c r="D235" s="30" t="str">
        <f t="shared" si="6"/>
        <v/>
      </c>
      <c r="E235" t="str">
        <f t="shared" si="7"/>
        <v/>
      </c>
      <c r="F235" s="26"/>
      <c r="J235" s="41"/>
      <c r="R235" s="44"/>
    </row>
    <row r="236" spans="1:18" x14ac:dyDescent="0.2">
      <c r="A236" t="s">
        <v>42</v>
      </c>
      <c r="B236" t="s">
        <v>21</v>
      </c>
      <c r="C236" s="11">
        <v>127.6</v>
      </c>
      <c r="D236" s="30" t="str">
        <f t="shared" si="6"/>
        <v/>
      </c>
      <c r="E236" t="str">
        <f t="shared" si="7"/>
        <v/>
      </c>
      <c r="F236" s="11" t="s">
        <v>85</v>
      </c>
      <c r="J236" s="41"/>
      <c r="R236" s="44"/>
    </row>
    <row r="237" spans="1:18" x14ac:dyDescent="0.2">
      <c r="A237" t="s">
        <v>42</v>
      </c>
      <c r="B237" s="2" t="s">
        <v>7</v>
      </c>
      <c r="C237" s="11">
        <v>9825.6912091508857</v>
      </c>
      <c r="D237" s="30" t="str">
        <f t="shared" si="6"/>
        <v/>
      </c>
      <c r="E237" t="str">
        <f t="shared" si="7"/>
        <v/>
      </c>
      <c r="F237" s="11">
        <v>0.50649122807017555</v>
      </c>
      <c r="J237" s="41"/>
      <c r="R237" s="44"/>
    </row>
    <row r="238" spans="1:18" x14ac:dyDescent="0.2">
      <c r="A238" t="s">
        <v>42</v>
      </c>
      <c r="B238" s="2" t="s">
        <v>6</v>
      </c>
      <c r="C238" s="11">
        <v>3883.6799987554527</v>
      </c>
      <c r="D238" s="30" t="str">
        <f t="shared" si="6"/>
        <v/>
      </c>
      <c r="E238" t="str">
        <f t="shared" si="7"/>
        <v/>
      </c>
      <c r="F238" s="11">
        <v>0.41462500000000002</v>
      </c>
      <c r="J238" s="41"/>
      <c r="R238" s="44"/>
    </row>
    <row r="239" spans="1:18" x14ac:dyDescent="0.2">
      <c r="A239" t="s">
        <v>42</v>
      </c>
      <c r="B239" s="2" t="s">
        <v>66</v>
      </c>
      <c r="C239" s="11">
        <v>3196.8288029772784</v>
      </c>
      <c r="D239" s="30" t="str">
        <f t="shared" si="6"/>
        <v/>
      </c>
      <c r="E239" t="str">
        <f t="shared" si="7"/>
        <v/>
      </c>
      <c r="F239" s="11">
        <v>0.40238839285714284</v>
      </c>
      <c r="J239" s="41"/>
      <c r="R239" s="44"/>
    </row>
    <row r="240" spans="1:18" x14ac:dyDescent="0.2">
      <c r="A240" t="s">
        <v>42</v>
      </c>
      <c r="B240" s="2" t="s">
        <v>18</v>
      </c>
      <c r="C240" s="11">
        <v>26.4</v>
      </c>
      <c r="D240" s="30" t="str">
        <f t="shared" si="6"/>
        <v/>
      </c>
      <c r="E240" t="str">
        <f t="shared" si="7"/>
        <v/>
      </c>
      <c r="F240" s="11" t="s">
        <v>85</v>
      </c>
      <c r="J240" s="41"/>
      <c r="R240" s="44"/>
    </row>
    <row r="241" spans="1:18" x14ac:dyDescent="0.2">
      <c r="A241" t="s">
        <v>42</v>
      </c>
      <c r="B241" t="s">
        <v>4</v>
      </c>
      <c r="C241" s="11">
        <v>474.99999962747103</v>
      </c>
      <c r="D241" s="30" t="str">
        <f t="shared" si="6"/>
        <v/>
      </c>
      <c r="E241" t="str">
        <f t="shared" si="7"/>
        <v/>
      </c>
      <c r="F241" s="11">
        <v>0.33</v>
      </c>
      <c r="J241" s="41"/>
      <c r="R241" s="44"/>
    </row>
    <row r="242" spans="1:18" x14ac:dyDescent="0.2">
      <c r="A242" t="s">
        <v>42</v>
      </c>
      <c r="B242" s="2" t="s">
        <v>8</v>
      </c>
      <c r="C242" s="11">
        <v>2531.1587011546076</v>
      </c>
      <c r="D242" s="30" t="str">
        <f t="shared" si="6"/>
        <v/>
      </c>
      <c r="E242" t="str">
        <f t="shared" si="7"/>
        <v/>
      </c>
      <c r="F242" s="11">
        <v>0.34948727272727265</v>
      </c>
      <c r="J242" s="41"/>
      <c r="R242" s="44"/>
    </row>
    <row r="243" spans="1:18" x14ac:dyDescent="0.2">
      <c r="A243" t="s">
        <v>42</v>
      </c>
      <c r="B243" t="s">
        <v>9</v>
      </c>
      <c r="C243" s="11">
        <v>83.300000037998004</v>
      </c>
      <c r="D243" s="30" t="str">
        <f t="shared" si="6"/>
        <v/>
      </c>
      <c r="E243" t="str">
        <f t="shared" si="7"/>
        <v/>
      </c>
      <c r="F243" s="11">
        <v>0.33020000000000005</v>
      </c>
      <c r="J243" s="41"/>
      <c r="R243" s="44"/>
    </row>
    <row r="244" spans="1:18" x14ac:dyDescent="0.2">
      <c r="A244" t="s">
        <v>42</v>
      </c>
      <c r="B244" t="s">
        <v>67</v>
      </c>
      <c r="C244" s="11">
        <v>20.160000018775499</v>
      </c>
      <c r="D244" s="30" t="str">
        <f t="shared" si="6"/>
        <v/>
      </c>
      <c r="E244" t="str">
        <f t="shared" si="7"/>
        <v/>
      </c>
      <c r="F244" s="11">
        <v>0.35343750000000002</v>
      </c>
      <c r="J244" s="41"/>
      <c r="R244" s="44"/>
    </row>
    <row r="245" spans="1:18" x14ac:dyDescent="0.2">
      <c r="A245" s="16" t="s">
        <v>42</v>
      </c>
      <c r="B245" s="30" t="s">
        <v>31</v>
      </c>
      <c r="C245">
        <v>141</v>
      </c>
      <c r="D245" s="30" t="str">
        <f t="shared" si="6"/>
        <v/>
      </c>
      <c r="E245" t="str">
        <f t="shared" si="7"/>
        <v/>
      </c>
      <c r="F245" s="26"/>
      <c r="J245" s="41"/>
      <c r="R245" s="44"/>
    </row>
    <row r="246" spans="1:18" x14ac:dyDescent="0.2">
      <c r="A246" t="s">
        <v>42</v>
      </c>
      <c r="B246" s="2" t="s">
        <v>65</v>
      </c>
      <c r="C246" s="11">
        <v>433</v>
      </c>
      <c r="D246" s="30" t="str">
        <f t="shared" si="6"/>
        <v/>
      </c>
      <c r="E246" t="str">
        <f t="shared" si="7"/>
        <v/>
      </c>
      <c r="F246" s="11" t="s">
        <v>85</v>
      </c>
      <c r="J246" s="41"/>
      <c r="R246" s="44"/>
    </row>
    <row r="247" spans="1:18" x14ac:dyDescent="0.2">
      <c r="A247" s="16" t="s">
        <v>42</v>
      </c>
      <c r="B247" s="30" t="s">
        <v>2</v>
      </c>
      <c r="C247" s="30">
        <v>2328</v>
      </c>
      <c r="D247" s="30" t="str">
        <f t="shared" si="6"/>
        <v/>
      </c>
      <c r="E247" t="str">
        <f t="shared" si="7"/>
        <v/>
      </c>
      <c r="F247" s="26"/>
      <c r="J247" s="41"/>
      <c r="R247" s="44"/>
    </row>
    <row r="248" spans="1:18" x14ac:dyDescent="0.2">
      <c r="A248" t="s">
        <v>35</v>
      </c>
      <c r="B248" t="s">
        <v>7</v>
      </c>
      <c r="C248" s="11">
        <v>672.000000625849</v>
      </c>
      <c r="D248" s="30" t="str">
        <f t="shared" si="6"/>
        <v/>
      </c>
      <c r="E248" t="str">
        <f t="shared" si="7"/>
        <v/>
      </c>
      <c r="F248" s="11">
        <v>0.58666666666666667</v>
      </c>
      <c r="J248" s="41"/>
      <c r="R248" s="44"/>
    </row>
    <row r="249" spans="1:18" x14ac:dyDescent="0.2">
      <c r="A249" s="11" t="s">
        <v>35</v>
      </c>
      <c r="B249" s="2" t="s">
        <v>18</v>
      </c>
      <c r="C249" s="11">
        <v>26992.305999999993</v>
      </c>
      <c r="D249" s="30" t="str">
        <f t="shared" si="6"/>
        <v/>
      </c>
      <c r="E249" t="str">
        <f t="shared" si="7"/>
        <v/>
      </c>
      <c r="F249" s="11" t="s">
        <v>85</v>
      </c>
      <c r="J249" s="41"/>
      <c r="R249" s="44"/>
    </row>
    <row r="250" spans="1:18" x14ac:dyDescent="0.2">
      <c r="A250" t="s">
        <v>35</v>
      </c>
      <c r="B250" t="s">
        <v>8</v>
      </c>
      <c r="C250" s="11">
        <v>529.20000024139802</v>
      </c>
      <c r="D250" s="30" t="str">
        <f t="shared" si="6"/>
        <v/>
      </c>
      <c r="E250" t="str">
        <f t="shared" si="7"/>
        <v/>
      </c>
      <c r="F250" s="11">
        <v>0.39779999999999993</v>
      </c>
      <c r="J250" s="41"/>
      <c r="R250" s="44"/>
    </row>
    <row r="251" spans="1:18" x14ac:dyDescent="0.2">
      <c r="A251" t="s">
        <v>35</v>
      </c>
      <c r="B251" t="s">
        <v>9</v>
      </c>
      <c r="C251" s="11">
        <v>131.3200000599027</v>
      </c>
      <c r="D251" s="30" t="str">
        <f t="shared" si="6"/>
        <v/>
      </c>
      <c r="E251" t="str">
        <f t="shared" si="7"/>
        <v/>
      </c>
      <c r="F251" s="11">
        <v>0.33410000000000001</v>
      </c>
      <c r="J251" s="41"/>
      <c r="R251" s="44"/>
    </row>
    <row r="252" spans="1:18" x14ac:dyDescent="0.2">
      <c r="A252" t="s">
        <v>35</v>
      </c>
      <c r="B252" t="s">
        <v>67</v>
      </c>
      <c r="C252" s="11">
        <v>11.232000010460601</v>
      </c>
      <c r="D252" s="30" t="str">
        <f t="shared" si="6"/>
        <v/>
      </c>
      <c r="E252" t="str">
        <f t="shared" si="7"/>
        <v/>
      </c>
      <c r="F252" s="11">
        <v>0.43631249999999999</v>
      </c>
      <c r="J252" s="41"/>
      <c r="R252" s="44"/>
    </row>
    <row r="253" spans="1:18" x14ac:dyDescent="0.2">
      <c r="A253" t="s">
        <v>35</v>
      </c>
      <c r="B253" t="s">
        <v>10</v>
      </c>
      <c r="C253" s="11">
        <v>818.1</v>
      </c>
      <c r="D253" s="30">
        <f t="shared" si="6"/>
        <v>818.1</v>
      </c>
      <c r="E253">
        <f t="shared" si="7"/>
        <v>6544.8</v>
      </c>
      <c r="F253" s="11" t="s">
        <v>85</v>
      </c>
      <c r="J253" s="41"/>
      <c r="R253" s="44"/>
    </row>
    <row r="254" spans="1:18" x14ac:dyDescent="0.2">
      <c r="A254" s="16" t="s">
        <v>35</v>
      </c>
      <c r="B254" s="30" t="s">
        <v>31</v>
      </c>
      <c r="C254">
        <v>0.1</v>
      </c>
      <c r="D254" s="30" t="str">
        <f t="shared" si="6"/>
        <v/>
      </c>
      <c r="E254" t="str">
        <f t="shared" si="7"/>
        <v/>
      </c>
      <c r="F254" s="26"/>
      <c r="J254" s="41"/>
      <c r="R254" s="44"/>
    </row>
    <row r="255" spans="1:18" x14ac:dyDescent="0.2">
      <c r="A255" t="s">
        <v>35</v>
      </c>
      <c r="B255" t="s">
        <v>65</v>
      </c>
      <c r="C255" s="11">
        <v>32.130000000000003</v>
      </c>
      <c r="D255" s="30" t="str">
        <f t="shared" si="6"/>
        <v/>
      </c>
      <c r="E255" t="str">
        <f t="shared" si="7"/>
        <v/>
      </c>
      <c r="F255" s="11" t="s">
        <v>85</v>
      </c>
      <c r="J255" s="41"/>
      <c r="R255" s="44"/>
    </row>
    <row r="256" spans="1:18" x14ac:dyDescent="0.2">
      <c r="A256" s="16" t="s">
        <v>35</v>
      </c>
      <c r="B256" s="30" t="s">
        <v>2</v>
      </c>
      <c r="C256">
        <v>520</v>
      </c>
      <c r="D256" s="30" t="str">
        <f t="shared" si="6"/>
        <v/>
      </c>
      <c r="E256" t="str">
        <f t="shared" si="7"/>
        <v/>
      </c>
      <c r="F256" s="26"/>
      <c r="J256" s="41"/>
      <c r="R256" s="44"/>
    </row>
    <row r="257" spans="1:18" x14ac:dyDescent="0.2">
      <c r="A257" t="s">
        <v>40</v>
      </c>
      <c r="B257" t="s">
        <v>21</v>
      </c>
      <c r="C257" s="11">
        <v>37</v>
      </c>
      <c r="D257" s="30" t="str">
        <f t="shared" si="6"/>
        <v/>
      </c>
      <c r="E257" t="str">
        <f t="shared" si="7"/>
        <v/>
      </c>
      <c r="F257" s="11" t="s">
        <v>85</v>
      </c>
      <c r="J257" s="41"/>
      <c r="R257" s="44"/>
    </row>
    <row r="258" spans="1:18" x14ac:dyDescent="0.2">
      <c r="A258" t="s">
        <v>40</v>
      </c>
      <c r="B258" t="s">
        <v>7</v>
      </c>
      <c r="C258" s="11">
        <v>712.32000066339901</v>
      </c>
      <c r="D258" s="30" t="str">
        <f t="shared" ref="D258:D321" si="8">IF(B258="PSP",C258,"")</f>
        <v/>
      </c>
      <c r="E258" t="str">
        <f t="shared" ref="E258:E321" si="9">IF(B258="PSP",C258*8,"")</f>
        <v/>
      </c>
      <c r="F258" s="11">
        <v>0.54666666666666663</v>
      </c>
      <c r="J258" s="41"/>
      <c r="R258" s="44"/>
    </row>
    <row r="259" spans="1:18" x14ac:dyDescent="0.2">
      <c r="A259" t="s">
        <v>40</v>
      </c>
      <c r="B259" t="s">
        <v>6</v>
      </c>
      <c r="C259" s="11">
        <v>20721.64619335964</v>
      </c>
      <c r="D259" s="30" t="str">
        <f t="shared" si="8"/>
        <v/>
      </c>
      <c r="E259" t="str">
        <f t="shared" si="9"/>
        <v/>
      </c>
      <c r="F259" s="11">
        <v>0.3851618750000001</v>
      </c>
      <c r="J259" s="41"/>
      <c r="R259" s="44"/>
    </row>
    <row r="260" spans="1:18" x14ac:dyDescent="0.2">
      <c r="A260" t="s">
        <v>40</v>
      </c>
      <c r="B260" t="s">
        <v>66</v>
      </c>
      <c r="C260" s="11">
        <v>17.2800000160933</v>
      </c>
      <c r="D260" s="30" t="str">
        <f t="shared" si="8"/>
        <v/>
      </c>
      <c r="E260" t="str">
        <f t="shared" si="9"/>
        <v/>
      </c>
      <c r="F260" s="11">
        <v>0.42356250000000001</v>
      </c>
      <c r="J260" s="41"/>
      <c r="R260" s="44"/>
    </row>
    <row r="261" spans="1:18" x14ac:dyDescent="0.2">
      <c r="A261" t="s">
        <v>40</v>
      </c>
      <c r="B261" t="s">
        <v>18</v>
      </c>
      <c r="C261" s="11">
        <v>598.67000000000007</v>
      </c>
      <c r="D261" s="30" t="str">
        <f t="shared" si="8"/>
        <v/>
      </c>
      <c r="E261" t="str">
        <f t="shared" si="9"/>
        <v/>
      </c>
      <c r="F261" s="11" t="s">
        <v>85</v>
      </c>
      <c r="J261" s="41"/>
      <c r="R261" s="44"/>
    </row>
    <row r="262" spans="1:18" x14ac:dyDescent="0.2">
      <c r="A262" s="11" t="s">
        <v>40</v>
      </c>
      <c r="B262" s="2" t="s">
        <v>5</v>
      </c>
      <c r="C262" s="11">
        <v>8883.7960172668063</v>
      </c>
      <c r="D262" s="30" t="str">
        <f t="shared" si="8"/>
        <v/>
      </c>
      <c r="E262" t="str">
        <f t="shared" si="9"/>
        <v/>
      </c>
      <c r="F262" s="11">
        <v>0.40137499999999993</v>
      </c>
      <c r="J262" s="41"/>
      <c r="R262" s="44"/>
    </row>
    <row r="263" spans="1:18" x14ac:dyDescent="0.2">
      <c r="A263" t="s">
        <v>40</v>
      </c>
      <c r="B263" t="s">
        <v>8</v>
      </c>
      <c r="C263" s="11">
        <v>38.1367000173964</v>
      </c>
      <c r="D263" s="30" t="str">
        <f t="shared" si="8"/>
        <v/>
      </c>
      <c r="E263" t="str">
        <f t="shared" si="9"/>
        <v/>
      </c>
      <c r="F263" s="11">
        <v>0.38739999999999997</v>
      </c>
      <c r="J263" s="41"/>
      <c r="R263" s="44"/>
    </row>
    <row r="264" spans="1:18" x14ac:dyDescent="0.2">
      <c r="A264" t="s">
        <v>40</v>
      </c>
      <c r="B264" t="s">
        <v>67</v>
      </c>
      <c r="C264" s="11">
        <v>531.84000049531483</v>
      </c>
      <c r="D264" s="30" t="str">
        <f t="shared" si="8"/>
        <v/>
      </c>
      <c r="E264" t="str">
        <f t="shared" si="9"/>
        <v/>
      </c>
      <c r="F264" s="11">
        <v>0.40337499999999998</v>
      </c>
      <c r="J264" s="41"/>
      <c r="R264" s="44"/>
    </row>
    <row r="265" spans="1:18" x14ac:dyDescent="0.2">
      <c r="A265" t="s">
        <v>40</v>
      </c>
      <c r="B265" t="s">
        <v>10</v>
      </c>
      <c r="C265" s="11">
        <v>1466.1</v>
      </c>
      <c r="D265" s="30">
        <f t="shared" si="8"/>
        <v>1466.1</v>
      </c>
      <c r="E265">
        <f t="shared" si="9"/>
        <v>11728.8</v>
      </c>
      <c r="F265" s="11" t="s">
        <v>85</v>
      </c>
      <c r="J265" s="41"/>
      <c r="R265" s="44"/>
    </row>
    <row r="266" spans="1:18" x14ac:dyDescent="0.2">
      <c r="A266" s="16" t="s">
        <v>40</v>
      </c>
      <c r="B266" s="30" t="s">
        <v>31</v>
      </c>
      <c r="C266">
        <v>3</v>
      </c>
      <c r="D266" s="30" t="str">
        <f t="shared" si="8"/>
        <v/>
      </c>
      <c r="E266" t="str">
        <f t="shared" si="9"/>
        <v/>
      </c>
      <c r="F266" s="26"/>
      <c r="J266" s="41"/>
      <c r="R266" s="44"/>
    </row>
    <row r="267" spans="1:18" x14ac:dyDescent="0.2">
      <c r="A267" s="16" t="s">
        <v>40</v>
      </c>
      <c r="B267" s="30" t="s">
        <v>2</v>
      </c>
      <c r="C267">
        <v>1616</v>
      </c>
      <c r="D267" s="30" t="str">
        <f t="shared" si="8"/>
        <v/>
      </c>
      <c r="E267" t="str">
        <f t="shared" si="9"/>
        <v/>
      </c>
      <c r="F267" s="26"/>
      <c r="J267" s="41"/>
      <c r="R267" s="44"/>
    </row>
    <row r="268" spans="1:18" x14ac:dyDescent="0.2">
      <c r="A268" t="s">
        <v>60</v>
      </c>
      <c r="B268" t="s">
        <v>21</v>
      </c>
      <c r="C268" s="11">
        <v>136.44999999999999</v>
      </c>
      <c r="D268" s="30" t="str">
        <f t="shared" si="8"/>
        <v/>
      </c>
      <c r="E268" t="str">
        <f t="shared" si="9"/>
        <v/>
      </c>
      <c r="F268" s="11" t="s">
        <v>85</v>
      </c>
      <c r="J268" s="41"/>
      <c r="R268" s="44"/>
    </row>
    <row r="269" spans="1:18" x14ac:dyDescent="0.2">
      <c r="A269" t="s">
        <v>60</v>
      </c>
      <c r="B269" t="s">
        <v>7</v>
      </c>
      <c r="C269" s="11">
        <v>3870.720003604893</v>
      </c>
      <c r="D269" s="30" t="str">
        <f t="shared" si="8"/>
        <v/>
      </c>
      <c r="E269" t="str">
        <f t="shared" si="9"/>
        <v/>
      </c>
      <c r="F269" s="11">
        <v>0.57111111111111101</v>
      </c>
      <c r="J269" s="41"/>
      <c r="R269" s="44"/>
    </row>
    <row r="270" spans="1:18" x14ac:dyDescent="0.2">
      <c r="A270" t="s">
        <v>60</v>
      </c>
      <c r="B270" t="s">
        <v>6</v>
      </c>
      <c r="C270" s="11">
        <v>1746.539999440311</v>
      </c>
      <c r="D270" s="30" t="str">
        <f t="shared" si="8"/>
        <v/>
      </c>
      <c r="E270" t="str">
        <f t="shared" si="9"/>
        <v/>
      </c>
      <c r="F270" s="11">
        <v>0.42949999999999999</v>
      </c>
      <c r="J270" s="41"/>
      <c r="R270" s="44"/>
    </row>
    <row r="271" spans="1:18" x14ac:dyDescent="0.2">
      <c r="A271" t="s">
        <v>60</v>
      </c>
      <c r="B271" t="s">
        <v>66</v>
      </c>
      <c r="C271" s="11">
        <v>10.944000010192401</v>
      </c>
      <c r="D271" s="30" t="str">
        <f t="shared" si="8"/>
        <v/>
      </c>
      <c r="E271" t="str">
        <f t="shared" si="9"/>
        <v/>
      </c>
      <c r="F271" s="11">
        <v>0.49049999999999999</v>
      </c>
      <c r="J271" s="41"/>
      <c r="R271" s="44"/>
    </row>
    <row r="272" spans="1:18" x14ac:dyDescent="0.2">
      <c r="A272" t="s">
        <v>60</v>
      </c>
      <c r="B272" s="2" t="s">
        <v>18</v>
      </c>
      <c r="C272" s="11">
        <v>5318.3309999999992</v>
      </c>
      <c r="D272" s="30" t="str">
        <f t="shared" si="8"/>
        <v/>
      </c>
      <c r="E272" t="str">
        <f t="shared" si="9"/>
        <v/>
      </c>
      <c r="F272" s="11" t="s">
        <v>85</v>
      </c>
      <c r="J272" s="41"/>
      <c r="R272" s="44"/>
    </row>
    <row r="273" spans="1:19" x14ac:dyDescent="0.2">
      <c r="A273" t="s">
        <v>60</v>
      </c>
      <c r="B273" s="2" t="s">
        <v>8</v>
      </c>
      <c r="C273" s="11">
        <v>214.52200009785594</v>
      </c>
      <c r="D273" s="30" t="str">
        <f t="shared" si="8"/>
        <v/>
      </c>
      <c r="E273" t="str">
        <f t="shared" si="9"/>
        <v/>
      </c>
      <c r="F273" s="11">
        <v>0.39</v>
      </c>
      <c r="J273" s="41"/>
      <c r="R273" s="44"/>
    </row>
    <row r="274" spans="1:19" x14ac:dyDescent="0.2">
      <c r="A274" t="s">
        <v>60</v>
      </c>
      <c r="B274" s="2" t="s">
        <v>9</v>
      </c>
      <c r="C274" s="11">
        <v>554.93088025313614</v>
      </c>
      <c r="D274" s="30" t="str">
        <f t="shared" si="8"/>
        <v/>
      </c>
      <c r="E274" t="str">
        <f t="shared" si="9"/>
        <v/>
      </c>
      <c r="F274" s="11">
        <v>0.35750000000000004</v>
      </c>
      <c r="J274" s="41"/>
      <c r="R274" s="44"/>
    </row>
    <row r="275" spans="1:19" x14ac:dyDescent="0.2">
      <c r="A275" t="s">
        <v>60</v>
      </c>
      <c r="B275" t="s">
        <v>67</v>
      </c>
      <c r="C275" s="11">
        <v>1185.5040011040871</v>
      </c>
      <c r="D275" s="30" t="str">
        <f t="shared" si="8"/>
        <v/>
      </c>
      <c r="E275" t="str">
        <f t="shared" si="9"/>
        <v/>
      </c>
      <c r="F275" s="11">
        <v>0.40580357142857143</v>
      </c>
      <c r="J275" s="41"/>
      <c r="R275" s="44"/>
    </row>
    <row r="276" spans="1:19" x14ac:dyDescent="0.2">
      <c r="A276" t="s">
        <v>60</v>
      </c>
      <c r="B276" s="2" t="s">
        <v>10</v>
      </c>
      <c r="C276" s="11">
        <v>972</v>
      </c>
      <c r="D276" s="30">
        <f t="shared" si="8"/>
        <v>972</v>
      </c>
      <c r="E276">
        <f t="shared" si="9"/>
        <v>7776</v>
      </c>
      <c r="F276" s="11" t="s">
        <v>85</v>
      </c>
      <c r="J276" s="41"/>
      <c r="R276" s="44"/>
    </row>
    <row r="277" spans="1:19" x14ac:dyDescent="0.2">
      <c r="A277" s="16" t="s">
        <v>60</v>
      </c>
      <c r="B277" s="30" t="s">
        <v>31</v>
      </c>
      <c r="C277">
        <v>195</v>
      </c>
      <c r="D277" s="30" t="str">
        <f t="shared" si="8"/>
        <v/>
      </c>
      <c r="E277" t="str">
        <f t="shared" si="9"/>
        <v/>
      </c>
      <c r="F277" s="26"/>
      <c r="J277" s="41"/>
      <c r="R277" s="44"/>
    </row>
    <row r="278" spans="1:19" x14ac:dyDescent="0.2">
      <c r="A278" t="s">
        <v>60</v>
      </c>
      <c r="B278" t="s">
        <v>65</v>
      </c>
      <c r="C278" s="11">
        <v>77</v>
      </c>
      <c r="D278" s="30" t="str">
        <f t="shared" si="8"/>
        <v/>
      </c>
      <c r="E278" t="str">
        <f t="shared" si="9"/>
        <v/>
      </c>
      <c r="F278" s="11" t="s">
        <v>85</v>
      </c>
      <c r="J278" s="41"/>
      <c r="R278" s="44"/>
    </row>
    <row r="279" spans="1:19" x14ac:dyDescent="0.2">
      <c r="A279" s="16" t="s">
        <v>60</v>
      </c>
      <c r="B279" s="30" t="s">
        <v>2</v>
      </c>
      <c r="C279">
        <v>4083</v>
      </c>
      <c r="D279" s="30" t="str">
        <f t="shared" si="8"/>
        <v/>
      </c>
      <c r="E279" t="str">
        <f t="shared" si="9"/>
        <v/>
      </c>
      <c r="F279" s="26"/>
      <c r="J279" s="41"/>
      <c r="R279" s="44"/>
    </row>
    <row r="280" spans="1:19" x14ac:dyDescent="0.2">
      <c r="A280" t="s">
        <v>49</v>
      </c>
      <c r="B280" t="s">
        <v>7</v>
      </c>
      <c r="C280" s="11">
        <v>240.00000022351699</v>
      </c>
      <c r="D280" s="30" t="str">
        <f t="shared" si="8"/>
        <v/>
      </c>
      <c r="E280" t="str">
        <f t="shared" si="9"/>
        <v/>
      </c>
      <c r="F280" s="11">
        <v>0.59333333333333327</v>
      </c>
      <c r="J280" s="41"/>
      <c r="R280" s="44"/>
    </row>
    <row r="281" spans="1:19" x14ac:dyDescent="0.2">
      <c r="A281" t="s">
        <v>49</v>
      </c>
      <c r="B281" t="s">
        <v>6</v>
      </c>
      <c r="C281" s="11">
        <v>1845.1199994087215</v>
      </c>
      <c r="D281" s="30" t="str">
        <f t="shared" si="8"/>
        <v/>
      </c>
      <c r="E281" t="str">
        <f t="shared" si="9"/>
        <v/>
      </c>
      <c r="F281" s="11">
        <v>0.3971696428571429</v>
      </c>
      <c r="J281" s="41"/>
      <c r="M281" s="39"/>
      <c r="R281" s="44"/>
      <c r="S281" s="39"/>
    </row>
    <row r="282" spans="1:19" x14ac:dyDescent="0.2">
      <c r="A282" t="s">
        <v>49</v>
      </c>
      <c r="B282" s="2" t="s">
        <v>66</v>
      </c>
      <c r="C282" s="11">
        <v>3452.1600032150732</v>
      </c>
      <c r="D282" s="30" t="str">
        <f t="shared" si="8"/>
        <v/>
      </c>
      <c r="E282" t="str">
        <f t="shared" si="9"/>
        <v/>
      </c>
      <c r="F282" s="11">
        <v>0.37916517857142862</v>
      </c>
      <c r="J282" s="41"/>
      <c r="M282" s="39"/>
      <c r="R282" s="44"/>
    </row>
    <row r="283" spans="1:19" x14ac:dyDescent="0.2">
      <c r="A283" t="s">
        <v>49</v>
      </c>
      <c r="B283" s="2" t="s">
        <v>18</v>
      </c>
      <c r="C283" s="11">
        <v>5821.26</v>
      </c>
      <c r="D283" s="30" t="str">
        <f t="shared" si="8"/>
        <v/>
      </c>
      <c r="E283" t="str">
        <f t="shared" si="9"/>
        <v/>
      </c>
      <c r="F283" s="11" t="s">
        <v>85</v>
      </c>
      <c r="J283" s="41"/>
      <c r="M283" s="39"/>
      <c r="R283" s="44"/>
    </row>
    <row r="284" spans="1:19" x14ac:dyDescent="0.2">
      <c r="A284" t="s">
        <v>49</v>
      </c>
      <c r="B284" s="2" t="s">
        <v>5</v>
      </c>
      <c r="C284" s="11">
        <v>5313.9200103282865</v>
      </c>
      <c r="D284" s="30" t="str">
        <f t="shared" si="8"/>
        <v/>
      </c>
      <c r="E284" t="str">
        <f t="shared" si="9"/>
        <v/>
      </c>
      <c r="F284" s="11">
        <v>0.4061818181818182</v>
      </c>
      <c r="J284" s="41"/>
      <c r="M284" s="39"/>
      <c r="R284" s="44"/>
    </row>
    <row r="285" spans="1:19" x14ac:dyDescent="0.2">
      <c r="A285" t="s">
        <v>49</v>
      </c>
      <c r="B285" t="s">
        <v>4</v>
      </c>
      <c r="C285" s="11">
        <v>1367.99999892712</v>
      </c>
      <c r="D285" s="30" t="str">
        <f t="shared" si="8"/>
        <v/>
      </c>
      <c r="E285" t="str">
        <f t="shared" si="9"/>
        <v/>
      </c>
      <c r="F285" s="11">
        <v>0.33</v>
      </c>
      <c r="J285" s="41"/>
      <c r="M285" s="39"/>
      <c r="R285" s="44"/>
    </row>
    <row r="286" spans="1:19" x14ac:dyDescent="0.2">
      <c r="A286" t="s">
        <v>49</v>
      </c>
      <c r="B286" t="s">
        <v>8</v>
      </c>
      <c r="C286" s="11">
        <v>14.700000006705499</v>
      </c>
      <c r="D286" s="30" t="str">
        <f t="shared" si="8"/>
        <v/>
      </c>
      <c r="E286" t="str">
        <f t="shared" si="9"/>
        <v/>
      </c>
      <c r="F286" s="11">
        <v>0.39779999999999999</v>
      </c>
      <c r="J286" s="41"/>
      <c r="M286" s="39"/>
      <c r="R286" s="44"/>
    </row>
    <row r="287" spans="1:19" x14ac:dyDescent="0.2">
      <c r="A287" t="s">
        <v>49</v>
      </c>
      <c r="B287" t="s">
        <v>9</v>
      </c>
      <c r="C287" s="11">
        <v>52.077200023755402</v>
      </c>
      <c r="D287" s="30" t="str">
        <f t="shared" si="8"/>
        <v/>
      </c>
      <c r="E287" t="str">
        <f t="shared" si="9"/>
        <v/>
      </c>
      <c r="F287" s="11">
        <v>0.37959999999999999</v>
      </c>
      <c r="J287" s="41"/>
      <c r="M287" s="39"/>
      <c r="R287" s="44"/>
    </row>
    <row r="288" spans="1:19" x14ac:dyDescent="0.2">
      <c r="A288" t="s">
        <v>49</v>
      </c>
      <c r="B288" t="s">
        <v>67</v>
      </c>
      <c r="C288" s="11">
        <v>1475.5200013741839</v>
      </c>
      <c r="D288" s="30" t="str">
        <f t="shared" si="8"/>
        <v/>
      </c>
      <c r="E288" t="str">
        <f t="shared" si="9"/>
        <v/>
      </c>
      <c r="F288" s="11">
        <v>0.39806249999999999</v>
      </c>
      <c r="J288" s="41"/>
      <c r="M288" s="39"/>
      <c r="R288" s="44"/>
    </row>
    <row r="289" spans="1:18" x14ac:dyDescent="0.2">
      <c r="A289" s="16" t="s">
        <v>49</v>
      </c>
      <c r="B289" s="30" t="s">
        <v>31</v>
      </c>
      <c r="C289">
        <v>4</v>
      </c>
      <c r="D289" s="30" t="str">
        <f t="shared" si="8"/>
        <v/>
      </c>
      <c r="E289" t="str">
        <f t="shared" si="9"/>
        <v/>
      </c>
      <c r="F289" s="26"/>
      <c r="J289" s="41"/>
      <c r="M289" s="39"/>
      <c r="R289" s="44"/>
    </row>
    <row r="290" spans="1:18" x14ac:dyDescent="0.2">
      <c r="A290" s="16" t="s">
        <v>49</v>
      </c>
      <c r="B290" s="30" t="s">
        <v>2</v>
      </c>
      <c r="C290">
        <v>982</v>
      </c>
      <c r="D290" s="30" t="str">
        <f t="shared" si="8"/>
        <v/>
      </c>
      <c r="E290" t="str">
        <f t="shared" si="9"/>
        <v/>
      </c>
      <c r="F290" s="26"/>
      <c r="J290" s="41"/>
      <c r="M290" s="39"/>
      <c r="R290" s="44"/>
    </row>
    <row r="291" spans="1:18" x14ac:dyDescent="0.2">
      <c r="A291" t="s">
        <v>54</v>
      </c>
      <c r="B291" t="s">
        <v>6</v>
      </c>
      <c r="C291" s="11">
        <v>95.324999969452605</v>
      </c>
      <c r="D291" s="30" t="str">
        <f t="shared" si="8"/>
        <v/>
      </c>
      <c r="E291" t="str">
        <f t="shared" si="9"/>
        <v/>
      </c>
      <c r="F291" s="11">
        <v>0.34742187500000005</v>
      </c>
      <c r="J291" s="41"/>
      <c r="M291" s="39"/>
      <c r="R291" s="44"/>
    </row>
    <row r="292" spans="1:18" x14ac:dyDescent="0.2">
      <c r="A292" t="s">
        <v>54</v>
      </c>
      <c r="B292" t="s">
        <v>66</v>
      </c>
      <c r="C292" s="11">
        <v>140.7360001310702</v>
      </c>
      <c r="D292" s="30" t="str">
        <f t="shared" si="8"/>
        <v/>
      </c>
      <c r="E292" t="str">
        <f t="shared" si="9"/>
        <v/>
      </c>
      <c r="F292" s="11">
        <v>0.41399999999999998</v>
      </c>
      <c r="J292" s="41"/>
      <c r="M292" s="39"/>
      <c r="R292" s="44"/>
    </row>
    <row r="293" spans="1:18" x14ac:dyDescent="0.2">
      <c r="A293" t="s">
        <v>54</v>
      </c>
      <c r="B293" t="s">
        <v>18</v>
      </c>
      <c r="C293" s="11">
        <v>2126.9490000000001</v>
      </c>
      <c r="D293" s="30" t="str">
        <f t="shared" si="8"/>
        <v/>
      </c>
      <c r="E293" t="str">
        <f t="shared" si="9"/>
        <v/>
      </c>
      <c r="F293" s="11" t="s">
        <v>85</v>
      </c>
      <c r="J293" s="41"/>
      <c r="M293" s="39"/>
      <c r="R293" s="44"/>
    </row>
    <row r="294" spans="1:18" x14ac:dyDescent="0.2">
      <c r="A294" t="s">
        <v>54</v>
      </c>
      <c r="B294" t="s">
        <v>5</v>
      </c>
      <c r="C294" s="11">
        <v>5196.620010100306</v>
      </c>
      <c r="D294" s="30" t="str">
        <f t="shared" si="8"/>
        <v/>
      </c>
      <c r="E294" t="str">
        <f t="shared" si="9"/>
        <v/>
      </c>
      <c r="F294" s="11">
        <v>0.3775</v>
      </c>
      <c r="J294" s="41"/>
      <c r="M294" s="39"/>
      <c r="R294" s="44"/>
    </row>
    <row r="295" spans="1:18" x14ac:dyDescent="0.2">
      <c r="A295" t="s">
        <v>54</v>
      </c>
      <c r="B295" t="s">
        <v>8</v>
      </c>
      <c r="C295" s="11">
        <v>94.080000042915302</v>
      </c>
      <c r="D295" s="30" t="str">
        <f t="shared" si="8"/>
        <v/>
      </c>
      <c r="E295" t="str">
        <f t="shared" si="9"/>
        <v/>
      </c>
      <c r="F295" s="11">
        <v>0.28859999999999997</v>
      </c>
      <c r="J295" s="41"/>
      <c r="M295" s="39"/>
      <c r="R295" s="44"/>
    </row>
    <row r="296" spans="1:18" x14ac:dyDescent="0.2">
      <c r="A296" t="s">
        <v>54</v>
      </c>
      <c r="B296" t="s">
        <v>67</v>
      </c>
      <c r="C296" s="11">
        <v>287.32800026759492</v>
      </c>
      <c r="D296" s="30" t="str">
        <f t="shared" si="8"/>
        <v/>
      </c>
      <c r="E296" t="str">
        <f t="shared" si="9"/>
        <v/>
      </c>
      <c r="F296" s="11">
        <v>0.38770312499999998</v>
      </c>
      <c r="J296" s="41"/>
      <c r="M296" s="39"/>
      <c r="R296" s="44"/>
    </row>
    <row r="297" spans="1:18" x14ac:dyDescent="0.2">
      <c r="A297" t="s">
        <v>54</v>
      </c>
      <c r="B297" t="s">
        <v>10</v>
      </c>
      <c r="C297" s="11">
        <v>614</v>
      </c>
      <c r="D297" s="30">
        <f t="shared" si="8"/>
        <v>614</v>
      </c>
      <c r="E297">
        <f t="shared" si="9"/>
        <v>4912</v>
      </c>
      <c r="F297" s="11" t="s">
        <v>85</v>
      </c>
      <c r="J297" s="41"/>
      <c r="M297" s="39"/>
      <c r="R297" s="44"/>
    </row>
    <row r="298" spans="1:18" x14ac:dyDescent="0.2">
      <c r="A298" s="16" t="s">
        <v>54</v>
      </c>
      <c r="B298" s="30" t="s">
        <v>31</v>
      </c>
      <c r="C298">
        <v>0</v>
      </c>
      <c r="D298" s="30" t="str">
        <f t="shared" si="8"/>
        <v/>
      </c>
      <c r="E298" t="str">
        <f t="shared" si="9"/>
        <v/>
      </c>
      <c r="F298" s="26"/>
      <c r="J298" s="41"/>
      <c r="M298" s="39"/>
      <c r="R298" s="44"/>
    </row>
    <row r="299" spans="1:18" x14ac:dyDescent="0.2">
      <c r="A299" s="16" t="s">
        <v>54</v>
      </c>
      <c r="B299" s="30" t="s">
        <v>2</v>
      </c>
      <c r="C299" s="30">
        <v>0</v>
      </c>
      <c r="D299" s="30" t="str">
        <f t="shared" si="8"/>
        <v/>
      </c>
      <c r="E299" t="str">
        <f t="shared" si="9"/>
        <v/>
      </c>
      <c r="F299" s="26"/>
      <c r="J299" s="41"/>
      <c r="M299" s="39"/>
      <c r="R299" s="44"/>
    </row>
    <row r="300" spans="1:18" x14ac:dyDescent="0.2">
      <c r="A300" s="11" t="s">
        <v>37</v>
      </c>
      <c r="B300" s="2" t="s">
        <v>21</v>
      </c>
      <c r="C300" s="11">
        <v>1882.9800000000002</v>
      </c>
      <c r="D300" s="30" t="str">
        <f t="shared" si="8"/>
        <v/>
      </c>
      <c r="E300" t="str">
        <f t="shared" si="9"/>
        <v/>
      </c>
      <c r="F300" s="11" t="s">
        <v>85</v>
      </c>
      <c r="J300" s="41"/>
      <c r="M300" s="39"/>
      <c r="R300" s="44"/>
    </row>
    <row r="301" spans="1:18" x14ac:dyDescent="0.2">
      <c r="A301" t="s">
        <v>37</v>
      </c>
      <c r="B301" s="2" t="s">
        <v>7</v>
      </c>
      <c r="C301" s="11">
        <v>742.08000069111631</v>
      </c>
      <c r="D301" s="30" t="str">
        <f t="shared" si="8"/>
        <v/>
      </c>
      <c r="E301" t="str">
        <f t="shared" si="9"/>
        <v/>
      </c>
      <c r="F301" s="11">
        <v>0.52833333333333332</v>
      </c>
      <c r="J301" s="41"/>
      <c r="M301" s="39"/>
      <c r="R301" s="44"/>
    </row>
    <row r="302" spans="1:18" x14ac:dyDescent="0.2">
      <c r="A302" t="s">
        <v>37</v>
      </c>
      <c r="B302" s="2" t="s">
        <v>6</v>
      </c>
      <c r="C302" s="11">
        <v>274.34999991208332</v>
      </c>
      <c r="D302" s="30" t="str">
        <f t="shared" si="8"/>
        <v/>
      </c>
      <c r="E302" t="str">
        <f t="shared" si="9"/>
        <v/>
      </c>
      <c r="F302" s="11">
        <v>0.36681249999999999</v>
      </c>
      <c r="J302" s="41"/>
      <c r="M302" s="39"/>
      <c r="R302" s="44"/>
    </row>
    <row r="303" spans="1:18" x14ac:dyDescent="0.2">
      <c r="A303" t="s">
        <v>37</v>
      </c>
      <c r="B303" t="s">
        <v>66</v>
      </c>
      <c r="C303" s="11">
        <v>203.90400018990044</v>
      </c>
      <c r="D303" s="30" t="str">
        <f t="shared" si="8"/>
        <v/>
      </c>
      <c r="E303" t="str">
        <f t="shared" si="9"/>
        <v/>
      </c>
      <c r="F303" s="11">
        <v>0.41559374999999998</v>
      </c>
      <c r="J303" s="41"/>
      <c r="M303" s="39"/>
      <c r="R303" s="44"/>
    </row>
    <row r="304" spans="1:18" x14ac:dyDescent="0.2">
      <c r="A304" t="s">
        <v>37</v>
      </c>
      <c r="B304" s="2" t="s">
        <v>18</v>
      </c>
      <c r="C304" s="11">
        <v>15373.63</v>
      </c>
      <c r="D304" s="30" t="str">
        <f t="shared" si="8"/>
        <v/>
      </c>
      <c r="E304" t="str">
        <f t="shared" si="9"/>
        <v/>
      </c>
      <c r="F304" s="11" t="s">
        <v>85</v>
      </c>
      <c r="J304" s="41"/>
      <c r="M304" s="39"/>
      <c r="R304" s="44"/>
    </row>
    <row r="305" spans="1:18" x14ac:dyDescent="0.2">
      <c r="A305" t="s">
        <v>37</v>
      </c>
      <c r="B305" t="s">
        <v>4</v>
      </c>
      <c r="C305" s="11">
        <v>9147.5499928258287</v>
      </c>
      <c r="D305" s="30" t="str">
        <f t="shared" si="8"/>
        <v/>
      </c>
      <c r="E305" t="str">
        <f t="shared" si="9"/>
        <v/>
      </c>
      <c r="F305" s="11">
        <v>0.33</v>
      </c>
      <c r="J305" s="41"/>
      <c r="M305" s="39"/>
      <c r="R305" s="44"/>
    </row>
    <row r="306" spans="1:18" x14ac:dyDescent="0.2">
      <c r="A306" t="s">
        <v>37</v>
      </c>
      <c r="B306" t="s">
        <v>8</v>
      </c>
      <c r="C306" s="11">
        <v>253.28100011553659</v>
      </c>
      <c r="D306" s="30" t="str">
        <f t="shared" si="8"/>
        <v/>
      </c>
      <c r="E306" t="str">
        <f t="shared" si="9"/>
        <v/>
      </c>
      <c r="F306" s="11">
        <v>0.34450000000000003</v>
      </c>
      <c r="J306" s="41"/>
      <c r="M306" s="39"/>
      <c r="R306" s="44"/>
    </row>
    <row r="307" spans="1:18" x14ac:dyDescent="0.2">
      <c r="A307" t="s">
        <v>37</v>
      </c>
      <c r="B307" t="s">
        <v>9</v>
      </c>
      <c r="C307" s="11">
        <v>1372.7487206261906</v>
      </c>
      <c r="D307" s="30" t="str">
        <f t="shared" si="8"/>
        <v/>
      </c>
      <c r="E307" t="str">
        <f t="shared" si="9"/>
        <v/>
      </c>
      <c r="F307" s="11">
        <v>0.31633333333333336</v>
      </c>
      <c r="J307" s="41"/>
      <c r="M307" s="39"/>
      <c r="R307" s="44"/>
    </row>
    <row r="308" spans="1:18" x14ac:dyDescent="0.2">
      <c r="A308" t="s">
        <v>37</v>
      </c>
      <c r="B308" s="2" t="s">
        <v>67</v>
      </c>
      <c r="C308" s="11">
        <v>1593.6000014841552</v>
      </c>
      <c r="D308" s="30" t="str">
        <f t="shared" si="8"/>
        <v/>
      </c>
      <c r="E308" t="str">
        <f t="shared" si="9"/>
        <v/>
      </c>
      <c r="F308" s="11">
        <v>0.38340000000000002</v>
      </c>
      <c r="J308" s="41"/>
      <c r="M308" s="39"/>
      <c r="R308" s="44"/>
    </row>
    <row r="309" spans="1:18" x14ac:dyDescent="0.2">
      <c r="A309" t="s">
        <v>37</v>
      </c>
      <c r="B309" t="s">
        <v>10</v>
      </c>
      <c r="C309" s="11">
        <v>430</v>
      </c>
      <c r="D309" s="30">
        <f t="shared" si="8"/>
        <v>430</v>
      </c>
      <c r="E309">
        <f t="shared" si="9"/>
        <v>3440</v>
      </c>
      <c r="F309" s="11" t="s">
        <v>85</v>
      </c>
      <c r="J309" s="41"/>
      <c r="M309" s="39"/>
      <c r="R309" s="44"/>
    </row>
    <row r="310" spans="1:18" x14ac:dyDescent="0.2">
      <c r="A310" s="16" t="s">
        <v>37</v>
      </c>
      <c r="B310" s="30" t="s">
        <v>31</v>
      </c>
      <c r="C310">
        <v>11</v>
      </c>
      <c r="D310" s="30" t="str">
        <f t="shared" si="8"/>
        <v/>
      </c>
      <c r="E310" t="str">
        <f t="shared" si="9"/>
        <v/>
      </c>
      <c r="F310" s="26"/>
      <c r="J310" s="41"/>
      <c r="M310" s="39"/>
      <c r="R310" s="44"/>
    </row>
    <row r="311" spans="1:18" x14ac:dyDescent="0.2">
      <c r="A311" t="s">
        <v>37</v>
      </c>
      <c r="B311" t="s">
        <v>65</v>
      </c>
      <c r="C311" s="11">
        <v>186.04</v>
      </c>
      <c r="D311" s="30" t="str">
        <f t="shared" si="8"/>
        <v/>
      </c>
      <c r="E311" t="str">
        <f t="shared" si="9"/>
        <v/>
      </c>
      <c r="F311" s="11" t="s">
        <v>85</v>
      </c>
      <c r="J311" s="41"/>
      <c r="M311" s="39"/>
      <c r="R311" s="44"/>
    </row>
    <row r="312" spans="1:18" x14ac:dyDescent="0.2">
      <c r="A312" s="16" t="s">
        <v>37</v>
      </c>
      <c r="B312" s="30" t="s">
        <v>2</v>
      </c>
      <c r="C312" s="30">
        <v>2907</v>
      </c>
      <c r="D312" s="30" t="str">
        <f t="shared" si="8"/>
        <v/>
      </c>
      <c r="E312" t="str">
        <f t="shared" si="9"/>
        <v/>
      </c>
      <c r="F312" s="26"/>
      <c r="J312" s="41"/>
      <c r="M312" s="39"/>
      <c r="R312" s="44"/>
    </row>
    <row r="313" spans="1:18" x14ac:dyDescent="0.2">
      <c r="A313" t="s">
        <v>53</v>
      </c>
      <c r="B313" t="s">
        <v>7</v>
      </c>
      <c r="C313" s="11">
        <v>24.480000022798801</v>
      </c>
      <c r="D313" s="30" t="str">
        <f t="shared" si="8"/>
        <v/>
      </c>
      <c r="E313" t="str">
        <f t="shared" si="9"/>
        <v/>
      </c>
      <c r="F313" s="11">
        <v>0.27333333333333337</v>
      </c>
      <c r="J313" s="41"/>
      <c r="M313" s="39"/>
      <c r="R313" s="44"/>
    </row>
    <row r="314" spans="1:18" x14ac:dyDescent="0.2">
      <c r="A314" t="s">
        <v>53</v>
      </c>
      <c r="B314" t="s">
        <v>17</v>
      </c>
      <c r="C314" s="11">
        <v>66.240000061690793</v>
      </c>
      <c r="D314" s="30" t="str">
        <f t="shared" si="8"/>
        <v/>
      </c>
      <c r="E314" t="str">
        <f t="shared" si="9"/>
        <v/>
      </c>
      <c r="F314" s="11">
        <v>0.36666666666666664</v>
      </c>
      <c r="J314" s="41"/>
      <c r="M314" s="39"/>
      <c r="R314" s="44"/>
    </row>
    <row r="315" spans="1:18" x14ac:dyDescent="0.2">
      <c r="A315" t="s">
        <v>53</v>
      </c>
      <c r="B315" t="s">
        <v>6</v>
      </c>
      <c r="C315" s="11">
        <v>115.31999996304501</v>
      </c>
      <c r="D315" s="30" t="str">
        <f t="shared" si="8"/>
        <v/>
      </c>
      <c r="E315" t="str">
        <f t="shared" si="9"/>
        <v/>
      </c>
      <c r="F315" s="11">
        <v>0.40399999999999997</v>
      </c>
      <c r="J315" s="41"/>
      <c r="M315" s="39"/>
      <c r="R315" s="44"/>
    </row>
    <row r="316" spans="1:18" x14ac:dyDescent="0.2">
      <c r="A316" t="s">
        <v>53</v>
      </c>
      <c r="B316" t="s">
        <v>66</v>
      </c>
      <c r="C316" s="11">
        <v>12.000000011175899</v>
      </c>
      <c r="D316" s="30" t="str">
        <f t="shared" si="8"/>
        <v/>
      </c>
      <c r="E316" t="str">
        <f t="shared" si="9"/>
        <v/>
      </c>
      <c r="F316" s="11">
        <v>0.40125</v>
      </c>
      <c r="J316" s="41"/>
      <c r="M316" s="39"/>
      <c r="R316" s="44"/>
    </row>
    <row r="317" spans="1:18" x14ac:dyDescent="0.2">
      <c r="A317" t="s">
        <v>53</v>
      </c>
      <c r="B317" t="s">
        <v>18</v>
      </c>
      <c r="C317" s="11">
        <v>909.48000000000013</v>
      </c>
      <c r="D317" s="30" t="str">
        <f t="shared" si="8"/>
        <v/>
      </c>
      <c r="E317" t="str">
        <f t="shared" si="9"/>
        <v/>
      </c>
      <c r="F317" s="11" t="s">
        <v>85</v>
      </c>
      <c r="J317" s="41"/>
      <c r="M317" s="39"/>
      <c r="R317" s="44"/>
    </row>
    <row r="318" spans="1:18" x14ac:dyDescent="0.2">
      <c r="A318" t="s">
        <v>53</v>
      </c>
      <c r="B318" t="s">
        <v>5</v>
      </c>
      <c r="C318" s="11">
        <v>447.12000086903521</v>
      </c>
      <c r="D318" s="30" t="str">
        <f t="shared" si="8"/>
        <v/>
      </c>
      <c r="E318" t="str">
        <f t="shared" si="9"/>
        <v/>
      </c>
      <c r="F318" s="11">
        <v>0.35799999999999993</v>
      </c>
      <c r="J318" s="41"/>
      <c r="M318" s="39"/>
      <c r="R318" s="44"/>
    </row>
    <row r="319" spans="1:18" x14ac:dyDescent="0.2">
      <c r="A319" t="s">
        <v>53</v>
      </c>
      <c r="B319" t="s">
        <v>4</v>
      </c>
      <c r="C319" s="11">
        <v>690.64999945834302</v>
      </c>
      <c r="D319" s="30" t="str">
        <f t="shared" si="8"/>
        <v/>
      </c>
      <c r="E319" t="str">
        <f t="shared" si="9"/>
        <v/>
      </c>
      <c r="F319" s="11">
        <v>0.33</v>
      </c>
      <c r="J319" s="41"/>
      <c r="M319" s="39"/>
      <c r="R319" s="44"/>
    </row>
    <row r="320" spans="1:18" x14ac:dyDescent="0.2">
      <c r="A320" t="s">
        <v>53</v>
      </c>
      <c r="B320" t="s">
        <v>8</v>
      </c>
      <c r="C320" s="11">
        <v>311.64000014215708</v>
      </c>
      <c r="D320" s="30" t="str">
        <f t="shared" si="8"/>
        <v/>
      </c>
      <c r="E320" t="str">
        <f t="shared" si="9"/>
        <v/>
      </c>
      <c r="F320" s="11">
        <v>0.38739999999999997</v>
      </c>
      <c r="J320" s="41"/>
      <c r="M320" s="39"/>
      <c r="R320" s="44"/>
    </row>
    <row r="321" spans="1:18" x14ac:dyDescent="0.2">
      <c r="A321" t="s">
        <v>53</v>
      </c>
      <c r="B321" t="s">
        <v>9</v>
      </c>
      <c r="C321" s="11">
        <v>61.740000028163202</v>
      </c>
      <c r="D321" s="30" t="str">
        <f t="shared" si="8"/>
        <v/>
      </c>
      <c r="E321" t="str">
        <f t="shared" si="9"/>
        <v/>
      </c>
      <c r="F321" s="11">
        <v>0.30940000000000001</v>
      </c>
      <c r="J321" s="41"/>
      <c r="M321" s="39"/>
      <c r="R321" s="44"/>
    </row>
    <row r="322" spans="1:18" x14ac:dyDescent="0.2">
      <c r="A322" t="s">
        <v>53</v>
      </c>
      <c r="B322" t="s">
        <v>67</v>
      </c>
      <c r="C322" s="11">
        <v>21.120000019669501</v>
      </c>
      <c r="D322" s="30" t="str">
        <f t="shared" ref="D322:D385" si="10">IF(B322="PSP",C322,"")</f>
        <v/>
      </c>
      <c r="E322" t="str">
        <f t="shared" ref="E322:E385" si="11">IF(B322="PSP",C322*8,"")</f>
        <v/>
      </c>
      <c r="F322" s="11">
        <v>0.3470625</v>
      </c>
      <c r="J322" s="41"/>
      <c r="M322" s="39"/>
      <c r="R322" s="44"/>
    </row>
    <row r="323" spans="1:18" x14ac:dyDescent="0.2">
      <c r="A323" t="s">
        <v>53</v>
      </c>
      <c r="B323" t="s">
        <v>10</v>
      </c>
      <c r="C323" s="11">
        <v>185</v>
      </c>
      <c r="D323" s="30">
        <f t="shared" si="10"/>
        <v>185</v>
      </c>
      <c r="E323">
        <f t="shared" si="11"/>
        <v>1480</v>
      </c>
      <c r="F323" s="11" t="s">
        <v>85</v>
      </c>
      <c r="J323" s="41"/>
      <c r="M323" s="39"/>
      <c r="R323" s="44"/>
    </row>
    <row r="324" spans="1:18" x14ac:dyDescent="0.2">
      <c r="A324" s="16" t="s">
        <v>53</v>
      </c>
      <c r="B324" s="30" t="s">
        <v>31</v>
      </c>
      <c r="C324">
        <v>81</v>
      </c>
      <c r="D324" s="30" t="str">
        <f t="shared" si="10"/>
        <v/>
      </c>
      <c r="E324" t="str">
        <f t="shared" si="11"/>
        <v/>
      </c>
      <c r="F324" s="26"/>
      <c r="J324" s="41"/>
      <c r="M324" s="39"/>
      <c r="R324" s="44"/>
    </row>
    <row r="325" spans="1:18" x14ac:dyDescent="0.2">
      <c r="A325" s="16" t="s">
        <v>53</v>
      </c>
      <c r="B325" s="30" t="s">
        <v>2</v>
      </c>
      <c r="C325" s="30">
        <v>0</v>
      </c>
      <c r="D325" s="30" t="str">
        <f t="shared" si="10"/>
        <v/>
      </c>
      <c r="E325" t="str">
        <f t="shared" si="11"/>
        <v/>
      </c>
      <c r="F325" s="26"/>
      <c r="J325" s="41"/>
      <c r="M325" s="39"/>
      <c r="R325" s="44"/>
    </row>
    <row r="326" spans="1:18" x14ac:dyDescent="0.2">
      <c r="A326" t="s">
        <v>47</v>
      </c>
      <c r="B326" t="s">
        <v>7</v>
      </c>
      <c r="C326" s="11">
        <v>777.60000072419643</v>
      </c>
      <c r="D326" s="30" t="str">
        <f t="shared" si="10"/>
        <v/>
      </c>
      <c r="E326" t="str">
        <f t="shared" si="11"/>
        <v/>
      </c>
      <c r="F326" s="11">
        <v>0.56000000000000005</v>
      </c>
      <c r="J326" s="41"/>
      <c r="M326" s="39"/>
      <c r="R326" s="44"/>
    </row>
    <row r="327" spans="1:18" x14ac:dyDescent="0.2">
      <c r="A327" t="s">
        <v>47</v>
      </c>
      <c r="B327" t="s">
        <v>6</v>
      </c>
      <c r="C327" s="11">
        <v>153.91499995067701</v>
      </c>
      <c r="D327" s="30" t="str">
        <f t="shared" si="10"/>
        <v/>
      </c>
      <c r="E327" t="str">
        <f t="shared" si="11"/>
        <v/>
      </c>
      <c r="F327" s="11">
        <v>0.43587500000000001</v>
      </c>
      <c r="J327" s="41"/>
      <c r="M327" s="39"/>
      <c r="R327" s="44"/>
    </row>
    <row r="328" spans="1:18" x14ac:dyDescent="0.2">
      <c r="A328" t="s">
        <v>47</v>
      </c>
      <c r="B328" t="s">
        <v>66</v>
      </c>
      <c r="C328" s="11">
        <v>211.20000019669499</v>
      </c>
      <c r="D328" s="30" t="str">
        <f t="shared" si="10"/>
        <v/>
      </c>
      <c r="E328" t="str">
        <f t="shared" si="11"/>
        <v/>
      </c>
      <c r="F328" s="11">
        <v>0.38212499999999999</v>
      </c>
      <c r="J328" s="41"/>
      <c r="M328" s="39"/>
      <c r="R328" s="44"/>
    </row>
    <row r="329" spans="1:18" x14ac:dyDescent="0.2">
      <c r="A329" t="s">
        <v>47</v>
      </c>
      <c r="B329" t="s">
        <v>18</v>
      </c>
      <c r="C329" s="11">
        <v>1526.49</v>
      </c>
      <c r="D329" s="30" t="str">
        <f t="shared" si="10"/>
        <v/>
      </c>
      <c r="E329" t="str">
        <f t="shared" si="11"/>
        <v/>
      </c>
      <c r="F329" s="11" t="s">
        <v>85</v>
      </c>
      <c r="J329" s="41"/>
      <c r="M329" s="39"/>
      <c r="R329" s="44"/>
    </row>
    <row r="330" spans="1:18" x14ac:dyDescent="0.2">
      <c r="A330" t="s">
        <v>47</v>
      </c>
      <c r="B330" t="s">
        <v>5</v>
      </c>
      <c r="C330" s="11">
        <v>513.45200099796091</v>
      </c>
      <c r="D330" s="30" t="str">
        <f t="shared" si="10"/>
        <v/>
      </c>
      <c r="E330" t="str">
        <f t="shared" si="11"/>
        <v/>
      </c>
      <c r="F330" s="11">
        <v>0.39700000000000002</v>
      </c>
      <c r="J330" s="41"/>
      <c r="M330" s="39"/>
      <c r="R330" s="44"/>
    </row>
    <row r="331" spans="1:18" x14ac:dyDescent="0.2">
      <c r="A331" t="s">
        <v>47</v>
      </c>
      <c r="B331" t="s">
        <v>4</v>
      </c>
      <c r="C331" s="11">
        <v>1852.4999985471359</v>
      </c>
      <c r="D331" s="30" t="str">
        <f t="shared" si="10"/>
        <v/>
      </c>
      <c r="E331" t="str">
        <f t="shared" si="11"/>
        <v/>
      </c>
      <c r="F331" s="11">
        <v>0.33</v>
      </c>
      <c r="J331" s="41"/>
      <c r="M331" s="39"/>
      <c r="R331" s="44"/>
    </row>
    <row r="332" spans="1:18" x14ac:dyDescent="0.2">
      <c r="A332" t="s">
        <v>47</v>
      </c>
      <c r="B332" t="s">
        <v>8</v>
      </c>
      <c r="C332" s="11">
        <v>152.88000006973701</v>
      </c>
      <c r="D332" s="30" t="str">
        <f t="shared" si="10"/>
        <v/>
      </c>
      <c r="E332" t="str">
        <f t="shared" si="11"/>
        <v/>
      </c>
      <c r="F332" s="11">
        <v>0.36920000000000003</v>
      </c>
      <c r="J332" s="41"/>
      <c r="M332" s="39"/>
      <c r="R332" s="44"/>
    </row>
    <row r="333" spans="1:18" x14ac:dyDescent="0.2">
      <c r="A333" t="s">
        <v>47</v>
      </c>
      <c r="B333" t="s">
        <v>9</v>
      </c>
      <c r="C333" s="11">
        <v>12.740000005811501</v>
      </c>
      <c r="D333" s="30" t="str">
        <f t="shared" si="10"/>
        <v/>
      </c>
      <c r="E333" t="str">
        <f t="shared" si="11"/>
        <v/>
      </c>
      <c r="F333" s="11">
        <v>0.38480000000000003</v>
      </c>
      <c r="J333" s="41"/>
      <c r="M333" s="39"/>
      <c r="R333" s="44"/>
    </row>
    <row r="334" spans="1:18" x14ac:dyDescent="0.2">
      <c r="A334" t="s">
        <v>47</v>
      </c>
      <c r="B334" t="s">
        <v>10</v>
      </c>
      <c r="C334" s="11">
        <v>854</v>
      </c>
      <c r="D334" s="30">
        <f t="shared" si="10"/>
        <v>854</v>
      </c>
      <c r="E334">
        <f t="shared" si="11"/>
        <v>6832</v>
      </c>
      <c r="F334" s="11" t="s">
        <v>85</v>
      </c>
      <c r="J334" s="41"/>
      <c r="M334" s="39"/>
      <c r="R334" s="44"/>
    </row>
    <row r="335" spans="1:18" x14ac:dyDescent="0.2">
      <c r="A335" s="16" t="s">
        <v>47</v>
      </c>
      <c r="B335" s="30" t="s">
        <v>31</v>
      </c>
      <c r="C335">
        <v>508</v>
      </c>
      <c r="D335" s="30" t="str">
        <f t="shared" si="10"/>
        <v/>
      </c>
      <c r="E335" t="str">
        <f t="shared" si="11"/>
        <v/>
      </c>
      <c r="F335" s="26"/>
      <c r="J335" s="41"/>
      <c r="M335" s="39"/>
      <c r="R335" s="44"/>
    </row>
    <row r="336" spans="1:18" x14ac:dyDescent="0.2">
      <c r="A336" t="s">
        <v>47</v>
      </c>
      <c r="B336" t="s">
        <v>65</v>
      </c>
      <c r="C336" s="11">
        <v>17.440000000000001</v>
      </c>
      <c r="D336" s="30" t="str">
        <f t="shared" si="10"/>
        <v/>
      </c>
      <c r="E336" t="str">
        <f t="shared" si="11"/>
        <v/>
      </c>
      <c r="F336" s="11" t="s">
        <v>85</v>
      </c>
      <c r="J336" s="41"/>
      <c r="M336" s="39"/>
      <c r="R336" s="44"/>
    </row>
    <row r="337" spans="1:18" x14ac:dyDescent="0.2">
      <c r="A337" s="16" t="s">
        <v>47</v>
      </c>
      <c r="B337" s="30" t="s">
        <v>2</v>
      </c>
      <c r="C337" s="30">
        <v>3</v>
      </c>
      <c r="D337" s="30" t="str">
        <f t="shared" si="10"/>
        <v/>
      </c>
      <c r="E337" t="str">
        <f t="shared" si="11"/>
        <v/>
      </c>
      <c r="F337" s="26"/>
      <c r="J337" s="41"/>
      <c r="M337" s="39"/>
      <c r="R337" s="44"/>
    </row>
    <row r="338" spans="1:18" x14ac:dyDescent="0.2">
      <c r="A338" s="16" t="s">
        <v>64</v>
      </c>
      <c r="B338" s="30" t="s">
        <v>31</v>
      </c>
      <c r="C338">
        <v>0</v>
      </c>
      <c r="D338" s="30" t="str">
        <f t="shared" si="10"/>
        <v/>
      </c>
      <c r="E338" t="str">
        <f t="shared" si="11"/>
        <v/>
      </c>
      <c r="F338" s="26"/>
      <c r="J338" s="41"/>
      <c r="M338" s="39"/>
      <c r="R338" s="44"/>
    </row>
    <row r="339" spans="1:18" x14ac:dyDescent="0.2">
      <c r="A339" s="16" t="s">
        <v>64</v>
      </c>
      <c r="B339" s="30" t="s">
        <v>2</v>
      </c>
      <c r="C339" s="30">
        <v>0</v>
      </c>
      <c r="D339" s="30" t="str">
        <f t="shared" si="10"/>
        <v/>
      </c>
      <c r="E339" t="str">
        <f t="shared" si="11"/>
        <v/>
      </c>
      <c r="F339" s="26"/>
      <c r="R339" s="44"/>
    </row>
    <row r="340" spans="1:18" x14ac:dyDescent="0.2">
      <c r="A340" t="s">
        <v>34</v>
      </c>
      <c r="B340" s="2" t="s">
        <v>21</v>
      </c>
      <c r="C340" s="11">
        <v>323.56</v>
      </c>
      <c r="D340" s="30" t="str">
        <f t="shared" si="10"/>
        <v/>
      </c>
      <c r="E340" t="str">
        <f t="shared" si="11"/>
        <v/>
      </c>
      <c r="F340" s="11" t="s">
        <v>85</v>
      </c>
      <c r="R340" s="44"/>
    </row>
    <row r="341" spans="1:18" x14ac:dyDescent="0.2">
      <c r="A341" t="s">
        <v>34</v>
      </c>
      <c r="B341" t="s">
        <v>7</v>
      </c>
      <c r="C341" s="11">
        <v>29101.209627102617</v>
      </c>
      <c r="D341" s="30" t="str">
        <f t="shared" si="10"/>
        <v/>
      </c>
      <c r="E341" t="str">
        <f t="shared" si="11"/>
        <v/>
      </c>
      <c r="F341" s="11">
        <v>0.52465608465608482</v>
      </c>
      <c r="R341" s="44"/>
    </row>
    <row r="342" spans="1:18" x14ac:dyDescent="0.2">
      <c r="A342" s="11" t="s">
        <v>34</v>
      </c>
      <c r="B342" s="2" t="s">
        <v>6</v>
      </c>
      <c r="C342" s="11">
        <v>26428.777191530742</v>
      </c>
      <c r="D342" s="30" t="str">
        <f t="shared" si="10"/>
        <v/>
      </c>
      <c r="E342" t="str">
        <f t="shared" si="11"/>
        <v/>
      </c>
      <c r="F342" s="11">
        <v>0.36644293478260864</v>
      </c>
      <c r="R342" s="44"/>
    </row>
    <row r="343" spans="1:18" x14ac:dyDescent="0.2">
      <c r="A343" t="s">
        <v>34</v>
      </c>
      <c r="B343" t="s">
        <v>66</v>
      </c>
      <c r="C343" s="11">
        <v>2130.6432019843146</v>
      </c>
      <c r="D343" s="30" t="str">
        <f t="shared" si="10"/>
        <v/>
      </c>
      <c r="E343" t="str">
        <f t="shared" si="11"/>
        <v/>
      </c>
      <c r="F343" s="11">
        <v>0.40648660714285711</v>
      </c>
      <c r="R343" s="44"/>
    </row>
    <row r="344" spans="1:18" x14ac:dyDescent="0.2">
      <c r="A344" t="s">
        <v>34</v>
      </c>
      <c r="B344" s="2" t="s">
        <v>18</v>
      </c>
      <c r="C344" s="11">
        <v>1447.95</v>
      </c>
      <c r="D344" s="30" t="str">
        <f t="shared" si="10"/>
        <v/>
      </c>
      <c r="E344" t="str">
        <f t="shared" si="11"/>
        <v/>
      </c>
      <c r="F344" s="11" t="s">
        <v>85</v>
      </c>
      <c r="R344" s="44"/>
    </row>
    <row r="345" spans="1:18" x14ac:dyDescent="0.2">
      <c r="A345" t="s">
        <v>34</v>
      </c>
      <c r="B345" t="s">
        <v>4</v>
      </c>
      <c r="C345" s="11">
        <v>11979.499990604794</v>
      </c>
      <c r="D345" s="30" t="str">
        <f t="shared" si="10"/>
        <v/>
      </c>
      <c r="E345" t="str">
        <f t="shared" si="11"/>
        <v/>
      </c>
      <c r="F345" s="11">
        <v>0.33</v>
      </c>
      <c r="R345" s="44"/>
    </row>
    <row r="346" spans="1:18" x14ac:dyDescent="0.2">
      <c r="A346" t="s">
        <v>34</v>
      </c>
      <c r="B346" t="s">
        <v>8</v>
      </c>
      <c r="C346" s="11">
        <v>2425.1962011062728</v>
      </c>
      <c r="D346" s="30" t="str">
        <f t="shared" si="10"/>
        <v/>
      </c>
      <c r="E346" t="str">
        <f t="shared" si="11"/>
        <v/>
      </c>
      <c r="F346" s="11">
        <v>0.36610943396226425</v>
      </c>
      <c r="R346" s="44"/>
    </row>
    <row r="347" spans="1:18" x14ac:dyDescent="0.2">
      <c r="A347" t="s">
        <v>34</v>
      </c>
      <c r="B347" s="2" t="s">
        <v>9</v>
      </c>
      <c r="C347" s="11">
        <v>1668.0580007608987</v>
      </c>
      <c r="D347" s="30" t="str">
        <f t="shared" si="10"/>
        <v/>
      </c>
      <c r="E347" t="str">
        <f t="shared" si="11"/>
        <v/>
      </c>
      <c r="F347" s="11">
        <v>0.32676129032258061</v>
      </c>
      <c r="G347" s="10"/>
      <c r="R347" s="44"/>
    </row>
    <row r="348" spans="1:18" x14ac:dyDescent="0.2">
      <c r="A348" t="s">
        <v>34</v>
      </c>
      <c r="B348" t="s">
        <v>67</v>
      </c>
      <c r="C348" s="11">
        <v>3354.6912031243037</v>
      </c>
      <c r="D348" s="30" t="str">
        <f t="shared" si="10"/>
        <v/>
      </c>
      <c r="E348" t="str">
        <f t="shared" si="11"/>
        <v/>
      </c>
      <c r="F348" s="11">
        <v>0.3973794642857143</v>
      </c>
      <c r="R348" s="44"/>
    </row>
    <row r="349" spans="1:18" x14ac:dyDescent="0.2">
      <c r="A349" t="s">
        <v>34</v>
      </c>
      <c r="B349" t="s">
        <v>10</v>
      </c>
      <c r="C349" s="11">
        <v>2950</v>
      </c>
      <c r="D349" s="30">
        <f t="shared" si="10"/>
        <v>2950</v>
      </c>
      <c r="E349">
        <f t="shared" si="11"/>
        <v>23600</v>
      </c>
      <c r="F349" s="11" t="s">
        <v>85</v>
      </c>
      <c r="R349" s="44"/>
    </row>
    <row r="350" spans="1:18" x14ac:dyDescent="0.2">
      <c r="A350" s="16" t="s">
        <v>34</v>
      </c>
      <c r="B350" s="30" t="s">
        <v>31</v>
      </c>
      <c r="C350">
        <v>904</v>
      </c>
      <c r="D350" s="30" t="str">
        <f t="shared" si="10"/>
        <v/>
      </c>
      <c r="E350" t="str">
        <f t="shared" si="11"/>
        <v/>
      </c>
      <c r="F350" s="26"/>
      <c r="R350" s="44"/>
    </row>
    <row r="351" spans="1:18" x14ac:dyDescent="0.2">
      <c r="A351" t="s">
        <v>34</v>
      </c>
      <c r="B351" s="2" t="s">
        <v>65</v>
      </c>
      <c r="C351" s="11">
        <v>379.58000000000004</v>
      </c>
      <c r="D351" s="30" t="str">
        <f t="shared" si="10"/>
        <v/>
      </c>
      <c r="E351" t="str">
        <f t="shared" si="11"/>
        <v/>
      </c>
      <c r="F351" s="11" t="s">
        <v>85</v>
      </c>
      <c r="R351" s="44"/>
    </row>
    <row r="352" spans="1:18" x14ac:dyDescent="0.2">
      <c r="A352" s="16" t="s">
        <v>34</v>
      </c>
      <c r="B352" s="30" t="s">
        <v>2</v>
      </c>
      <c r="C352" s="30">
        <v>6540</v>
      </c>
      <c r="D352" s="30" t="str">
        <f t="shared" si="10"/>
        <v/>
      </c>
      <c r="E352" t="str">
        <f t="shared" si="11"/>
        <v/>
      </c>
      <c r="F352" s="26"/>
      <c r="R352" s="44"/>
    </row>
    <row r="353" spans="4:18" x14ac:dyDescent="0.2">
      <c r="D353" s="30" t="str">
        <f t="shared" si="10"/>
        <v/>
      </c>
      <c r="E353" t="str">
        <f t="shared" si="11"/>
        <v/>
      </c>
      <c r="F353" s="26"/>
      <c r="R353" s="44"/>
    </row>
    <row r="354" spans="4:18" x14ac:dyDescent="0.2">
      <c r="D354" s="30" t="str">
        <f t="shared" si="10"/>
        <v/>
      </c>
      <c r="E354" t="str">
        <f t="shared" si="11"/>
        <v/>
      </c>
      <c r="F354" s="26"/>
      <c r="R354" s="44"/>
    </row>
    <row r="355" spans="4:18" x14ac:dyDescent="0.2">
      <c r="D355" s="30" t="str">
        <f t="shared" si="10"/>
        <v/>
      </c>
      <c r="E355" t="str">
        <f t="shared" si="11"/>
        <v/>
      </c>
      <c r="F355" s="26"/>
      <c r="R355" s="44"/>
    </row>
    <row r="356" spans="4:18" x14ac:dyDescent="0.2">
      <c r="D356" s="30" t="str">
        <f t="shared" si="10"/>
        <v/>
      </c>
      <c r="E356" t="str">
        <f t="shared" si="11"/>
        <v/>
      </c>
      <c r="F356" s="26"/>
      <c r="R356" s="44"/>
    </row>
    <row r="357" spans="4:18" x14ac:dyDescent="0.2">
      <c r="D357" s="30" t="str">
        <f t="shared" si="10"/>
        <v/>
      </c>
      <c r="E357" t="str">
        <f t="shared" si="11"/>
        <v/>
      </c>
      <c r="F357" s="26"/>
      <c r="R357" s="44"/>
    </row>
    <row r="358" spans="4:18" x14ac:dyDescent="0.2">
      <c r="D358" s="30" t="str">
        <f t="shared" si="10"/>
        <v/>
      </c>
      <c r="E358" t="str">
        <f t="shared" si="11"/>
        <v/>
      </c>
      <c r="F358" s="26"/>
      <c r="R358" s="44"/>
    </row>
    <row r="359" spans="4:18" x14ac:dyDescent="0.2">
      <c r="D359" s="30" t="str">
        <f t="shared" si="10"/>
        <v/>
      </c>
      <c r="E359" t="str">
        <f t="shared" si="11"/>
        <v/>
      </c>
      <c r="F359" s="26"/>
      <c r="R359" s="44"/>
    </row>
    <row r="360" spans="4:18" x14ac:dyDescent="0.2">
      <c r="D360" s="30" t="str">
        <f t="shared" si="10"/>
        <v/>
      </c>
      <c r="E360" t="str">
        <f t="shared" si="11"/>
        <v/>
      </c>
      <c r="F360" s="26"/>
      <c r="R360" s="44"/>
    </row>
    <row r="361" spans="4:18" x14ac:dyDescent="0.2">
      <c r="D361" s="30" t="str">
        <f t="shared" si="10"/>
        <v/>
      </c>
      <c r="E361" t="str">
        <f t="shared" si="11"/>
        <v/>
      </c>
      <c r="F361" s="26"/>
      <c r="R361" s="44"/>
    </row>
    <row r="362" spans="4:18" x14ac:dyDescent="0.2">
      <c r="D362" s="30" t="str">
        <f t="shared" si="10"/>
        <v/>
      </c>
      <c r="E362" t="str">
        <f t="shared" si="11"/>
        <v/>
      </c>
      <c r="F362" s="26"/>
      <c r="R362" s="44"/>
    </row>
    <row r="363" spans="4:18" x14ac:dyDescent="0.2">
      <c r="D363" s="30" t="str">
        <f t="shared" si="10"/>
        <v/>
      </c>
      <c r="E363" t="str">
        <f t="shared" si="11"/>
        <v/>
      </c>
      <c r="F363" s="26"/>
      <c r="R363" s="44"/>
    </row>
    <row r="364" spans="4:18" x14ac:dyDescent="0.2">
      <c r="D364" s="30" t="str">
        <f t="shared" si="10"/>
        <v/>
      </c>
      <c r="E364" t="str">
        <f t="shared" si="11"/>
        <v/>
      </c>
      <c r="F364" s="26"/>
      <c r="R364" s="44"/>
    </row>
    <row r="365" spans="4:18" x14ac:dyDescent="0.2">
      <c r="D365" s="30" t="str">
        <f t="shared" si="10"/>
        <v/>
      </c>
      <c r="E365" t="str">
        <f t="shared" si="11"/>
        <v/>
      </c>
      <c r="F365" s="26"/>
      <c r="R365" s="44"/>
    </row>
    <row r="366" spans="4:18" x14ac:dyDescent="0.2">
      <c r="D366" s="30" t="str">
        <f t="shared" si="10"/>
        <v/>
      </c>
      <c r="E366" t="str">
        <f t="shared" si="11"/>
        <v/>
      </c>
      <c r="F366" s="26"/>
      <c r="R366" s="44"/>
    </row>
    <row r="367" spans="4:18" x14ac:dyDescent="0.2">
      <c r="D367" s="30" t="str">
        <f t="shared" si="10"/>
        <v/>
      </c>
      <c r="E367" t="str">
        <f t="shared" si="11"/>
        <v/>
      </c>
      <c r="F367" s="26"/>
      <c r="R367" s="44"/>
    </row>
    <row r="368" spans="4:18" x14ac:dyDescent="0.2">
      <c r="D368" s="30" t="str">
        <f t="shared" si="10"/>
        <v/>
      </c>
      <c r="E368" t="str">
        <f t="shared" si="11"/>
        <v/>
      </c>
      <c r="F368" s="26"/>
      <c r="R368" s="44"/>
    </row>
    <row r="369" spans="4:18" x14ac:dyDescent="0.2">
      <c r="D369" s="30" t="str">
        <f t="shared" si="10"/>
        <v/>
      </c>
      <c r="E369" t="str">
        <f t="shared" si="11"/>
        <v/>
      </c>
      <c r="F369" s="26"/>
      <c r="R369" s="44"/>
    </row>
    <row r="370" spans="4:18" x14ac:dyDescent="0.2">
      <c r="D370" s="30" t="str">
        <f t="shared" si="10"/>
        <v/>
      </c>
      <c r="E370" t="str">
        <f t="shared" si="11"/>
        <v/>
      </c>
      <c r="F370" s="26"/>
      <c r="R370" s="44"/>
    </row>
    <row r="371" spans="4:18" x14ac:dyDescent="0.2">
      <c r="D371" s="30" t="str">
        <f t="shared" si="10"/>
        <v/>
      </c>
      <c r="E371" t="str">
        <f t="shared" si="11"/>
        <v/>
      </c>
      <c r="F371" s="26"/>
      <c r="R371" s="44"/>
    </row>
    <row r="372" spans="4:18" x14ac:dyDescent="0.2">
      <c r="D372" s="30" t="str">
        <f t="shared" si="10"/>
        <v/>
      </c>
      <c r="E372" t="str">
        <f t="shared" si="11"/>
        <v/>
      </c>
      <c r="F372" s="26"/>
      <c r="R372" s="44"/>
    </row>
    <row r="373" spans="4:18" x14ac:dyDescent="0.2">
      <c r="D373" s="30" t="str">
        <f t="shared" si="10"/>
        <v/>
      </c>
      <c r="E373" t="str">
        <f t="shared" si="11"/>
        <v/>
      </c>
      <c r="F373" s="26"/>
      <c r="R373" s="44"/>
    </row>
    <row r="374" spans="4:18" x14ac:dyDescent="0.2">
      <c r="D374" s="30" t="str">
        <f t="shared" si="10"/>
        <v/>
      </c>
      <c r="E374" t="str">
        <f t="shared" si="11"/>
        <v/>
      </c>
      <c r="F374" s="26"/>
      <c r="R374" s="44"/>
    </row>
    <row r="375" spans="4:18" x14ac:dyDescent="0.2">
      <c r="D375" s="30" t="str">
        <f t="shared" si="10"/>
        <v/>
      </c>
      <c r="E375" t="str">
        <f t="shared" si="11"/>
        <v/>
      </c>
      <c r="F375" s="26"/>
      <c r="R375" s="44"/>
    </row>
    <row r="376" spans="4:18" x14ac:dyDescent="0.2">
      <c r="D376" s="30" t="str">
        <f t="shared" si="10"/>
        <v/>
      </c>
      <c r="E376" t="str">
        <f t="shared" si="11"/>
        <v/>
      </c>
      <c r="F376" s="26"/>
      <c r="R376" s="44"/>
    </row>
    <row r="377" spans="4:18" x14ac:dyDescent="0.2">
      <c r="D377" s="30" t="str">
        <f t="shared" si="10"/>
        <v/>
      </c>
      <c r="E377" t="str">
        <f t="shared" si="11"/>
        <v/>
      </c>
      <c r="F377" s="26"/>
      <c r="R377" s="44"/>
    </row>
    <row r="378" spans="4:18" x14ac:dyDescent="0.2">
      <c r="D378" s="30" t="str">
        <f t="shared" si="10"/>
        <v/>
      </c>
      <c r="E378" t="str">
        <f t="shared" si="11"/>
        <v/>
      </c>
      <c r="F378" s="26"/>
      <c r="R378" s="44"/>
    </row>
    <row r="379" spans="4:18" x14ac:dyDescent="0.2">
      <c r="D379" s="30" t="str">
        <f t="shared" si="10"/>
        <v/>
      </c>
      <c r="E379" t="str">
        <f t="shared" si="11"/>
        <v/>
      </c>
      <c r="F379" s="26"/>
      <c r="R379" s="44"/>
    </row>
    <row r="380" spans="4:18" x14ac:dyDescent="0.2">
      <c r="D380" s="30" t="str">
        <f t="shared" si="10"/>
        <v/>
      </c>
      <c r="E380" t="str">
        <f t="shared" si="11"/>
        <v/>
      </c>
      <c r="F380" s="26"/>
      <c r="R380" s="44"/>
    </row>
    <row r="381" spans="4:18" x14ac:dyDescent="0.2">
      <c r="D381" s="30" t="str">
        <f t="shared" si="10"/>
        <v/>
      </c>
      <c r="E381" t="str">
        <f t="shared" si="11"/>
        <v/>
      </c>
      <c r="F381" s="26"/>
      <c r="R381" s="44"/>
    </row>
    <row r="382" spans="4:18" x14ac:dyDescent="0.2">
      <c r="D382" s="30" t="str">
        <f t="shared" si="10"/>
        <v/>
      </c>
      <c r="E382" t="str">
        <f t="shared" si="11"/>
        <v/>
      </c>
      <c r="F382" s="26"/>
      <c r="R382" s="44"/>
    </row>
    <row r="383" spans="4:18" x14ac:dyDescent="0.2">
      <c r="D383" s="30" t="str">
        <f t="shared" si="10"/>
        <v/>
      </c>
      <c r="E383" t="str">
        <f t="shared" si="11"/>
        <v/>
      </c>
      <c r="F383" s="26"/>
      <c r="R383" s="44"/>
    </row>
    <row r="384" spans="4:18" x14ac:dyDescent="0.2">
      <c r="D384" s="30" t="str">
        <f t="shared" si="10"/>
        <v/>
      </c>
      <c r="E384" t="str">
        <f t="shared" si="11"/>
        <v/>
      </c>
      <c r="F384" s="26"/>
      <c r="R384" s="44"/>
    </row>
    <row r="385" spans="4:18" x14ac:dyDescent="0.2">
      <c r="D385" s="30" t="str">
        <f t="shared" si="10"/>
        <v/>
      </c>
      <c r="E385" t="str">
        <f t="shared" si="11"/>
        <v/>
      </c>
      <c r="F385" s="26"/>
      <c r="R385" s="44"/>
    </row>
    <row r="386" spans="4:18" x14ac:dyDescent="0.2">
      <c r="D386" s="30" t="str">
        <f t="shared" ref="D386:D449" si="12">IF(B386="PSP",C386,"")</f>
        <v/>
      </c>
      <c r="E386" t="str">
        <f t="shared" ref="E386:E449" si="13">IF(B386="PSP",C386*8,"")</f>
        <v/>
      </c>
      <c r="F386" s="26"/>
      <c r="R386" s="44"/>
    </row>
    <row r="387" spans="4:18" x14ac:dyDescent="0.2">
      <c r="D387" s="30" t="str">
        <f t="shared" si="12"/>
        <v/>
      </c>
      <c r="E387" t="str">
        <f t="shared" si="13"/>
        <v/>
      </c>
      <c r="F387" s="26"/>
      <c r="R387" s="44"/>
    </row>
    <row r="388" spans="4:18" x14ac:dyDescent="0.2">
      <c r="D388" s="30" t="str">
        <f t="shared" si="12"/>
        <v/>
      </c>
      <c r="E388" t="str">
        <f t="shared" si="13"/>
        <v/>
      </c>
      <c r="F388" s="26"/>
      <c r="R388" s="44"/>
    </row>
    <row r="389" spans="4:18" x14ac:dyDescent="0.2">
      <c r="D389" s="30" t="str">
        <f t="shared" si="12"/>
        <v/>
      </c>
      <c r="E389" t="str">
        <f t="shared" si="13"/>
        <v/>
      </c>
      <c r="F389" s="26"/>
      <c r="R389" s="44"/>
    </row>
    <row r="390" spans="4:18" x14ac:dyDescent="0.2">
      <c r="D390" s="30" t="str">
        <f t="shared" si="12"/>
        <v/>
      </c>
      <c r="E390" t="str">
        <f t="shared" si="13"/>
        <v/>
      </c>
      <c r="F390" s="26"/>
      <c r="R390" s="44"/>
    </row>
    <row r="391" spans="4:18" x14ac:dyDescent="0.2">
      <c r="D391" s="30" t="str">
        <f t="shared" si="12"/>
        <v/>
      </c>
      <c r="E391" t="str">
        <f t="shared" si="13"/>
        <v/>
      </c>
      <c r="F391" s="26"/>
      <c r="R391" s="44"/>
    </row>
    <row r="392" spans="4:18" x14ac:dyDescent="0.2">
      <c r="D392" s="30" t="str">
        <f t="shared" si="12"/>
        <v/>
      </c>
      <c r="E392" t="str">
        <f t="shared" si="13"/>
        <v/>
      </c>
      <c r="F392" s="26"/>
      <c r="R392" s="44"/>
    </row>
    <row r="393" spans="4:18" x14ac:dyDescent="0.2">
      <c r="D393" s="30" t="str">
        <f t="shared" si="12"/>
        <v/>
      </c>
      <c r="E393" t="str">
        <f t="shared" si="13"/>
        <v/>
      </c>
      <c r="F393" s="26"/>
      <c r="R393" s="44"/>
    </row>
    <row r="394" spans="4:18" x14ac:dyDescent="0.2">
      <c r="D394" s="30" t="str">
        <f t="shared" si="12"/>
        <v/>
      </c>
      <c r="E394" t="str">
        <f t="shared" si="13"/>
        <v/>
      </c>
      <c r="F394" s="26"/>
      <c r="R394" s="44"/>
    </row>
    <row r="395" spans="4:18" x14ac:dyDescent="0.2">
      <c r="D395" s="30" t="str">
        <f t="shared" si="12"/>
        <v/>
      </c>
      <c r="E395" t="str">
        <f t="shared" si="13"/>
        <v/>
      </c>
      <c r="F395" s="26"/>
      <c r="R395" s="44"/>
    </row>
    <row r="396" spans="4:18" x14ac:dyDescent="0.2">
      <c r="D396" s="30" t="str">
        <f t="shared" si="12"/>
        <v/>
      </c>
      <c r="E396" t="str">
        <f t="shared" si="13"/>
        <v/>
      </c>
      <c r="F396" s="26"/>
      <c r="R396" s="44"/>
    </row>
    <row r="397" spans="4:18" x14ac:dyDescent="0.2">
      <c r="D397" s="30" t="str">
        <f t="shared" si="12"/>
        <v/>
      </c>
      <c r="E397" t="str">
        <f t="shared" si="13"/>
        <v/>
      </c>
      <c r="F397" s="26"/>
      <c r="R397" s="44"/>
    </row>
    <row r="398" spans="4:18" x14ac:dyDescent="0.2">
      <c r="D398" s="30" t="str">
        <f t="shared" si="12"/>
        <v/>
      </c>
      <c r="E398" t="str">
        <f t="shared" si="13"/>
        <v/>
      </c>
      <c r="F398" s="26"/>
      <c r="R398" s="44"/>
    </row>
    <row r="399" spans="4:18" x14ac:dyDescent="0.2">
      <c r="D399" s="30" t="str">
        <f t="shared" si="12"/>
        <v/>
      </c>
      <c r="E399" t="str">
        <f t="shared" si="13"/>
        <v/>
      </c>
      <c r="F399" s="26"/>
      <c r="R399" s="44"/>
    </row>
    <row r="400" spans="4:18" x14ac:dyDescent="0.2">
      <c r="D400" s="30" t="str">
        <f t="shared" si="12"/>
        <v/>
      </c>
      <c r="E400" t="str">
        <f t="shared" si="13"/>
        <v/>
      </c>
      <c r="F400" s="26"/>
      <c r="R400" s="44"/>
    </row>
    <row r="401" spans="4:18" x14ac:dyDescent="0.2">
      <c r="D401" s="30" t="str">
        <f t="shared" si="12"/>
        <v/>
      </c>
      <c r="E401" t="str">
        <f t="shared" si="13"/>
        <v/>
      </c>
      <c r="F401" s="26"/>
      <c r="R401" s="44"/>
    </row>
    <row r="402" spans="4:18" x14ac:dyDescent="0.2">
      <c r="D402" s="30" t="str">
        <f t="shared" si="12"/>
        <v/>
      </c>
      <c r="E402" t="str">
        <f t="shared" si="13"/>
        <v/>
      </c>
      <c r="F402" s="26"/>
      <c r="R402" s="44"/>
    </row>
    <row r="403" spans="4:18" x14ac:dyDescent="0.2">
      <c r="D403" s="30" t="str">
        <f t="shared" si="12"/>
        <v/>
      </c>
      <c r="E403" t="str">
        <f t="shared" si="13"/>
        <v/>
      </c>
      <c r="F403" s="26"/>
      <c r="R403" s="44"/>
    </row>
    <row r="404" spans="4:18" x14ac:dyDescent="0.2">
      <c r="D404" s="30" t="str">
        <f t="shared" si="12"/>
        <v/>
      </c>
      <c r="E404" t="str">
        <f t="shared" si="13"/>
        <v/>
      </c>
      <c r="F404" s="26"/>
      <c r="R404" s="44"/>
    </row>
    <row r="405" spans="4:18" x14ac:dyDescent="0.2">
      <c r="D405" s="30" t="str">
        <f t="shared" si="12"/>
        <v/>
      </c>
      <c r="E405" t="str">
        <f t="shared" si="13"/>
        <v/>
      </c>
      <c r="F405" s="26"/>
      <c r="R405" s="44"/>
    </row>
    <row r="406" spans="4:18" x14ac:dyDescent="0.2">
      <c r="D406" s="30" t="str">
        <f t="shared" si="12"/>
        <v/>
      </c>
      <c r="E406" t="str">
        <f t="shared" si="13"/>
        <v/>
      </c>
      <c r="F406" s="26"/>
      <c r="R406" s="44"/>
    </row>
    <row r="407" spans="4:18" x14ac:dyDescent="0.2">
      <c r="D407" s="30" t="str">
        <f t="shared" si="12"/>
        <v/>
      </c>
      <c r="E407" t="str">
        <f t="shared" si="13"/>
        <v/>
      </c>
      <c r="F407" s="26"/>
      <c r="R407" s="44"/>
    </row>
    <row r="408" spans="4:18" x14ac:dyDescent="0.2">
      <c r="D408" s="30" t="str">
        <f t="shared" si="12"/>
        <v/>
      </c>
      <c r="E408" t="str">
        <f t="shared" si="13"/>
        <v/>
      </c>
      <c r="F408" s="26"/>
      <c r="R408" s="44"/>
    </row>
    <row r="409" spans="4:18" x14ac:dyDescent="0.2">
      <c r="D409" s="30" t="str">
        <f t="shared" si="12"/>
        <v/>
      </c>
      <c r="E409" t="str">
        <f t="shared" si="13"/>
        <v/>
      </c>
      <c r="F409" s="26"/>
      <c r="R409" s="44"/>
    </row>
    <row r="410" spans="4:18" x14ac:dyDescent="0.2">
      <c r="D410" s="30" t="str">
        <f t="shared" si="12"/>
        <v/>
      </c>
      <c r="E410" t="str">
        <f t="shared" si="13"/>
        <v/>
      </c>
      <c r="F410" s="26"/>
      <c r="R410" s="44"/>
    </row>
    <row r="411" spans="4:18" x14ac:dyDescent="0.2">
      <c r="D411" s="30" t="str">
        <f t="shared" si="12"/>
        <v/>
      </c>
      <c r="E411" t="str">
        <f t="shared" si="13"/>
        <v/>
      </c>
      <c r="F411" s="26"/>
      <c r="R411" s="44"/>
    </row>
    <row r="412" spans="4:18" x14ac:dyDescent="0.2">
      <c r="D412" s="30" t="str">
        <f t="shared" si="12"/>
        <v/>
      </c>
      <c r="E412" t="str">
        <f t="shared" si="13"/>
        <v/>
      </c>
      <c r="F412" s="26"/>
      <c r="R412" s="44"/>
    </row>
    <row r="413" spans="4:18" x14ac:dyDescent="0.2">
      <c r="D413" s="30" t="str">
        <f t="shared" si="12"/>
        <v/>
      </c>
      <c r="E413" t="str">
        <f t="shared" si="13"/>
        <v/>
      </c>
      <c r="F413" s="26"/>
      <c r="R413" s="44"/>
    </row>
    <row r="414" spans="4:18" x14ac:dyDescent="0.2">
      <c r="D414" s="30" t="str">
        <f t="shared" si="12"/>
        <v/>
      </c>
      <c r="E414" t="str">
        <f t="shared" si="13"/>
        <v/>
      </c>
      <c r="F414" s="26"/>
      <c r="R414" s="44"/>
    </row>
    <row r="415" spans="4:18" x14ac:dyDescent="0.2">
      <c r="D415" s="30" t="str">
        <f t="shared" si="12"/>
        <v/>
      </c>
      <c r="E415" t="str">
        <f t="shared" si="13"/>
        <v/>
      </c>
      <c r="F415" s="26"/>
      <c r="R415" s="44"/>
    </row>
    <row r="416" spans="4:18" x14ac:dyDescent="0.2">
      <c r="D416" s="30" t="str">
        <f t="shared" si="12"/>
        <v/>
      </c>
      <c r="E416" t="str">
        <f t="shared" si="13"/>
        <v/>
      </c>
      <c r="F416" s="26"/>
      <c r="R416" s="44"/>
    </row>
    <row r="417" spans="4:18" x14ac:dyDescent="0.2">
      <c r="D417" s="30" t="str">
        <f t="shared" si="12"/>
        <v/>
      </c>
      <c r="E417" t="str">
        <f t="shared" si="13"/>
        <v/>
      </c>
      <c r="F417" s="26"/>
      <c r="R417" s="44"/>
    </row>
    <row r="418" spans="4:18" x14ac:dyDescent="0.2">
      <c r="D418" s="30" t="str">
        <f t="shared" si="12"/>
        <v/>
      </c>
      <c r="E418" t="str">
        <f t="shared" si="13"/>
        <v/>
      </c>
      <c r="F418" s="26"/>
      <c r="R418" s="44"/>
    </row>
    <row r="419" spans="4:18" x14ac:dyDescent="0.2">
      <c r="D419" s="30" t="str">
        <f t="shared" si="12"/>
        <v/>
      </c>
      <c r="E419" t="str">
        <f t="shared" si="13"/>
        <v/>
      </c>
      <c r="F419" s="26"/>
      <c r="R419" s="44"/>
    </row>
    <row r="420" spans="4:18" x14ac:dyDescent="0.2">
      <c r="D420" s="30" t="str">
        <f t="shared" si="12"/>
        <v/>
      </c>
      <c r="E420" t="str">
        <f t="shared" si="13"/>
        <v/>
      </c>
      <c r="F420" s="26"/>
      <c r="R420" s="44"/>
    </row>
    <row r="421" spans="4:18" x14ac:dyDescent="0.2">
      <c r="D421" s="30" t="str">
        <f t="shared" si="12"/>
        <v/>
      </c>
      <c r="E421" t="str">
        <f t="shared" si="13"/>
        <v/>
      </c>
      <c r="F421" s="26"/>
      <c r="R421" s="44"/>
    </row>
    <row r="422" spans="4:18" x14ac:dyDescent="0.2">
      <c r="D422" s="30" t="str">
        <f t="shared" si="12"/>
        <v/>
      </c>
      <c r="E422" t="str">
        <f t="shared" si="13"/>
        <v/>
      </c>
      <c r="F422" s="26"/>
      <c r="R422" s="44"/>
    </row>
    <row r="423" spans="4:18" x14ac:dyDescent="0.2">
      <c r="D423" s="30" t="str">
        <f t="shared" si="12"/>
        <v/>
      </c>
      <c r="E423" t="str">
        <f t="shared" si="13"/>
        <v/>
      </c>
      <c r="F423" s="26"/>
      <c r="R423" s="44"/>
    </row>
    <row r="424" spans="4:18" x14ac:dyDescent="0.2">
      <c r="D424" s="30" t="str">
        <f t="shared" si="12"/>
        <v/>
      </c>
      <c r="E424" t="str">
        <f t="shared" si="13"/>
        <v/>
      </c>
      <c r="F424" s="26"/>
      <c r="R424" s="44"/>
    </row>
    <row r="425" spans="4:18" x14ac:dyDescent="0.2">
      <c r="D425" s="30" t="str">
        <f t="shared" si="12"/>
        <v/>
      </c>
      <c r="E425" t="str">
        <f t="shared" si="13"/>
        <v/>
      </c>
      <c r="F425" s="26"/>
      <c r="R425" s="44"/>
    </row>
    <row r="426" spans="4:18" x14ac:dyDescent="0.2">
      <c r="D426" s="30" t="str">
        <f t="shared" si="12"/>
        <v/>
      </c>
      <c r="E426" t="str">
        <f t="shared" si="13"/>
        <v/>
      </c>
      <c r="F426" s="26"/>
      <c r="R426" s="44"/>
    </row>
    <row r="427" spans="4:18" x14ac:dyDescent="0.2">
      <c r="D427" s="30" t="str">
        <f t="shared" si="12"/>
        <v/>
      </c>
      <c r="E427" t="str">
        <f t="shared" si="13"/>
        <v/>
      </c>
      <c r="F427" s="26"/>
      <c r="R427" s="44"/>
    </row>
    <row r="428" spans="4:18" x14ac:dyDescent="0.2">
      <c r="D428" s="30" t="str">
        <f t="shared" si="12"/>
        <v/>
      </c>
      <c r="E428" t="str">
        <f t="shared" si="13"/>
        <v/>
      </c>
      <c r="F428" s="26"/>
      <c r="R428" s="44"/>
    </row>
    <row r="429" spans="4:18" x14ac:dyDescent="0.2">
      <c r="D429" s="30" t="str">
        <f t="shared" si="12"/>
        <v/>
      </c>
      <c r="E429" t="str">
        <f t="shared" si="13"/>
        <v/>
      </c>
      <c r="F429" s="26"/>
      <c r="R429" s="44"/>
    </row>
    <row r="430" spans="4:18" x14ac:dyDescent="0.2">
      <c r="D430" s="30" t="str">
        <f t="shared" si="12"/>
        <v/>
      </c>
      <c r="E430" t="str">
        <f t="shared" si="13"/>
        <v/>
      </c>
      <c r="F430" s="26"/>
      <c r="R430" s="44"/>
    </row>
    <row r="431" spans="4:18" x14ac:dyDescent="0.2">
      <c r="D431" s="30" t="str">
        <f t="shared" si="12"/>
        <v/>
      </c>
      <c r="E431" t="str">
        <f t="shared" si="13"/>
        <v/>
      </c>
      <c r="F431" s="26"/>
      <c r="R431" s="44"/>
    </row>
    <row r="432" spans="4:18" x14ac:dyDescent="0.2">
      <c r="D432" s="30" t="str">
        <f t="shared" si="12"/>
        <v/>
      </c>
      <c r="E432" t="str">
        <f t="shared" si="13"/>
        <v/>
      </c>
      <c r="F432" s="26"/>
      <c r="R432" s="44"/>
    </row>
    <row r="433" spans="4:18" x14ac:dyDescent="0.2">
      <c r="D433" s="30" t="str">
        <f t="shared" si="12"/>
        <v/>
      </c>
      <c r="E433" t="str">
        <f t="shared" si="13"/>
        <v/>
      </c>
      <c r="F433" s="26"/>
      <c r="R433" s="44"/>
    </row>
    <row r="434" spans="4:18" x14ac:dyDescent="0.2">
      <c r="D434" s="30" t="str">
        <f t="shared" si="12"/>
        <v/>
      </c>
      <c r="E434" t="str">
        <f t="shared" si="13"/>
        <v/>
      </c>
      <c r="F434" s="26"/>
      <c r="R434" s="44"/>
    </row>
    <row r="435" spans="4:18" x14ac:dyDescent="0.2">
      <c r="D435" s="30" t="str">
        <f t="shared" si="12"/>
        <v/>
      </c>
      <c r="E435" t="str">
        <f t="shared" si="13"/>
        <v/>
      </c>
      <c r="F435" s="26"/>
      <c r="R435" s="44"/>
    </row>
    <row r="436" spans="4:18" x14ac:dyDescent="0.2">
      <c r="D436" s="30" t="str">
        <f t="shared" si="12"/>
        <v/>
      </c>
      <c r="E436" t="str">
        <f t="shared" si="13"/>
        <v/>
      </c>
      <c r="F436" s="26"/>
      <c r="R436" s="44"/>
    </row>
    <row r="437" spans="4:18" x14ac:dyDescent="0.2">
      <c r="D437" s="30" t="str">
        <f t="shared" si="12"/>
        <v/>
      </c>
      <c r="E437" t="str">
        <f t="shared" si="13"/>
        <v/>
      </c>
      <c r="F437" s="26"/>
      <c r="R437" s="44"/>
    </row>
    <row r="438" spans="4:18" x14ac:dyDescent="0.2">
      <c r="D438" s="30" t="str">
        <f t="shared" si="12"/>
        <v/>
      </c>
      <c r="E438" t="str">
        <f t="shared" si="13"/>
        <v/>
      </c>
      <c r="F438" s="26"/>
      <c r="R438" s="44"/>
    </row>
    <row r="439" spans="4:18" x14ac:dyDescent="0.2">
      <c r="D439" s="30" t="str">
        <f t="shared" si="12"/>
        <v/>
      </c>
      <c r="E439" t="str">
        <f t="shared" si="13"/>
        <v/>
      </c>
      <c r="F439" s="26"/>
      <c r="R439" s="44"/>
    </row>
    <row r="440" spans="4:18" x14ac:dyDescent="0.2">
      <c r="D440" s="30" t="str">
        <f t="shared" si="12"/>
        <v/>
      </c>
      <c r="E440" t="str">
        <f t="shared" si="13"/>
        <v/>
      </c>
      <c r="F440" s="26"/>
      <c r="R440" s="44"/>
    </row>
    <row r="441" spans="4:18" x14ac:dyDescent="0.2">
      <c r="D441" s="30" t="str">
        <f t="shared" si="12"/>
        <v/>
      </c>
      <c r="E441" t="str">
        <f t="shared" si="13"/>
        <v/>
      </c>
      <c r="F441" s="26"/>
      <c r="R441" s="44"/>
    </row>
    <row r="442" spans="4:18" x14ac:dyDescent="0.2">
      <c r="D442" s="30" t="str">
        <f t="shared" si="12"/>
        <v/>
      </c>
      <c r="E442" t="str">
        <f t="shared" si="13"/>
        <v/>
      </c>
      <c r="F442" s="26"/>
      <c r="R442" s="44"/>
    </row>
    <row r="443" spans="4:18" x14ac:dyDescent="0.2">
      <c r="D443" s="30" t="str">
        <f t="shared" si="12"/>
        <v/>
      </c>
      <c r="E443" t="str">
        <f t="shared" si="13"/>
        <v/>
      </c>
      <c r="F443" s="26"/>
      <c r="R443" s="44"/>
    </row>
    <row r="444" spans="4:18" x14ac:dyDescent="0.2">
      <c r="D444" s="30" t="str">
        <f t="shared" si="12"/>
        <v/>
      </c>
      <c r="E444" t="str">
        <f t="shared" si="13"/>
        <v/>
      </c>
      <c r="F444" s="26"/>
      <c r="R444" s="44"/>
    </row>
    <row r="445" spans="4:18" x14ac:dyDescent="0.2">
      <c r="D445" s="30" t="str">
        <f t="shared" si="12"/>
        <v/>
      </c>
      <c r="E445" t="str">
        <f t="shared" si="13"/>
        <v/>
      </c>
      <c r="F445" s="26"/>
      <c r="R445" s="44"/>
    </row>
    <row r="446" spans="4:18" x14ac:dyDescent="0.2">
      <c r="D446" s="30" t="str">
        <f t="shared" si="12"/>
        <v/>
      </c>
      <c r="E446" t="str">
        <f t="shared" si="13"/>
        <v/>
      </c>
      <c r="F446" s="26"/>
      <c r="R446" s="44"/>
    </row>
    <row r="447" spans="4:18" x14ac:dyDescent="0.2">
      <c r="D447" s="30" t="str">
        <f t="shared" si="12"/>
        <v/>
      </c>
      <c r="E447" t="str">
        <f t="shared" si="13"/>
        <v/>
      </c>
      <c r="F447" s="26"/>
      <c r="R447" s="44"/>
    </row>
    <row r="448" spans="4:18" x14ac:dyDescent="0.2">
      <c r="D448" s="30" t="str">
        <f t="shared" si="12"/>
        <v/>
      </c>
      <c r="E448" t="str">
        <f t="shared" si="13"/>
        <v/>
      </c>
      <c r="F448" s="26"/>
      <c r="R448" s="44"/>
    </row>
    <row r="449" spans="4:18" x14ac:dyDescent="0.2">
      <c r="D449" s="30" t="str">
        <f t="shared" si="12"/>
        <v/>
      </c>
      <c r="E449" t="str">
        <f t="shared" si="13"/>
        <v/>
      </c>
      <c r="F449" s="26"/>
      <c r="R449" s="44"/>
    </row>
    <row r="450" spans="4:18" x14ac:dyDescent="0.2">
      <c r="D450" s="30" t="str">
        <f t="shared" ref="D450:D513" si="14">IF(B450="PSP",C450,"")</f>
        <v/>
      </c>
      <c r="E450" t="str">
        <f t="shared" ref="E450:E513" si="15">IF(B450="PSP",C450*8,"")</f>
        <v/>
      </c>
      <c r="F450" s="26"/>
      <c r="R450" s="44"/>
    </row>
    <row r="451" spans="4:18" x14ac:dyDescent="0.2">
      <c r="D451" s="30" t="str">
        <f t="shared" si="14"/>
        <v/>
      </c>
      <c r="E451" t="str">
        <f t="shared" si="15"/>
        <v/>
      </c>
      <c r="F451" s="26"/>
      <c r="R451" s="44"/>
    </row>
    <row r="452" spans="4:18" x14ac:dyDescent="0.2">
      <c r="D452" s="30" t="str">
        <f t="shared" si="14"/>
        <v/>
      </c>
      <c r="E452" t="str">
        <f t="shared" si="15"/>
        <v/>
      </c>
      <c r="F452" s="26"/>
      <c r="R452" s="44"/>
    </row>
    <row r="453" spans="4:18" x14ac:dyDescent="0.2">
      <c r="D453" s="30" t="str">
        <f t="shared" si="14"/>
        <v/>
      </c>
      <c r="E453" t="str">
        <f t="shared" si="15"/>
        <v/>
      </c>
      <c r="F453" s="26"/>
      <c r="R453" s="44"/>
    </row>
    <row r="454" spans="4:18" x14ac:dyDescent="0.2">
      <c r="D454" s="30" t="str">
        <f t="shared" si="14"/>
        <v/>
      </c>
      <c r="E454" t="str">
        <f t="shared" si="15"/>
        <v/>
      </c>
      <c r="F454" s="26"/>
      <c r="R454" s="44"/>
    </row>
    <row r="455" spans="4:18" x14ac:dyDescent="0.2">
      <c r="D455" s="30" t="str">
        <f t="shared" si="14"/>
        <v/>
      </c>
      <c r="E455" t="str">
        <f t="shared" si="15"/>
        <v/>
      </c>
      <c r="F455" s="26"/>
      <c r="R455" s="44"/>
    </row>
    <row r="456" spans="4:18" x14ac:dyDescent="0.2">
      <c r="D456" s="30" t="str">
        <f t="shared" si="14"/>
        <v/>
      </c>
      <c r="E456" t="str">
        <f t="shared" si="15"/>
        <v/>
      </c>
      <c r="F456" s="26"/>
      <c r="R456" s="44"/>
    </row>
    <row r="457" spans="4:18" x14ac:dyDescent="0.2">
      <c r="D457" s="30" t="str">
        <f t="shared" si="14"/>
        <v/>
      </c>
      <c r="E457" t="str">
        <f t="shared" si="15"/>
        <v/>
      </c>
      <c r="F457" s="26"/>
      <c r="R457" s="44"/>
    </row>
    <row r="458" spans="4:18" x14ac:dyDescent="0.2">
      <c r="D458" s="30" t="str">
        <f t="shared" si="14"/>
        <v/>
      </c>
      <c r="E458" t="str">
        <f t="shared" si="15"/>
        <v/>
      </c>
      <c r="F458" s="26"/>
      <c r="R458" s="44"/>
    </row>
    <row r="459" spans="4:18" x14ac:dyDescent="0.2">
      <c r="D459" s="30" t="str">
        <f t="shared" si="14"/>
        <v/>
      </c>
      <c r="E459" t="str">
        <f t="shared" si="15"/>
        <v/>
      </c>
      <c r="F459" s="26"/>
      <c r="R459" s="44"/>
    </row>
    <row r="460" spans="4:18" x14ac:dyDescent="0.2">
      <c r="D460" s="30" t="str">
        <f t="shared" si="14"/>
        <v/>
      </c>
      <c r="E460" t="str">
        <f t="shared" si="15"/>
        <v/>
      </c>
      <c r="F460" s="26"/>
      <c r="R460" s="44"/>
    </row>
    <row r="461" spans="4:18" x14ac:dyDescent="0.2">
      <c r="D461" s="30" t="str">
        <f t="shared" si="14"/>
        <v/>
      </c>
      <c r="E461" t="str">
        <f t="shared" si="15"/>
        <v/>
      </c>
      <c r="F461" s="26"/>
      <c r="R461" s="44"/>
    </row>
    <row r="462" spans="4:18" x14ac:dyDescent="0.2">
      <c r="D462" s="30" t="str">
        <f t="shared" si="14"/>
        <v/>
      </c>
      <c r="E462" t="str">
        <f t="shared" si="15"/>
        <v/>
      </c>
      <c r="F462" s="26"/>
      <c r="R462" s="44"/>
    </row>
    <row r="463" spans="4:18" x14ac:dyDescent="0.2">
      <c r="D463" s="30" t="str">
        <f t="shared" si="14"/>
        <v/>
      </c>
      <c r="E463" t="str">
        <f t="shared" si="15"/>
        <v/>
      </c>
      <c r="F463" s="26"/>
      <c r="R463" s="44"/>
    </row>
    <row r="464" spans="4:18" x14ac:dyDescent="0.2">
      <c r="D464" s="30" t="str">
        <f t="shared" si="14"/>
        <v/>
      </c>
      <c r="E464" t="str">
        <f t="shared" si="15"/>
        <v/>
      </c>
      <c r="F464" s="26"/>
      <c r="R464" s="44"/>
    </row>
    <row r="465" spans="4:18" x14ac:dyDescent="0.2">
      <c r="D465" s="30" t="str">
        <f t="shared" si="14"/>
        <v/>
      </c>
      <c r="E465" t="str">
        <f t="shared" si="15"/>
        <v/>
      </c>
      <c r="F465" s="26"/>
      <c r="R465" s="44"/>
    </row>
    <row r="466" spans="4:18" x14ac:dyDescent="0.2">
      <c r="D466" s="30" t="str">
        <f t="shared" si="14"/>
        <v/>
      </c>
      <c r="E466" t="str">
        <f t="shared" si="15"/>
        <v/>
      </c>
      <c r="F466" s="26"/>
      <c r="R466" s="44"/>
    </row>
    <row r="467" spans="4:18" x14ac:dyDescent="0.2">
      <c r="D467" s="30" t="str">
        <f t="shared" si="14"/>
        <v/>
      </c>
      <c r="E467" t="str">
        <f t="shared" si="15"/>
        <v/>
      </c>
      <c r="F467" s="26"/>
      <c r="R467" s="44"/>
    </row>
    <row r="468" spans="4:18" x14ac:dyDescent="0.2">
      <c r="D468" s="30" t="str">
        <f t="shared" si="14"/>
        <v/>
      </c>
      <c r="E468" t="str">
        <f t="shared" si="15"/>
        <v/>
      </c>
      <c r="F468" s="26"/>
      <c r="R468" s="44"/>
    </row>
    <row r="469" spans="4:18" x14ac:dyDescent="0.2">
      <c r="D469" s="30" t="str">
        <f t="shared" si="14"/>
        <v/>
      </c>
      <c r="E469" t="str">
        <f t="shared" si="15"/>
        <v/>
      </c>
      <c r="F469" s="26"/>
      <c r="R469" s="44"/>
    </row>
    <row r="470" spans="4:18" x14ac:dyDescent="0.2">
      <c r="D470" s="30" t="str">
        <f t="shared" si="14"/>
        <v/>
      </c>
      <c r="E470" t="str">
        <f t="shared" si="15"/>
        <v/>
      </c>
      <c r="F470" s="26"/>
      <c r="R470" s="44"/>
    </row>
    <row r="471" spans="4:18" x14ac:dyDescent="0.2">
      <c r="D471" s="30" t="str">
        <f t="shared" si="14"/>
        <v/>
      </c>
      <c r="E471" t="str">
        <f t="shared" si="15"/>
        <v/>
      </c>
      <c r="F471" s="26"/>
      <c r="R471" s="44"/>
    </row>
    <row r="472" spans="4:18" x14ac:dyDescent="0.2">
      <c r="D472" s="30" t="str">
        <f t="shared" si="14"/>
        <v/>
      </c>
      <c r="E472" t="str">
        <f t="shared" si="15"/>
        <v/>
      </c>
      <c r="F472" s="26"/>
      <c r="R472" s="44"/>
    </row>
    <row r="473" spans="4:18" x14ac:dyDescent="0.2">
      <c r="D473" s="30" t="str">
        <f t="shared" si="14"/>
        <v/>
      </c>
      <c r="E473" t="str">
        <f t="shared" si="15"/>
        <v/>
      </c>
      <c r="F473" s="26"/>
      <c r="R473" s="44"/>
    </row>
    <row r="474" spans="4:18" x14ac:dyDescent="0.2">
      <c r="D474" s="30" t="str">
        <f t="shared" si="14"/>
        <v/>
      </c>
      <c r="E474" t="str">
        <f t="shared" si="15"/>
        <v/>
      </c>
      <c r="F474" s="26"/>
      <c r="R474" s="44"/>
    </row>
    <row r="475" spans="4:18" x14ac:dyDescent="0.2">
      <c r="D475" s="30" t="str">
        <f t="shared" si="14"/>
        <v/>
      </c>
      <c r="E475" t="str">
        <f t="shared" si="15"/>
        <v/>
      </c>
      <c r="F475" s="26"/>
      <c r="R475" s="44"/>
    </row>
    <row r="476" spans="4:18" x14ac:dyDescent="0.2">
      <c r="D476" s="30" t="str">
        <f t="shared" si="14"/>
        <v/>
      </c>
      <c r="E476" t="str">
        <f t="shared" si="15"/>
        <v/>
      </c>
      <c r="F476" s="26"/>
      <c r="R476" s="44"/>
    </row>
    <row r="477" spans="4:18" x14ac:dyDescent="0.2">
      <c r="D477" s="30" t="str">
        <f t="shared" si="14"/>
        <v/>
      </c>
      <c r="E477" t="str">
        <f t="shared" si="15"/>
        <v/>
      </c>
      <c r="F477" s="26"/>
      <c r="R477" s="44"/>
    </row>
    <row r="478" spans="4:18" x14ac:dyDescent="0.2">
      <c r="D478" s="30" t="str">
        <f t="shared" si="14"/>
        <v/>
      </c>
      <c r="E478" t="str">
        <f t="shared" si="15"/>
        <v/>
      </c>
      <c r="F478" s="26"/>
      <c r="R478" s="44"/>
    </row>
    <row r="479" spans="4:18" x14ac:dyDescent="0.2">
      <c r="D479" s="30" t="str">
        <f t="shared" si="14"/>
        <v/>
      </c>
      <c r="E479" t="str">
        <f t="shared" si="15"/>
        <v/>
      </c>
      <c r="F479" s="26"/>
      <c r="R479" s="44"/>
    </row>
    <row r="480" spans="4:18" x14ac:dyDescent="0.2">
      <c r="D480" s="30" t="str">
        <f t="shared" si="14"/>
        <v/>
      </c>
      <c r="E480" t="str">
        <f t="shared" si="15"/>
        <v/>
      </c>
      <c r="F480" s="26"/>
      <c r="R480" s="44"/>
    </row>
    <row r="481" spans="4:18" x14ac:dyDescent="0.2">
      <c r="D481" s="30" t="str">
        <f t="shared" si="14"/>
        <v/>
      </c>
      <c r="E481" t="str">
        <f t="shared" si="15"/>
        <v/>
      </c>
      <c r="F481" s="26"/>
      <c r="R481" s="44"/>
    </row>
    <row r="482" spans="4:18" x14ac:dyDescent="0.2">
      <c r="D482" s="30" t="str">
        <f t="shared" si="14"/>
        <v/>
      </c>
      <c r="E482" t="str">
        <f t="shared" si="15"/>
        <v/>
      </c>
      <c r="F482" s="26"/>
      <c r="R482" s="44"/>
    </row>
    <row r="483" spans="4:18" x14ac:dyDescent="0.2">
      <c r="D483" s="30" t="str">
        <f t="shared" si="14"/>
        <v/>
      </c>
      <c r="E483" t="str">
        <f t="shared" si="15"/>
        <v/>
      </c>
      <c r="F483" s="26"/>
      <c r="R483" s="44"/>
    </row>
    <row r="484" spans="4:18" x14ac:dyDescent="0.2">
      <c r="D484" s="30" t="str">
        <f t="shared" si="14"/>
        <v/>
      </c>
      <c r="E484" t="str">
        <f t="shared" si="15"/>
        <v/>
      </c>
      <c r="F484" s="26"/>
      <c r="R484" s="44"/>
    </row>
    <row r="485" spans="4:18" x14ac:dyDescent="0.2">
      <c r="D485" s="30" t="str">
        <f t="shared" si="14"/>
        <v/>
      </c>
      <c r="E485" t="str">
        <f t="shared" si="15"/>
        <v/>
      </c>
      <c r="F485" s="26"/>
      <c r="R485" s="44"/>
    </row>
    <row r="486" spans="4:18" x14ac:dyDescent="0.2">
      <c r="D486" s="30" t="str">
        <f t="shared" si="14"/>
        <v/>
      </c>
      <c r="E486" t="str">
        <f t="shared" si="15"/>
        <v/>
      </c>
      <c r="F486" s="26"/>
      <c r="R486" s="44"/>
    </row>
    <row r="487" spans="4:18" x14ac:dyDescent="0.2">
      <c r="D487" s="30" t="str">
        <f t="shared" si="14"/>
        <v/>
      </c>
      <c r="E487" t="str">
        <f t="shared" si="15"/>
        <v/>
      </c>
      <c r="F487" s="26"/>
      <c r="R487" s="44"/>
    </row>
    <row r="488" spans="4:18" x14ac:dyDescent="0.2">
      <c r="D488" s="30" t="str">
        <f t="shared" si="14"/>
        <v/>
      </c>
      <c r="E488" t="str">
        <f t="shared" si="15"/>
        <v/>
      </c>
      <c r="F488" s="26"/>
      <c r="R488" s="44"/>
    </row>
    <row r="489" spans="4:18" x14ac:dyDescent="0.2">
      <c r="D489" s="30" t="str">
        <f t="shared" si="14"/>
        <v/>
      </c>
      <c r="E489" t="str">
        <f t="shared" si="15"/>
        <v/>
      </c>
      <c r="F489" s="26"/>
      <c r="R489" s="44"/>
    </row>
    <row r="490" spans="4:18" x14ac:dyDescent="0.2">
      <c r="D490" s="30" t="str">
        <f t="shared" si="14"/>
        <v/>
      </c>
      <c r="E490" t="str">
        <f t="shared" si="15"/>
        <v/>
      </c>
      <c r="F490" s="26"/>
      <c r="R490" s="44"/>
    </row>
    <row r="491" spans="4:18" x14ac:dyDescent="0.2">
      <c r="D491" s="30" t="str">
        <f t="shared" si="14"/>
        <v/>
      </c>
      <c r="E491" t="str">
        <f t="shared" si="15"/>
        <v/>
      </c>
      <c r="F491" s="26"/>
      <c r="R491" s="44"/>
    </row>
    <row r="492" spans="4:18" x14ac:dyDescent="0.2">
      <c r="D492" s="30" t="str">
        <f t="shared" si="14"/>
        <v/>
      </c>
      <c r="E492" t="str">
        <f t="shared" si="15"/>
        <v/>
      </c>
      <c r="F492" s="26"/>
      <c r="R492" s="44"/>
    </row>
    <row r="493" spans="4:18" x14ac:dyDescent="0.2">
      <c r="D493" s="30" t="str">
        <f t="shared" si="14"/>
        <v/>
      </c>
      <c r="E493" t="str">
        <f t="shared" si="15"/>
        <v/>
      </c>
      <c r="F493" s="26"/>
      <c r="R493" s="44"/>
    </row>
    <row r="494" spans="4:18" x14ac:dyDescent="0.2">
      <c r="D494" s="30" t="str">
        <f t="shared" si="14"/>
        <v/>
      </c>
      <c r="E494" t="str">
        <f t="shared" si="15"/>
        <v/>
      </c>
      <c r="F494" s="26"/>
      <c r="R494" s="44"/>
    </row>
    <row r="495" spans="4:18" x14ac:dyDescent="0.2">
      <c r="D495" s="30" t="str">
        <f t="shared" si="14"/>
        <v/>
      </c>
      <c r="E495" t="str">
        <f t="shared" si="15"/>
        <v/>
      </c>
      <c r="F495" s="26"/>
      <c r="R495" s="44"/>
    </row>
    <row r="496" spans="4:18" x14ac:dyDescent="0.2">
      <c r="D496" s="30" t="str">
        <f t="shared" si="14"/>
        <v/>
      </c>
      <c r="E496" t="str">
        <f t="shared" si="15"/>
        <v/>
      </c>
      <c r="F496" s="26"/>
      <c r="R496" s="44"/>
    </row>
    <row r="497" spans="4:18" x14ac:dyDescent="0.2">
      <c r="D497" s="30" t="str">
        <f t="shared" si="14"/>
        <v/>
      </c>
      <c r="E497" t="str">
        <f t="shared" si="15"/>
        <v/>
      </c>
      <c r="F497" s="26"/>
      <c r="R497" s="44"/>
    </row>
    <row r="498" spans="4:18" x14ac:dyDescent="0.2">
      <c r="D498" s="30" t="str">
        <f t="shared" si="14"/>
        <v/>
      </c>
      <c r="E498" t="str">
        <f t="shared" si="15"/>
        <v/>
      </c>
      <c r="F498" s="26"/>
      <c r="R498" s="44"/>
    </row>
    <row r="499" spans="4:18" x14ac:dyDescent="0.2">
      <c r="D499" s="30" t="str">
        <f t="shared" si="14"/>
        <v/>
      </c>
      <c r="E499" t="str">
        <f t="shared" si="15"/>
        <v/>
      </c>
      <c r="F499" s="26"/>
      <c r="R499" s="44"/>
    </row>
    <row r="500" spans="4:18" x14ac:dyDescent="0.2">
      <c r="D500" s="30" t="str">
        <f t="shared" si="14"/>
        <v/>
      </c>
      <c r="E500" t="str">
        <f t="shared" si="15"/>
        <v/>
      </c>
      <c r="F500" s="26"/>
      <c r="R500" s="44"/>
    </row>
    <row r="501" spans="4:18" x14ac:dyDescent="0.2">
      <c r="D501" s="30" t="str">
        <f t="shared" si="14"/>
        <v/>
      </c>
      <c r="E501" t="str">
        <f t="shared" si="15"/>
        <v/>
      </c>
      <c r="F501" s="26"/>
      <c r="R501" s="44"/>
    </row>
    <row r="502" spans="4:18" x14ac:dyDescent="0.2">
      <c r="D502" s="30" t="str">
        <f t="shared" si="14"/>
        <v/>
      </c>
      <c r="E502" t="str">
        <f t="shared" si="15"/>
        <v/>
      </c>
      <c r="F502" s="26"/>
      <c r="R502" s="44"/>
    </row>
    <row r="503" spans="4:18" x14ac:dyDescent="0.2">
      <c r="D503" s="30" t="str">
        <f t="shared" si="14"/>
        <v/>
      </c>
      <c r="E503" t="str">
        <f t="shared" si="15"/>
        <v/>
      </c>
      <c r="F503" s="26"/>
      <c r="R503" s="44"/>
    </row>
    <row r="504" spans="4:18" x14ac:dyDescent="0.2">
      <c r="D504" s="30" t="str">
        <f t="shared" si="14"/>
        <v/>
      </c>
      <c r="E504" t="str">
        <f t="shared" si="15"/>
        <v/>
      </c>
      <c r="F504" s="26"/>
      <c r="R504" s="44"/>
    </row>
    <row r="505" spans="4:18" x14ac:dyDescent="0.2">
      <c r="D505" s="30" t="str">
        <f t="shared" si="14"/>
        <v/>
      </c>
      <c r="E505" t="str">
        <f t="shared" si="15"/>
        <v/>
      </c>
      <c r="F505" s="26"/>
      <c r="R505" s="44"/>
    </row>
    <row r="506" spans="4:18" x14ac:dyDescent="0.2">
      <c r="D506" s="30" t="str">
        <f t="shared" si="14"/>
        <v/>
      </c>
      <c r="E506" t="str">
        <f t="shared" si="15"/>
        <v/>
      </c>
      <c r="F506" s="26"/>
      <c r="R506" s="44"/>
    </row>
    <row r="507" spans="4:18" x14ac:dyDescent="0.2">
      <c r="D507" s="30" t="str">
        <f t="shared" si="14"/>
        <v/>
      </c>
      <c r="E507" t="str">
        <f t="shared" si="15"/>
        <v/>
      </c>
      <c r="F507" s="26"/>
      <c r="R507" s="44"/>
    </row>
    <row r="508" spans="4:18" x14ac:dyDescent="0.2">
      <c r="D508" s="30" t="str">
        <f t="shared" si="14"/>
        <v/>
      </c>
      <c r="E508" t="str">
        <f t="shared" si="15"/>
        <v/>
      </c>
      <c r="F508" s="26"/>
      <c r="R508" s="44"/>
    </row>
    <row r="509" spans="4:18" x14ac:dyDescent="0.2">
      <c r="D509" s="30" t="str">
        <f t="shared" si="14"/>
        <v/>
      </c>
      <c r="E509" t="str">
        <f t="shared" si="15"/>
        <v/>
      </c>
      <c r="F509" s="26"/>
      <c r="R509" s="44"/>
    </row>
    <row r="510" spans="4:18" x14ac:dyDescent="0.2">
      <c r="D510" s="30" t="str">
        <f t="shared" si="14"/>
        <v/>
      </c>
      <c r="E510" t="str">
        <f t="shared" si="15"/>
        <v/>
      </c>
      <c r="F510" s="26"/>
      <c r="R510" s="44"/>
    </row>
    <row r="511" spans="4:18" x14ac:dyDescent="0.2">
      <c r="D511" s="30" t="str">
        <f t="shared" si="14"/>
        <v/>
      </c>
      <c r="E511" t="str">
        <f t="shared" si="15"/>
        <v/>
      </c>
      <c r="F511" s="26"/>
      <c r="R511" s="44"/>
    </row>
    <row r="512" spans="4:18" x14ac:dyDescent="0.2">
      <c r="D512" s="30" t="str">
        <f t="shared" si="14"/>
        <v/>
      </c>
      <c r="E512" t="str">
        <f t="shared" si="15"/>
        <v/>
      </c>
      <c r="F512" s="26"/>
      <c r="R512" s="44"/>
    </row>
    <row r="513" spans="4:18" x14ac:dyDescent="0.2">
      <c r="D513" s="30" t="str">
        <f t="shared" si="14"/>
        <v/>
      </c>
      <c r="E513" t="str">
        <f t="shared" si="15"/>
        <v/>
      </c>
      <c r="F513" s="26"/>
      <c r="R513" s="44"/>
    </row>
    <row r="514" spans="4:18" x14ac:dyDescent="0.2">
      <c r="D514" s="30" t="str">
        <f t="shared" ref="D514:D577" si="16">IF(B514="PSP",C514,"")</f>
        <v/>
      </c>
      <c r="E514" t="str">
        <f t="shared" ref="E514:E577" si="17">IF(B514="PSP",C514*8,"")</f>
        <v/>
      </c>
      <c r="F514" s="26"/>
      <c r="R514" s="44"/>
    </row>
    <row r="515" spans="4:18" x14ac:dyDescent="0.2">
      <c r="D515" s="30" t="str">
        <f t="shared" si="16"/>
        <v/>
      </c>
      <c r="E515" t="str">
        <f t="shared" si="17"/>
        <v/>
      </c>
      <c r="F515" s="26"/>
      <c r="R515" s="44"/>
    </row>
    <row r="516" spans="4:18" x14ac:dyDescent="0.2">
      <c r="D516" s="30" t="str">
        <f t="shared" si="16"/>
        <v/>
      </c>
      <c r="E516" t="str">
        <f t="shared" si="17"/>
        <v/>
      </c>
      <c r="F516" s="26"/>
      <c r="R516" s="44"/>
    </row>
    <row r="517" spans="4:18" x14ac:dyDescent="0.2">
      <c r="D517" s="30" t="str">
        <f t="shared" si="16"/>
        <v/>
      </c>
      <c r="E517" t="str">
        <f t="shared" si="17"/>
        <v/>
      </c>
      <c r="F517" s="26"/>
      <c r="R517" s="44"/>
    </row>
    <row r="518" spans="4:18" x14ac:dyDescent="0.2">
      <c r="D518" s="30" t="str">
        <f t="shared" si="16"/>
        <v/>
      </c>
      <c r="E518" t="str">
        <f t="shared" si="17"/>
        <v/>
      </c>
      <c r="F518" s="26"/>
      <c r="R518" s="44"/>
    </row>
    <row r="519" spans="4:18" x14ac:dyDescent="0.2">
      <c r="D519" s="30" t="str">
        <f t="shared" si="16"/>
        <v/>
      </c>
      <c r="E519" t="str">
        <f t="shared" si="17"/>
        <v/>
      </c>
      <c r="F519" s="26"/>
      <c r="R519" s="44"/>
    </row>
    <row r="520" spans="4:18" x14ac:dyDescent="0.2">
      <c r="D520" s="30" t="str">
        <f t="shared" si="16"/>
        <v/>
      </c>
      <c r="E520" t="str">
        <f t="shared" si="17"/>
        <v/>
      </c>
      <c r="F520" s="26"/>
      <c r="R520" s="44"/>
    </row>
    <row r="521" spans="4:18" x14ac:dyDescent="0.2">
      <c r="D521" s="30" t="str">
        <f t="shared" si="16"/>
        <v/>
      </c>
      <c r="E521" t="str">
        <f t="shared" si="17"/>
        <v/>
      </c>
      <c r="F521" s="26"/>
      <c r="R521" s="44"/>
    </row>
    <row r="522" spans="4:18" x14ac:dyDescent="0.2">
      <c r="D522" s="30" t="str">
        <f t="shared" si="16"/>
        <v/>
      </c>
      <c r="E522" t="str">
        <f t="shared" si="17"/>
        <v/>
      </c>
      <c r="F522" s="26"/>
      <c r="R522" s="44"/>
    </row>
    <row r="523" spans="4:18" x14ac:dyDescent="0.2">
      <c r="D523" s="30" t="str">
        <f t="shared" si="16"/>
        <v/>
      </c>
      <c r="E523" t="str">
        <f t="shared" si="17"/>
        <v/>
      </c>
      <c r="F523" s="26"/>
      <c r="R523" s="44"/>
    </row>
    <row r="524" spans="4:18" x14ac:dyDescent="0.2">
      <c r="D524" s="30" t="str">
        <f t="shared" si="16"/>
        <v/>
      </c>
      <c r="E524" t="str">
        <f t="shared" si="17"/>
        <v/>
      </c>
      <c r="F524" s="26"/>
      <c r="R524" s="44"/>
    </row>
    <row r="525" spans="4:18" x14ac:dyDescent="0.2">
      <c r="D525" s="30" t="str">
        <f t="shared" si="16"/>
        <v/>
      </c>
      <c r="E525" t="str">
        <f t="shared" si="17"/>
        <v/>
      </c>
      <c r="F525" s="26"/>
      <c r="R525" s="44"/>
    </row>
    <row r="526" spans="4:18" x14ac:dyDescent="0.2">
      <c r="D526" s="30" t="str">
        <f t="shared" si="16"/>
        <v/>
      </c>
      <c r="E526" t="str">
        <f t="shared" si="17"/>
        <v/>
      </c>
      <c r="F526" s="26"/>
      <c r="R526" s="44"/>
    </row>
    <row r="527" spans="4:18" x14ac:dyDescent="0.2">
      <c r="D527" s="30" t="str">
        <f t="shared" si="16"/>
        <v/>
      </c>
      <c r="E527" t="str">
        <f t="shared" si="17"/>
        <v/>
      </c>
      <c r="F527" s="26"/>
      <c r="R527" s="44"/>
    </row>
    <row r="528" spans="4:18" x14ac:dyDescent="0.2">
      <c r="D528" s="30" t="str">
        <f t="shared" si="16"/>
        <v/>
      </c>
      <c r="E528" t="str">
        <f t="shared" si="17"/>
        <v/>
      </c>
      <c r="F528" s="26"/>
      <c r="R528" s="44"/>
    </row>
    <row r="529" spans="4:18" x14ac:dyDescent="0.2">
      <c r="D529" s="30" t="str">
        <f t="shared" si="16"/>
        <v/>
      </c>
      <c r="E529" t="str">
        <f t="shared" si="17"/>
        <v/>
      </c>
      <c r="F529" s="26"/>
      <c r="R529" s="44"/>
    </row>
    <row r="530" spans="4:18" x14ac:dyDescent="0.2">
      <c r="D530" s="30" t="str">
        <f t="shared" si="16"/>
        <v/>
      </c>
      <c r="E530" t="str">
        <f t="shared" si="17"/>
        <v/>
      </c>
      <c r="F530" s="26"/>
      <c r="R530" s="44"/>
    </row>
    <row r="531" spans="4:18" x14ac:dyDescent="0.2">
      <c r="D531" s="30" t="str">
        <f t="shared" si="16"/>
        <v/>
      </c>
      <c r="E531" t="str">
        <f t="shared" si="17"/>
        <v/>
      </c>
      <c r="F531" s="26"/>
      <c r="R531" s="44"/>
    </row>
    <row r="532" spans="4:18" x14ac:dyDescent="0.2">
      <c r="D532" s="30" t="str">
        <f t="shared" si="16"/>
        <v/>
      </c>
      <c r="E532" t="str">
        <f t="shared" si="17"/>
        <v/>
      </c>
      <c r="F532" s="26"/>
      <c r="R532" s="44"/>
    </row>
    <row r="533" spans="4:18" x14ac:dyDescent="0.2">
      <c r="D533" s="30" t="str">
        <f t="shared" si="16"/>
        <v/>
      </c>
      <c r="E533" t="str">
        <f t="shared" si="17"/>
        <v/>
      </c>
      <c r="F533" s="26"/>
      <c r="R533" s="44"/>
    </row>
    <row r="534" spans="4:18" x14ac:dyDescent="0.2">
      <c r="D534" s="30" t="str">
        <f t="shared" si="16"/>
        <v/>
      </c>
      <c r="E534" t="str">
        <f t="shared" si="17"/>
        <v/>
      </c>
      <c r="F534" s="26"/>
      <c r="R534" s="44"/>
    </row>
    <row r="535" spans="4:18" x14ac:dyDescent="0.2">
      <c r="D535" s="30" t="str">
        <f t="shared" si="16"/>
        <v/>
      </c>
      <c r="E535" t="str">
        <f t="shared" si="17"/>
        <v/>
      </c>
      <c r="F535" s="26"/>
      <c r="R535" s="44"/>
    </row>
    <row r="536" spans="4:18" x14ac:dyDescent="0.2">
      <c r="D536" s="30" t="str">
        <f t="shared" si="16"/>
        <v/>
      </c>
      <c r="E536" t="str">
        <f t="shared" si="17"/>
        <v/>
      </c>
      <c r="F536" s="26"/>
      <c r="R536" s="44"/>
    </row>
    <row r="537" spans="4:18" x14ac:dyDescent="0.2">
      <c r="D537" s="30" t="str">
        <f t="shared" si="16"/>
        <v/>
      </c>
      <c r="E537" t="str">
        <f t="shared" si="17"/>
        <v/>
      </c>
      <c r="F537" s="26"/>
      <c r="R537" s="44"/>
    </row>
    <row r="538" spans="4:18" x14ac:dyDescent="0.2">
      <c r="D538" s="30" t="str">
        <f t="shared" si="16"/>
        <v/>
      </c>
      <c r="E538" t="str">
        <f t="shared" si="17"/>
        <v/>
      </c>
      <c r="F538" s="26"/>
      <c r="R538" s="44"/>
    </row>
    <row r="539" spans="4:18" x14ac:dyDescent="0.2">
      <c r="D539" s="30" t="str">
        <f t="shared" si="16"/>
        <v/>
      </c>
      <c r="E539" t="str">
        <f t="shared" si="17"/>
        <v/>
      </c>
      <c r="F539" s="26"/>
      <c r="R539" s="44"/>
    </row>
    <row r="540" spans="4:18" x14ac:dyDescent="0.2">
      <c r="D540" s="30" t="str">
        <f t="shared" si="16"/>
        <v/>
      </c>
      <c r="E540" t="str">
        <f t="shared" si="17"/>
        <v/>
      </c>
      <c r="F540" s="26"/>
      <c r="R540" s="44"/>
    </row>
    <row r="541" spans="4:18" x14ac:dyDescent="0.2">
      <c r="D541" s="30" t="str">
        <f t="shared" si="16"/>
        <v/>
      </c>
      <c r="E541" t="str">
        <f t="shared" si="17"/>
        <v/>
      </c>
      <c r="F541" s="26"/>
      <c r="R541" s="44"/>
    </row>
    <row r="542" spans="4:18" x14ac:dyDescent="0.2">
      <c r="D542" s="30" t="str">
        <f t="shared" si="16"/>
        <v/>
      </c>
      <c r="E542" t="str">
        <f t="shared" si="17"/>
        <v/>
      </c>
      <c r="F542" s="26"/>
      <c r="R542" s="44"/>
    </row>
    <row r="543" spans="4:18" x14ac:dyDescent="0.2">
      <c r="D543" s="30" t="str">
        <f t="shared" si="16"/>
        <v/>
      </c>
      <c r="E543" t="str">
        <f t="shared" si="17"/>
        <v/>
      </c>
      <c r="F543" s="26"/>
      <c r="R543" s="44"/>
    </row>
    <row r="544" spans="4:18" x14ac:dyDescent="0.2">
      <c r="D544" s="30" t="str">
        <f t="shared" si="16"/>
        <v/>
      </c>
      <c r="E544" t="str">
        <f t="shared" si="17"/>
        <v/>
      </c>
      <c r="F544" s="26"/>
      <c r="R544" s="44"/>
    </row>
    <row r="545" spans="4:18" x14ac:dyDescent="0.2">
      <c r="D545" s="30" t="str">
        <f t="shared" si="16"/>
        <v/>
      </c>
      <c r="E545" t="str">
        <f t="shared" si="17"/>
        <v/>
      </c>
      <c r="F545" s="26"/>
      <c r="R545" s="44"/>
    </row>
    <row r="546" spans="4:18" x14ac:dyDescent="0.2">
      <c r="D546" s="30" t="str">
        <f t="shared" si="16"/>
        <v/>
      </c>
      <c r="E546" t="str">
        <f t="shared" si="17"/>
        <v/>
      </c>
      <c r="F546" s="26"/>
      <c r="R546" s="44"/>
    </row>
    <row r="547" spans="4:18" x14ac:dyDescent="0.2">
      <c r="D547" s="30" t="str">
        <f t="shared" si="16"/>
        <v/>
      </c>
      <c r="E547" t="str">
        <f t="shared" si="17"/>
        <v/>
      </c>
      <c r="F547" s="26"/>
      <c r="R547" s="44"/>
    </row>
    <row r="548" spans="4:18" x14ac:dyDescent="0.2">
      <c r="D548" s="30" t="str">
        <f t="shared" si="16"/>
        <v/>
      </c>
      <c r="E548" t="str">
        <f t="shared" si="17"/>
        <v/>
      </c>
      <c r="F548" s="26"/>
      <c r="R548" s="44"/>
    </row>
    <row r="549" spans="4:18" x14ac:dyDescent="0.2">
      <c r="D549" s="30" t="str">
        <f t="shared" si="16"/>
        <v/>
      </c>
      <c r="E549" t="str">
        <f t="shared" si="17"/>
        <v/>
      </c>
      <c r="F549" s="26"/>
      <c r="R549" s="44"/>
    </row>
    <row r="550" spans="4:18" x14ac:dyDescent="0.2">
      <c r="D550" s="30" t="str">
        <f t="shared" si="16"/>
        <v/>
      </c>
      <c r="E550" t="str">
        <f t="shared" si="17"/>
        <v/>
      </c>
      <c r="F550" s="26"/>
      <c r="R550" s="44"/>
    </row>
    <row r="551" spans="4:18" x14ac:dyDescent="0.2">
      <c r="D551" s="30" t="str">
        <f t="shared" si="16"/>
        <v/>
      </c>
      <c r="E551" t="str">
        <f t="shared" si="17"/>
        <v/>
      </c>
      <c r="F551" s="26"/>
      <c r="R551" s="44"/>
    </row>
    <row r="552" spans="4:18" x14ac:dyDescent="0.2">
      <c r="D552" s="30" t="str">
        <f t="shared" si="16"/>
        <v/>
      </c>
      <c r="E552" t="str">
        <f t="shared" si="17"/>
        <v/>
      </c>
      <c r="F552" s="26"/>
      <c r="R552" s="44"/>
    </row>
    <row r="553" spans="4:18" x14ac:dyDescent="0.2">
      <c r="D553" s="30" t="str">
        <f t="shared" si="16"/>
        <v/>
      </c>
      <c r="E553" t="str">
        <f t="shared" si="17"/>
        <v/>
      </c>
      <c r="F553" s="26"/>
      <c r="R553" s="44"/>
    </row>
    <row r="554" spans="4:18" x14ac:dyDescent="0.2">
      <c r="D554" s="30" t="str">
        <f t="shared" si="16"/>
        <v/>
      </c>
      <c r="E554" t="str">
        <f t="shared" si="17"/>
        <v/>
      </c>
      <c r="F554" s="26"/>
      <c r="R554" s="44"/>
    </row>
    <row r="555" spans="4:18" x14ac:dyDescent="0.2">
      <c r="D555" s="30" t="str">
        <f t="shared" si="16"/>
        <v/>
      </c>
      <c r="E555" t="str">
        <f t="shared" si="17"/>
        <v/>
      </c>
      <c r="F555" s="26"/>
      <c r="R555" s="44"/>
    </row>
    <row r="556" spans="4:18" x14ac:dyDescent="0.2">
      <c r="D556" s="30" t="str">
        <f t="shared" si="16"/>
        <v/>
      </c>
      <c r="E556" t="str">
        <f t="shared" si="17"/>
        <v/>
      </c>
      <c r="F556" s="26"/>
      <c r="R556" s="44"/>
    </row>
    <row r="557" spans="4:18" x14ac:dyDescent="0.2">
      <c r="D557" s="30" t="str">
        <f t="shared" si="16"/>
        <v/>
      </c>
      <c r="E557" t="str">
        <f t="shared" si="17"/>
        <v/>
      </c>
      <c r="F557" s="26"/>
      <c r="R557" s="44"/>
    </row>
    <row r="558" spans="4:18" x14ac:dyDescent="0.2">
      <c r="D558" s="30" t="str">
        <f t="shared" si="16"/>
        <v/>
      </c>
      <c r="E558" t="str">
        <f t="shared" si="17"/>
        <v/>
      </c>
      <c r="F558" s="26"/>
      <c r="R558" s="44"/>
    </row>
    <row r="559" spans="4:18" x14ac:dyDescent="0.2">
      <c r="D559" s="30" t="str">
        <f t="shared" si="16"/>
        <v/>
      </c>
      <c r="E559" t="str">
        <f t="shared" si="17"/>
        <v/>
      </c>
      <c r="F559" s="26"/>
      <c r="R559" s="44"/>
    </row>
    <row r="560" spans="4:18" x14ac:dyDescent="0.2">
      <c r="D560" s="30" t="str">
        <f t="shared" si="16"/>
        <v/>
      </c>
      <c r="E560" t="str">
        <f t="shared" si="17"/>
        <v/>
      </c>
      <c r="F560" s="26"/>
      <c r="R560" s="44"/>
    </row>
    <row r="561" spans="4:18" x14ac:dyDescent="0.2">
      <c r="D561" s="30" t="str">
        <f t="shared" si="16"/>
        <v/>
      </c>
      <c r="E561" t="str">
        <f t="shared" si="17"/>
        <v/>
      </c>
      <c r="F561" s="26"/>
      <c r="R561" s="44"/>
    </row>
    <row r="562" spans="4:18" x14ac:dyDescent="0.2">
      <c r="D562" s="30" t="str">
        <f t="shared" si="16"/>
        <v/>
      </c>
      <c r="E562" t="str">
        <f t="shared" si="17"/>
        <v/>
      </c>
      <c r="F562" s="26"/>
      <c r="R562" s="44"/>
    </row>
    <row r="563" spans="4:18" x14ac:dyDescent="0.2">
      <c r="D563" s="30" t="str">
        <f t="shared" si="16"/>
        <v/>
      </c>
      <c r="E563" t="str">
        <f t="shared" si="17"/>
        <v/>
      </c>
      <c r="F563" s="26"/>
      <c r="R563" s="44"/>
    </row>
    <row r="564" spans="4:18" x14ac:dyDescent="0.2">
      <c r="D564" s="30" t="str">
        <f t="shared" si="16"/>
        <v/>
      </c>
      <c r="E564" t="str">
        <f t="shared" si="17"/>
        <v/>
      </c>
      <c r="F564" s="26"/>
      <c r="R564" s="44"/>
    </row>
    <row r="565" spans="4:18" x14ac:dyDescent="0.2">
      <c r="D565" s="30" t="str">
        <f t="shared" si="16"/>
        <v/>
      </c>
      <c r="E565" t="str">
        <f t="shared" si="17"/>
        <v/>
      </c>
      <c r="F565" s="26"/>
      <c r="R565" s="44"/>
    </row>
    <row r="566" spans="4:18" x14ac:dyDescent="0.2">
      <c r="D566" s="30" t="str">
        <f t="shared" si="16"/>
        <v/>
      </c>
      <c r="E566" t="str">
        <f t="shared" si="17"/>
        <v/>
      </c>
      <c r="F566" s="26"/>
      <c r="R566" s="44"/>
    </row>
    <row r="567" spans="4:18" x14ac:dyDescent="0.2">
      <c r="D567" s="30" t="str">
        <f t="shared" si="16"/>
        <v/>
      </c>
      <c r="E567" t="str">
        <f t="shared" si="17"/>
        <v/>
      </c>
      <c r="F567" s="26"/>
      <c r="R567" s="44"/>
    </row>
    <row r="568" spans="4:18" x14ac:dyDescent="0.2">
      <c r="D568" s="30" t="str">
        <f t="shared" si="16"/>
        <v/>
      </c>
      <c r="E568" t="str">
        <f t="shared" si="17"/>
        <v/>
      </c>
      <c r="F568" s="26"/>
      <c r="R568" s="44"/>
    </row>
    <row r="569" spans="4:18" x14ac:dyDescent="0.2">
      <c r="D569" s="30" t="str">
        <f t="shared" si="16"/>
        <v/>
      </c>
      <c r="E569" t="str">
        <f t="shared" si="17"/>
        <v/>
      </c>
      <c r="F569" s="26"/>
      <c r="R569" s="44"/>
    </row>
    <row r="570" spans="4:18" x14ac:dyDescent="0.2">
      <c r="D570" s="30" t="str">
        <f t="shared" si="16"/>
        <v/>
      </c>
      <c r="E570" t="str">
        <f t="shared" si="17"/>
        <v/>
      </c>
      <c r="F570" s="26"/>
      <c r="R570" s="44"/>
    </row>
    <row r="571" spans="4:18" x14ac:dyDescent="0.2">
      <c r="D571" s="30" t="str">
        <f t="shared" si="16"/>
        <v/>
      </c>
      <c r="E571" t="str">
        <f t="shared" si="17"/>
        <v/>
      </c>
      <c r="F571" s="26"/>
      <c r="R571" s="44"/>
    </row>
    <row r="572" spans="4:18" x14ac:dyDescent="0.2">
      <c r="D572" s="30" t="str">
        <f t="shared" si="16"/>
        <v/>
      </c>
      <c r="E572" t="str">
        <f t="shared" si="17"/>
        <v/>
      </c>
      <c r="F572" s="26"/>
      <c r="R572" s="44"/>
    </row>
    <row r="573" spans="4:18" x14ac:dyDescent="0.2">
      <c r="D573" s="30" t="str">
        <f t="shared" si="16"/>
        <v/>
      </c>
      <c r="E573" t="str">
        <f t="shared" si="17"/>
        <v/>
      </c>
      <c r="F573" s="26"/>
      <c r="R573" s="44"/>
    </row>
    <row r="574" spans="4:18" x14ac:dyDescent="0.2">
      <c r="D574" s="30" t="str">
        <f t="shared" si="16"/>
        <v/>
      </c>
      <c r="E574" t="str">
        <f t="shared" si="17"/>
        <v/>
      </c>
      <c r="F574" s="26"/>
      <c r="R574" s="44"/>
    </row>
    <row r="575" spans="4:18" x14ac:dyDescent="0.2">
      <c r="D575" s="30" t="str">
        <f t="shared" si="16"/>
        <v/>
      </c>
      <c r="E575" t="str">
        <f t="shared" si="17"/>
        <v/>
      </c>
      <c r="F575" s="26"/>
      <c r="R575" s="44"/>
    </row>
    <row r="576" spans="4:18" x14ac:dyDescent="0.2">
      <c r="D576" s="30" t="str">
        <f t="shared" si="16"/>
        <v/>
      </c>
      <c r="E576" t="str">
        <f t="shared" si="17"/>
        <v/>
      </c>
      <c r="F576" s="26"/>
      <c r="R576" s="44"/>
    </row>
    <row r="577" spans="4:18" x14ac:dyDescent="0.2">
      <c r="D577" s="30" t="str">
        <f t="shared" si="16"/>
        <v/>
      </c>
      <c r="E577" t="str">
        <f t="shared" si="17"/>
        <v/>
      </c>
      <c r="F577" s="26"/>
      <c r="R577" s="44"/>
    </row>
    <row r="578" spans="4:18" x14ac:dyDescent="0.2">
      <c r="D578" s="30" t="str">
        <f t="shared" ref="D578:D641" si="18">IF(B578="PSP",C578,"")</f>
        <v/>
      </c>
      <c r="E578" t="str">
        <f t="shared" ref="E578:E641" si="19">IF(B578="PSP",C578*8,"")</f>
        <v/>
      </c>
      <c r="F578" s="26"/>
      <c r="R578" s="44"/>
    </row>
    <row r="579" spans="4:18" x14ac:dyDescent="0.2">
      <c r="D579" s="30" t="str">
        <f t="shared" si="18"/>
        <v/>
      </c>
      <c r="E579" t="str">
        <f t="shared" si="19"/>
        <v/>
      </c>
      <c r="F579" s="26"/>
      <c r="R579" s="44"/>
    </row>
    <row r="580" spans="4:18" x14ac:dyDescent="0.2">
      <c r="D580" s="30" t="str">
        <f t="shared" si="18"/>
        <v/>
      </c>
      <c r="E580" t="str">
        <f t="shared" si="19"/>
        <v/>
      </c>
      <c r="F580" s="26"/>
      <c r="R580" s="44"/>
    </row>
    <row r="581" spans="4:18" x14ac:dyDescent="0.2">
      <c r="D581" s="30" t="str">
        <f t="shared" si="18"/>
        <v/>
      </c>
      <c r="E581" t="str">
        <f t="shared" si="19"/>
        <v/>
      </c>
      <c r="F581" s="26"/>
      <c r="R581" s="44"/>
    </row>
    <row r="582" spans="4:18" x14ac:dyDescent="0.2">
      <c r="D582" s="30" t="str">
        <f t="shared" si="18"/>
        <v/>
      </c>
      <c r="E582" t="str">
        <f t="shared" si="19"/>
        <v/>
      </c>
      <c r="F582" s="26"/>
      <c r="R582" s="44"/>
    </row>
    <row r="583" spans="4:18" x14ac:dyDescent="0.2">
      <c r="D583" s="30" t="str">
        <f t="shared" si="18"/>
        <v/>
      </c>
      <c r="E583" t="str">
        <f t="shared" si="19"/>
        <v/>
      </c>
      <c r="F583" s="26"/>
      <c r="R583" s="44"/>
    </row>
    <row r="584" spans="4:18" x14ac:dyDescent="0.2">
      <c r="D584" s="30" t="str">
        <f t="shared" si="18"/>
        <v/>
      </c>
      <c r="E584" t="str">
        <f t="shared" si="19"/>
        <v/>
      </c>
      <c r="F584" s="26"/>
      <c r="R584" s="44"/>
    </row>
    <row r="585" spans="4:18" x14ac:dyDescent="0.2">
      <c r="D585" s="30" t="str">
        <f t="shared" si="18"/>
        <v/>
      </c>
      <c r="E585" t="str">
        <f t="shared" si="19"/>
        <v/>
      </c>
      <c r="F585" s="26"/>
      <c r="R585" s="44"/>
    </row>
    <row r="586" spans="4:18" x14ac:dyDescent="0.2">
      <c r="D586" s="30" t="str">
        <f t="shared" si="18"/>
        <v/>
      </c>
      <c r="E586" t="str">
        <f t="shared" si="19"/>
        <v/>
      </c>
      <c r="F586" s="26"/>
      <c r="R586" s="44"/>
    </row>
    <row r="587" spans="4:18" x14ac:dyDescent="0.2">
      <c r="D587" s="30" t="str">
        <f t="shared" si="18"/>
        <v/>
      </c>
      <c r="E587" t="str">
        <f t="shared" si="19"/>
        <v/>
      </c>
      <c r="F587" s="26"/>
      <c r="R587" s="44"/>
    </row>
    <row r="588" spans="4:18" x14ac:dyDescent="0.2">
      <c r="D588" s="30" t="str">
        <f t="shared" si="18"/>
        <v/>
      </c>
      <c r="E588" t="str">
        <f t="shared" si="19"/>
        <v/>
      </c>
      <c r="F588" s="26"/>
      <c r="R588" s="44"/>
    </row>
    <row r="589" spans="4:18" x14ac:dyDescent="0.2">
      <c r="D589" s="30" t="str">
        <f t="shared" si="18"/>
        <v/>
      </c>
      <c r="E589" t="str">
        <f t="shared" si="19"/>
        <v/>
      </c>
      <c r="F589" s="26"/>
      <c r="R589" s="44"/>
    </row>
    <row r="590" spans="4:18" x14ac:dyDescent="0.2">
      <c r="D590" s="30" t="str">
        <f t="shared" si="18"/>
        <v/>
      </c>
      <c r="E590" t="str">
        <f t="shared" si="19"/>
        <v/>
      </c>
      <c r="F590" s="26"/>
      <c r="R590" s="44"/>
    </row>
    <row r="591" spans="4:18" x14ac:dyDescent="0.2">
      <c r="D591" s="30" t="str">
        <f t="shared" si="18"/>
        <v/>
      </c>
      <c r="E591" t="str">
        <f t="shared" si="19"/>
        <v/>
      </c>
      <c r="F591" s="26"/>
      <c r="R591" s="44"/>
    </row>
    <row r="592" spans="4:18" x14ac:dyDescent="0.2">
      <c r="D592" s="30" t="str">
        <f t="shared" si="18"/>
        <v/>
      </c>
      <c r="E592" t="str">
        <f t="shared" si="19"/>
        <v/>
      </c>
      <c r="F592" s="26"/>
      <c r="R592" s="44"/>
    </row>
    <row r="593" spans="4:18" x14ac:dyDescent="0.2">
      <c r="D593" s="30" t="str">
        <f t="shared" si="18"/>
        <v/>
      </c>
      <c r="E593" t="str">
        <f t="shared" si="19"/>
        <v/>
      </c>
      <c r="F593" s="26"/>
      <c r="R593" s="44"/>
    </row>
    <row r="594" spans="4:18" x14ac:dyDescent="0.2">
      <c r="D594" s="30" t="str">
        <f t="shared" si="18"/>
        <v/>
      </c>
      <c r="E594" t="str">
        <f t="shared" si="19"/>
        <v/>
      </c>
      <c r="F594" s="26"/>
      <c r="R594" s="44"/>
    </row>
    <row r="595" spans="4:18" x14ac:dyDescent="0.2">
      <c r="D595" s="30" t="str">
        <f t="shared" si="18"/>
        <v/>
      </c>
      <c r="E595" t="str">
        <f t="shared" si="19"/>
        <v/>
      </c>
      <c r="F595" s="26"/>
      <c r="R595" s="44"/>
    </row>
    <row r="596" spans="4:18" x14ac:dyDescent="0.2">
      <c r="D596" s="30" t="str">
        <f t="shared" si="18"/>
        <v/>
      </c>
      <c r="E596" t="str">
        <f t="shared" si="19"/>
        <v/>
      </c>
      <c r="F596" s="26"/>
      <c r="R596" s="44"/>
    </row>
    <row r="597" spans="4:18" x14ac:dyDescent="0.2">
      <c r="D597" s="30" t="str">
        <f t="shared" si="18"/>
        <v/>
      </c>
      <c r="E597" t="str">
        <f t="shared" si="19"/>
        <v/>
      </c>
      <c r="F597" s="26"/>
      <c r="R597" s="44"/>
    </row>
    <row r="598" spans="4:18" x14ac:dyDescent="0.2">
      <c r="D598" s="30" t="str">
        <f t="shared" si="18"/>
        <v/>
      </c>
      <c r="E598" t="str">
        <f t="shared" si="19"/>
        <v/>
      </c>
      <c r="F598" s="26"/>
      <c r="R598" s="44"/>
    </row>
    <row r="599" spans="4:18" x14ac:dyDescent="0.2">
      <c r="D599" s="30" t="str">
        <f t="shared" si="18"/>
        <v/>
      </c>
      <c r="E599" t="str">
        <f t="shared" si="19"/>
        <v/>
      </c>
      <c r="F599" s="26"/>
      <c r="R599" s="44"/>
    </row>
    <row r="600" spans="4:18" x14ac:dyDescent="0.2">
      <c r="D600" s="30" t="str">
        <f t="shared" si="18"/>
        <v/>
      </c>
      <c r="E600" t="str">
        <f t="shared" si="19"/>
        <v/>
      </c>
      <c r="F600" s="26"/>
      <c r="R600" s="44"/>
    </row>
    <row r="601" spans="4:18" x14ac:dyDescent="0.2">
      <c r="D601" s="30" t="str">
        <f t="shared" si="18"/>
        <v/>
      </c>
      <c r="E601" t="str">
        <f t="shared" si="19"/>
        <v/>
      </c>
      <c r="F601" s="26"/>
      <c r="R601" s="44"/>
    </row>
    <row r="602" spans="4:18" x14ac:dyDescent="0.2">
      <c r="D602" s="30" t="str">
        <f t="shared" si="18"/>
        <v/>
      </c>
      <c r="E602" t="str">
        <f t="shared" si="19"/>
        <v/>
      </c>
      <c r="F602" s="26"/>
      <c r="R602" s="44"/>
    </row>
    <row r="603" spans="4:18" x14ac:dyDescent="0.2">
      <c r="D603" s="30" t="str">
        <f t="shared" si="18"/>
        <v/>
      </c>
      <c r="E603" t="str">
        <f t="shared" si="19"/>
        <v/>
      </c>
      <c r="F603" s="26"/>
      <c r="R603" s="44"/>
    </row>
    <row r="604" spans="4:18" x14ac:dyDescent="0.2">
      <c r="D604" s="30" t="str">
        <f t="shared" si="18"/>
        <v/>
      </c>
      <c r="E604" t="str">
        <f t="shared" si="19"/>
        <v/>
      </c>
      <c r="F604" s="26"/>
      <c r="R604" s="44"/>
    </row>
    <row r="605" spans="4:18" x14ac:dyDescent="0.2">
      <c r="D605" s="30" t="str">
        <f t="shared" si="18"/>
        <v/>
      </c>
      <c r="E605" t="str">
        <f t="shared" si="19"/>
        <v/>
      </c>
      <c r="F605" s="26"/>
      <c r="R605" s="44"/>
    </row>
    <row r="606" spans="4:18" x14ac:dyDescent="0.2">
      <c r="D606" s="30" t="str">
        <f t="shared" si="18"/>
        <v/>
      </c>
      <c r="E606" t="str">
        <f t="shared" si="19"/>
        <v/>
      </c>
      <c r="F606" s="26"/>
      <c r="R606" s="44"/>
    </row>
    <row r="607" spans="4:18" x14ac:dyDescent="0.2">
      <c r="D607" s="30" t="str">
        <f t="shared" si="18"/>
        <v/>
      </c>
      <c r="E607" t="str">
        <f t="shared" si="19"/>
        <v/>
      </c>
      <c r="F607" s="26"/>
      <c r="R607" s="44"/>
    </row>
    <row r="608" spans="4:18" x14ac:dyDescent="0.2">
      <c r="D608" s="30" t="str">
        <f t="shared" si="18"/>
        <v/>
      </c>
      <c r="E608" t="str">
        <f t="shared" si="19"/>
        <v/>
      </c>
      <c r="F608" s="26"/>
      <c r="R608" s="44"/>
    </row>
    <row r="609" spans="4:18" x14ac:dyDescent="0.2">
      <c r="D609" s="30" t="str">
        <f t="shared" si="18"/>
        <v/>
      </c>
      <c r="E609" t="str">
        <f t="shared" si="19"/>
        <v/>
      </c>
      <c r="F609" s="26"/>
      <c r="R609" s="44"/>
    </row>
    <row r="610" spans="4:18" x14ac:dyDescent="0.2">
      <c r="D610" s="30" t="str">
        <f t="shared" si="18"/>
        <v/>
      </c>
      <c r="E610" t="str">
        <f t="shared" si="19"/>
        <v/>
      </c>
      <c r="F610" s="26"/>
      <c r="R610" s="44"/>
    </row>
    <row r="611" spans="4:18" x14ac:dyDescent="0.2">
      <c r="D611" s="30" t="str">
        <f t="shared" si="18"/>
        <v/>
      </c>
      <c r="E611" t="str">
        <f t="shared" si="19"/>
        <v/>
      </c>
      <c r="F611" s="26"/>
      <c r="R611" s="44"/>
    </row>
    <row r="612" spans="4:18" x14ac:dyDescent="0.2">
      <c r="D612" s="30" t="str">
        <f t="shared" si="18"/>
        <v/>
      </c>
      <c r="E612" t="str">
        <f t="shared" si="19"/>
        <v/>
      </c>
      <c r="F612" s="26"/>
      <c r="R612" s="44"/>
    </row>
    <row r="613" spans="4:18" x14ac:dyDescent="0.2">
      <c r="D613" s="30" t="str">
        <f t="shared" si="18"/>
        <v/>
      </c>
      <c r="E613" t="str">
        <f t="shared" si="19"/>
        <v/>
      </c>
      <c r="F613" s="26"/>
      <c r="R613" s="44"/>
    </row>
    <row r="614" spans="4:18" x14ac:dyDescent="0.2">
      <c r="D614" s="30" t="str">
        <f t="shared" si="18"/>
        <v/>
      </c>
      <c r="E614" t="str">
        <f t="shared" si="19"/>
        <v/>
      </c>
      <c r="F614" s="26"/>
      <c r="R614" s="44"/>
    </row>
    <row r="615" spans="4:18" x14ac:dyDescent="0.2">
      <c r="D615" s="30" t="str">
        <f t="shared" si="18"/>
        <v/>
      </c>
      <c r="E615" t="str">
        <f t="shared" si="19"/>
        <v/>
      </c>
      <c r="F615" s="26"/>
      <c r="R615" s="44"/>
    </row>
    <row r="616" spans="4:18" x14ac:dyDescent="0.2">
      <c r="D616" s="30" t="str">
        <f t="shared" si="18"/>
        <v/>
      </c>
      <c r="E616" t="str">
        <f t="shared" si="19"/>
        <v/>
      </c>
      <c r="F616" s="26"/>
      <c r="R616" s="44"/>
    </row>
    <row r="617" spans="4:18" x14ac:dyDescent="0.2">
      <c r="D617" s="30" t="str">
        <f t="shared" si="18"/>
        <v/>
      </c>
      <c r="E617" t="str">
        <f t="shared" si="19"/>
        <v/>
      </c>
      <c r="F617" s="26"/>
      <c r="R617" s="44"/>
    </row>
    <row r="618" spans="4:18" x14ac:dyDescent="0.2">
      <c r="D618" s="30" t="str">
        <f t="shared" si="18"/>
        <v/>
      </c>
      <c r="E618" t="str">
        <f t="shared" si="19"/>
        <v/>
      </c>
      <c r="F618" s="26"/>
      <c r="R618" s="44"/>
    </row>
    <row r="619" spans="4:18" x14ac:dyDescent="0.2">
      <c r="D619" s="30" t="str">
        <f t="shared" si="18"/>
        <v/>
      </c>
      <c r="E619" t="str">
        <f t="shared" si="19"/>
        <v/>
      </c>
      <c r="F619" s="26"/>
      <c r="R619" s="44"/>
    </row>
    <row r="620" spans="4:18" x14ac:dyDescent="0.2">
      <c r="D620" s="30" t="str">
        <f t="shared" si="18"/>
        <v/>
      </c>
      <c r="E620" t="str">
        <f t="shared" si="19"/>
        <v/>
      </c>
      <c r="F620" s="26"/>
      <c r="R620" s="44"/>
    </row>
    <row r="621" spans="4:18" x14ac:dyDescent="0.2">
      <c r="D621" s="30" t="str">
        <f t="shared" si="18"/>
        <v/>
      </c>
      <c r="E621" t="str">
        <f t="shared" si="19"/>
        <v/>
      </c>
      <c r="F621" s="26"/>
      <c r="R621" s="44"/>
    </row>
    <row r="622" spans="4:18" x14ac:dyDescent="0.2">
      <c r="D622" s="30" t="str">
        <f t="shared" si="18"/>
        <v/>
      </c>
      <c r="E622" t="str">
        <f t="shared" si="19"/>
        <v/>
      </c>
      <c r="F622" s="26"/>
      <c r="R622" s="44"/>
    </row>
    <row r="623" spans="4:18" x14ac:dyDescent="0.2">
      <c r="D623" s="30" t="str">
        <f t="shared" si="18"/>
        <v/>
      </c>
      <c r="E623" t="str">
        <f t="shared" si="19"/>
        <v/>
      </c>
      <c r="F623" s="26"/>
      <c r="R623" s="44"/>
    </row>
    <row r="624" spans="4:18" x14ac:dyDescent="0.2">
      <c r="D624" s="30" t="str">
        <f t="shared" si="18"/>
        <v/>
      </c>
      <c r="E624" t="str">
        <f t="shared" si="19"/>
        <v/>
      </c>
      <c r="F624" s="26"/>
      <c r="R624" s="44"/>
    </row>
    <row r="625" spans="4:18" x14ac:dyDescent="0.2">
      <c r="D625" s="30" t="str">
        <f t="shared" si="18"/>
        <v/>
      </c>
      <c r="E625" t="str">
        <f t="shared" si="19"/>
        <v/>
      </c>
      <c r="F625" s="26"/>
      <c r="R625" s="44"/>
    </row>
    <row r="626" spans="4:18" x14ac:dyDescent="0.2">
      <c r="D626" s="30" t="str">
        <f t="shared" si="18"/>
        <v/>
      </c>
      <c r="E626" t="str">
        <f t="shared" si="19"/>
        <v/>
      </c>
      <c r="F626" s="26"/>
      <c r="R626" s="44"/>
    </row>
    <row r="627" spans="4:18" x14ac:dyDescent="0.2">
      <c r="D627" s="30" t="str">
        <f t="shared" si="18"/>
        <v/>
      </c>
      <c r="E627" t="str">
        <f t="shared" si="19"/>
        <v/>
      </c>
      <c r="F627" s="26"/>
      <c r="R627" s="44"/>
    </row>
    <row r="628" spans="4:18" x14ac:dyDescent="0.2">
      <c r="D628" s="30" t="str">
        <f t="shared" si="18"/>
        <v/>
      </c>
      <c r="E628" t="str">
        <f t="shared" si="19"/>
        <v/>
      </c>
      <c r="F628" s="26"/>
      <c r="R628" s="44"/>
    </row>
    <row r="629" spans="4:18" x14ac:dyDescent="0.2">
      <c r="D629" s="30" t="str">
        <f t="shared" si="18"/>
        <v/>
      </c>
      <c r="E629" t="str">
        <f t="shared" si="19"/>
        <v/>
      </c>
      <c r="F629" s="26"/>
      <c r="R629" s="44"/>
    </row>
    <row r="630" spans="4:18" x14ac:dyDescent="0.2">
      <c r="D630" s="30" t="str">
        <f t="shared" si="18"/>
        <v/>
      </c>
      <c r="E630" t="str">
        <f t="shared" si="19"/>
        <v/>
      </c>
      <c r="F630" s="26"/>
      <c r="R630" s="44"/>
    </row>
    <row r="631" spans="4:18" x14ac:dyDescent="0.2">
      <c r="D631" s="30" t="str">
        <f t="shared" si="18"/>
        <v/>
      </c>
      <c r="E631" t="str">
        <f t="shared" si="19"/>
        <v/>
      </c>
      <c r="F631" s="26"/>
      <c r="R631" s="44"/>
    </row>
    <row r="632" spans="4:18" x14ac:dyDescent="0.2">
      <c r="D632" s="30" t="str">
        <f t="shared" si="18"/>
        <v/>
      </c>
      <c r="E632" t="str">
        <f t="shared" si="19"/>
        <v/>
      </c>
      <c r="F632" s="26"/>
      <c r="R632" s="44"/>
    </row>
    <row r="633" spans="4:18" x14ac:dyDescent="0.2">
      <c r="D633" s="30" t="str">
        <f t="shared" si="18"/>
        <v/>
      </c>
      <c r="E633" t="str">
        <f t="shared" si="19"/>
        <v/>
      </c>
      <c r="F633" s="26"/>
      <c r="R633" s="44"/>
    </row>
    <row r="634" spans="4:18" x14ac:dyDescent="0.2">
      <c r="D634" s="30" t="str">
        <f t="shared" si="18"/>
        <v/>
      </c>
      <c r="E634" t="str">
        <f t="shared" si="19"/>
        <v/>
      </c>
      <c r="F634" s="26"/>
      <c r="R634" s="44"/>
    </row>
    <row r="635" spans="4:18" x14ac:dyDescent="0.2">
      <c r="D635" s="30" t="str">
        <f t="shared" si="18"/>
        <v/>
      </c>
      <c r="E635" t="str">
        <f t="shared" si="19"/>
        <v/>
      </c>
      <c r="F635" s="26"/>
      <c r="R635" s="44"/>
    </row>
    <row r="636" spans="4:18" x14ac:dyDescent="0.2">
      <c r="D636" s="30" t="str">
        <f t="shared" si="18"/>
        <v/>
      </c>
      <c r="E636" t="str">
        <f t="shared" si="19"/>
        <v/>
      </c>
      <c r="F636" s="26"/>
      <c r="R636" s="44"/>
    </row>
    <row r="637" spans="4:18" x14ac:dyDescent="0.2">
      <c r="D637" s="30" t="str">
        <f t="shared" si="18"/>
        <v/>
      </c>
      <c r="E637" t="str">
        <f t="shared" si="19"/>
        <v/>
      </c>
      <c r="F637" s="26"/>
      <c r="R637" s="44"/>
    </row>
    <row r="638" spans="4:18" x14ac:dyDescent="0.2">
      <c r="D638" s="30" t="str">
        <f t="shared" si="18"/>
        <v/>
      </c>
      <c r="E638" t="str">
        <f t="shared" si="19"/>
        <v/>
      </c>
      <c r="F638" s="26"/>
      <c r="R638" s="44"/>
    </row>
    <row r="639" spans="4:18" x14ac:dyDescent="0.2">
      <c r="D639" s="30" t="str">
        <f t="shared" si="18"/>
        <v/>
      </c>
      <c r="E639" t="str">
        <f t="shared" si="19"/>
        <v/>
      </c>
      <c r="F639" s="26"/>
      <c r="R639" s="44"/>
    </row>
    <row r="640" spans="4:18" x14ac:dyDescent="0.2">
      <c r="D640" s="30" t="str">
        <f t="shared" si="18"/>
        <v/>
      </c>
      <c r="E640" t="str">
        <f t="shared" si="19"/>
        <v/>
      </c>
      <c r="F640" s="26"/>
      <c r="R640" s="44"/>
    </row>
    <row r="641" spans="4:18" x14ac:dyDescent="0.2">
      <c r="D641" s="30" t="str">
        <f t="shared" si="18"/>
        <v/>
      </c>
      <c r="E641" t="str">
        <f t="shared" si="19"/>
        <v/>
      </c>
      <c r="F641" s="26"/>
      <c r="R641" s="44"/>
    </row>
    <row r="642" spans="4:18" x14ac:dyDescent="0.2">
      <c r="D642" s="30" t="str">
        <f t="shared" ref="D642:D705" si="20">IF(B642="PSP",C642,"")</f>
        <v/>
      </c>
      <c r="E642" t="str">
        <f t="shared" ref="E642:E705" si="21">IF(B642="PSP",C642*8,"")</f>
        <v/>
      </c>
      <c r="F642" s="26"/>
      <c r="R642" s="44"/>
    </row>
    <row r="643" spans="4:18" x14ac:dyDescent="0.2">
      <c r="D643" s="30" t="str">
        <f t="shared" si="20"/>
        <v/>
      </c>
      <c r="E643" t="str">
        <f t="shared" si="21"/>
        <v/>
      </c>
      <c r="F643" s="26"/>
      <c r="R643" s="44"/>
    </row>
    <row r="644" spans="4:18" x14ac:dyDescent="0.2">
      <c r="D644" s="30" t="str">
        <f t="shared" si="20"/>
        <v/>
      </c>
      <c r="E644" t="str">
        <f t="shared" si="21"/>
        <v/>
      </c>
      <c r="F644" s="26"/>
      <c r="R644" s="44"/>
    </row>
    <row r="645" spans="4:18" x14ac:dyDescent="0.2">
      <c r="D645" s="30" t="str">
        <f t="shared" si="20"/>
        <v/>
      </c>
      <c r="E645" t="str">
        <f t="shared" si="21"/>
        <v/>
      </c>
      <c r="F645" s="26"/>
      <c r="R645" s="44"/>
    </row>
    <row r="646" spans="4:18" x14ac:dyDescent="0.2">
      <c r="D646" s="30" t="str">
        <f t="shared" si="20"/>
        <v/>
      </c>
      <c r="E646" t="str">
        <f t="shared" si="21"/>
        <v/>
      </c>
      <c r="F646" s="26"/>
      <c r="R646" s="44"/>
    </row>
    <row r="647" spans="4:18" x14ac:dyDescent="0.2">
      <c r="D647" s="30" t="str">
        <f t="shared" si="20"/>
        <v/>
      </c>
      <c r="E647" t="str">
        <f t="shared" si="21"/>
        <v/>
      </c>
      <c r="F647" s="26"/>
      <c r="R647" s="44"/>
    </row>
    <row r="648" spans="4:18" x14ac:dyDescent="0.2">
      <c r="D648" s="30" t="str">
        <f t="shared" si="20"/>
        <v/>
      </c>
      <c r="E648" t="str">
        <f t="shared" si="21"/>
        <v/>
      </c>
      <c r="F648" s="26"/>
      <c r="R648" s="44"/>
    </row>
    <row r="649" spans="4:18" x14ac:dyDescent="0.2">
      <c r="D649" s="30" t="str">
        <f t="shared" si="20"/>
        <v/>
      </c>
      <c r="E649" t="str">
        <f t="shared" si="21"/>
        <v/>
      </c>
      <c r="F649" s="26"/>
      <c r="R649" s="44"/>
    </row>
    <row r="650" spans="4:18" x14ac:dyDescent="0.2">
      <c r="D650" s="30" t="str">
        <f t="shared" si="20"/>
        <v/>
      </c>
      <c r="E650" t="str">
        <f t="shared" si="21"/>
        <v/>
      </c>
      <c r="F650" s="26"/>
      <c r="R650" s="44"/>
    </row>
    <row r="651" spans="4:18" x14ac:dyDescent="0.2">
      <c r="D651" s="30" t="str">
        <f t="shared" si="20"/>
        <v/>
      </c>
      <c r="E651" t="str">
        <f t="shared" si="21"/>
        <v/>
      </c>
      <c r="F651" s="26"/>
      <c r="R651" s="44"/>
    </row>
    <row r="652" spans="4:18" x14ac:dyDescent="0.2">
      <c r="D652" s="30" t="str">
        <f t="shared" si="20"/>
        <v/>
      </c>
      <c r="E652" t="str">
        <f t="shared" si="21"/>
        <v/>
      </c>
      <c r="F652" s="26"/>
      <c r="R652" s="44"/>
    </row>
    <row r="653" spans="4:18" x14ac:dyDescent="0.2">
      <c r="D653" s="30" t="str">
        <f t="shared" si="20"/>
        <v/>
      </c>
      <c r="E653" t="str">
        <f t="shared" si="21"/>
        <v/>
      </c>
      <c r="F653" s="26"/>
      <c r="R653" s="44"/>
    </row>
    <row r="654" spans="4:18" x14ac:dyDescent="0.2">
      <c r="D654" s="30" t="str">
        <f t="shared" si="20"/>
        <v/>
      </c>
      <c r="E654" t="str">
        <f t="shared" si="21"/>
        <v/>
      </c>
      <c r="F654" s="26"/>
      <c r="R654" s="44"/>
    </row>
    <row r="655" spans="4:18" x14ac:dyDescent="0.2">
      <c r="D655" s="30" t="str">
        <f t="shared" si="20"/>
        <v/>
      </c>
      <c r="E655" t="str">
        <f t="shared" si="21"/>
        <v/>
      </c>
      <c r="F655" s="26"/>
      <c r="R655" s="44"/>
    </row>
    <row r="656" spans="4:18" x14ac:dyDescent="0.2">
      <c r="D656" s="30" t="str">
        <f t="shared" si="20"/>
        <v/>
      </c>
      <c r="E656" t="str">
        <f t="shared" si="21"/>
        <v/>
      </c>
      <c r="F656" s="26"/>
      <c r="R656" s="44"/>
    </row>
    <row r="657" spans="4:18" x14ac:dyDescent="0.2">
      <c r="D657" s="30" t="str">
        <f t="shared" si="20"/>
        <v/>
      </c>
      <c r="E657" t="str">
        <f t="shared" si="21"/>
        <v/>
      </c>
      <c r="F657" s="26"/>
      <c r="R657" s="44"/>
    </row>
    <row r="658" spans="4:18" x14ac:dyDescent="0.2">
      <c r="D658" s="30" t="str">
        <f t="shared" si="20"/>
        <v/>
      </c>
      <c r="E658" t="str">
        <f t="shared" si="21"/>
        <v/>
      </c>
      <c r="F658" s="26"/>
      <c r="R658" s="44"/>
    </row>
    <row r="659" spans="4:18" x14ac:dyDescent="0.2">
      <c r="D659" s="30" t="str">
        <f t="shared" si="20"/>
        <v/>
      </c>
      <c r="E659" t="str">
        <f t="shared" si="21"/>
        <v/>
      </c>
      <c r="F659" s="26"/>
      <c r="R659" s="44"/>
    </row>
    <row r="660" spans="4:18" x14ac:dyDescent="0.2">
      <c r="D660" s="30" t="str">
        <f t="shared" si="20"/>
        <v/>
      </c>
      <c r="E660" t="str">
        <f t="shared" si="21"/>
        <v/>
      </c>
      <c r="F660" s="26"/>
      <c r="R660" s="44"/>
    </row>
    <row r="661" spans="4:18" x14ac:dyDescent="0.2">
      <c r="D661" s="30" t="str">
        <f t="shared" si="20"/>
        <v/>
      </c>
      <c r="E661" t="str">
        <f t="shared" si="21"/>
        <v/>
      </c>
      <c r="F661" s="26"/>
      <c r="R661" s="44"/>
    </row>
    <row r="662" spans="4:18" x14ac:dyDescent="0.2">
      <c r="D662" s="30" t="str">
        <f t="shared" si="20"/>
        <v/>
      </c>
      <c r="E662" t="str">
        <f t="shared" si="21"/>
        <v/>
      </c>
      <c r="F662" s="26"/>
      <c r="R662" s="44"/>
    </row>
    <row r="663" spans="4:18" x14ac:dyDescent="0.2">
      <c r="D663" s="30" t="str">
        <f t="shared" si="20"/>
        <v/>
      </c>
      <c r="E663" t="str">
        <f t="shared" si="21"/>
        <v/>
      </c>
      <c r="F663" s="26"/>
      <c r="R663" s="44"/>
    </row>
    <row r="664" spans="4:18" x14ac:dyDescent="0.2">
      <c r="D664" s="30" t="str">
        <f t="shared" si="20"/>
        <v/>
      </c>
      <c r="E664" t="str">
        <f t="shared" si="21"/>
        <v/>
      </c>
      <c r="F664" s="26"/>
      <c r="R664" s="44"/>
    </row>
    <row r="665" spans="4:18" x14ac:dyDescent="0.2">
      <c r="D665" s="30" t="str">
        <f t="shared" si="20"/>
        <v/>
      </c>
      <c r="E665" t="str">
        <f t="shared" si="21"/>
        <v/>
      </c>
      <c r="F665" s="26"/>
      <c r="R665" s="44"/>
    </row>
    <row r="666" spans="4:18" x14ac:dyDescent="0.2">
      <c r="D666" s="30" t="str">
        <f t="shared" si="20"/>
        <v/>
      </c>
      <c r="E666" t="str">
        <f t="shared" si="21"/>
        <v/>
      </c>
      <c r="F666" s="26"/>
      <c r="R666" s="44"/>
    </row>
    <row r="667" spans="4:18" x14ac:dyDescent="0.2">
      <c r="D667" s="30" t="str">
        <f t="shared" si="20"/>
        <v/>
      </c>
      <c r="E667" t="str">
        <f t="shared" si="21"/>
        <v/>
      </c>
      <c r="F667" s="26"/>
      <c r="R667" s="44"/>
    </row>
    <row r="668" spans="4:18" x14ac:dyDescent="0.2">
      <c r="D668" s="30" t="str">
        <f t="shared" si="20"/>
        <v/>
      </c>
      <c r="E668" t="str">
        <f t="shared" si="21"/>
        <v/>
      </c>
      <c r="F668" s="26"/>
      <c r="R668" s="44"/>
    </row>
    <row r="669" spans="4:18" x14ac:dyDescent="0.2">
      <c r="D669" s="30" t="str">
        <f t="shared" si="20"/>
        <v/>
      </c>
      <c r="E669" t="str">
        <f t="shared" si="21"/>
        <v/>
      </c>
      <c r="F669" s="26"/>
      <c r="R669" s="44"/>
    </row>
    <row r="670" spans="4:18" x14ac:dyDescent="0.2">
      <c r="D670" s="30" t="str">
        <f t="shared" si="20"/>
        <v/>
      </c>
      <c r="E670" t="str">
        <f t="shared" si="21"/>
        <v/>
      </c>
      <c r="F670" s="26"/>
      <c r="R670" s="44"/>
    </row>
    <row r="671" spans="4:18" x14ac:dyDescent="0.2">
      <c r="D671" s="30" t="str">
        <f t="shared" si="20"/>
        <v/>
      </c>
      <c r="E671" t="str">
        <f t="shared" si="21"/>
        <v/>
      </c>
      <c r="F671" s="26"/>
      <c r="R671" s="44"/>
    </row>
    <row r="672" spans="4:18" x14ac:dyDescent="0.2">
      <c r="D672" s="30" t="str">
        <f t="shared" si="20"/>
        <v/>
      </c>
      <c r="E672" t="str">
        <f t="shared" si="21"/>
        <v/>
      </c>
      <c r="F672" s="26"/>
      <c r="R672" s="44"/>
    </row>
    <row r="673" spans="4:18" x14ac:dyDescent="0.2">
      <c r="D673" s="30" t="str">
        <f t="shared" si="20"/>
        <v/>
      </c>
      <c r="E673" t="str">
        <f t="shared" si="21"/>
        <v/>
      </c>
      <c r="F673" s="26"/>
      <c r="R673" s="44"/>
    </row>
    <row r="674" spans="4:18" x14ac:dyDescent="0.2">
      <c r="D674" s="30" t="str">
        <f t="shared" si="20"/>
        <v/>
      </c>
      <c r="E674" t="str">
        <f t="shared" si="21"/>
        <v/>
      </c>
      <c r="F674" s="26"/>
      <c r="R674" s="44"/>
    </row>
    <row r="675" spans="4:18" x14ac:dyDescent="0.2">
      <c r="D675" s="30" t="str">
        <f t="shared" si="20"/>
        <v/>
      </c>
      <c r="E675" t="str">
        <f t="shared" si="21"/>
        <v/>
      </c>
      <c r="F675" s="26"/>
      <c r="R675" s="44"/>
    </row>
    <row r="676" spans="4:18" x14ac:dyDescent="0.2">
      <c r="D676" s="30" t="str">
        <f t="shared" si="20"/>
        <v/>
      </c>
      <c r="E676" t="str">
        <f t="shared" si="21"/>
        <v/>
      </c>
      <c r="F676" s="26"/>
      <c r="R676" s="44"/>
    </row>
    <row r="677" spans="4:18" x14ac:dyDescent="0.2">
      <c r="D677" s="30" t="str">
        <f t="shared" si="20"/>
        <v/>
      </c>
      <c r="E677" t="str">
        <f t="shared" si="21"/>
        <v/>
      </c>
      <c r="F677" s="26"/>
      <c r="R677" s="44"/>
    </row>
    <row r="678" spans="4:18" x14ac:dyDescent="0.2">
      <c r="D678" s="30" t="str">
        <f t="shared" si="20"/>
        <v/>
      </c>
      <c r="E678" t="str">
        <f t="shared" si="21"/>
        <v/>
      </c>
      <c r="F678" s="26"/>
      <c r="R678" s="44"/>
    </row>
    <row r="679" spans="4:18" x14ac:dyDescent="0.2">
      <c r="D679" s="30" t="str">
        <f t="shared" si="20"/>
        <v/>
      </c>
      <c r="E679" t="str">
        <f t="shared" si="21"/>
        <v/>
      </c>
      <c r="F679" s="26"/>
      <c r="R679" s="44"/>
    </row>
    <row r="680" spans="4:18" x14ac:dyDescent="0.2">
      <c r="D680" s="30" t="str">
        <f t="shared" si="20"/>
        <v/>
      </c>
      <c r="E680" t="str">
        <f t="shared" si="21"/>
        <v/>
      </c>
      <c r="F680" s="26"/>
      <c r="R680" s="44"/>
    </row>
    <row r="681" spans="4:18" x14ac:dyDescent="0.2">
      <c r="D681" s="30" t="str">
        <f t="shared" si="20"/>
        <v/>
      </c>
      <c r="E681" t="str">
        <f t="shared" si="21"/>
        <v/>
      </c>
      <c r="F681" s="26"/>
      <c r="R681" s="44"/>
    </row>
    <row r="682" spans="4:18" x14ac:dyDescent="0.2">
      <c r="D682" s="30" t="str">
        <f t="shared" si="20"/>
        <v/>
      </c>
      <c r="E682" t="str">
        <f t="shared" si="21"/>
        <v/>
      </c>
      <c r="F682" s="26"/>
      <c r="R682" s="44"/>
    </row>
    <row r="683" spans="4:18" x14ac:dyDescent="0.2">
      <c r="D683" s="30" t="str">
        <f t="shared" si="20"/>
        <v/>
      </c>
      <c r="E683" t="str">
        <f t="shared" si="21"/>
        <v/>
      </c>
      <c r="F683" s="26"/>
      <c r="R683" s="44"/>
    </row>
    <row r="684" spans="4:18" x14ac:dyDescent="0.2">
      <c r="D684" s="30" t="str">
        <f t="shared" si="20"/>
        <v/>
      </c>
      <c r="E684" t="str">
        <f t="shared" si="21"/>
        <v/>
      </c>
      <c r="F684" s="26"/>
      <c r="R684" s="44"/>
    </row>
    <row r="685" spans="4:18" x14ac:dyDescent="0.2">
      <c r="D685" s="30" t="str">
        <f t="shared" si="20"/>
        <v/>
      </c>
      <c r="E685" t="str">
        <f t="shared" si="21"/>
        <v/>
      </c>
      <c r="F685" s="26"/>
      <c r="R685" s="44"/>
    </row>
    <row r="686" spans="4:18" x14ac:dyDescent="0.2">
      <c r="D686" s="30" t="str">
        <f t="shared" si="20"/>
        <v/>
      </c>
      <c r="E686" t="str">
        <f t="shared" si="21"/>
        <v/>
      </c>
      <c r="F686" s="26"/>
      <c r="R686" s="44"/>
    </row>
    <row r="687" spans="4:18" x14ac:dyDescent="0.2">
      <c r="D687" s="30" t="str">
        <f t="shared" si="20"/>
        <v/>
      </c>
      <c r="E687" t="str">
        <f t="shared" si="21"/>
        <v/>
      </c>
      <c r="F687" s="26"/>
      <c r="R687" s="44"/>
    </row>
    <row r="688" spans="4:18" x14ac:dyDescent="0.2">
      <c r="D688" s="30" t="str">
        <f t="shared" si="20"/>
        <v/>
      </c>
      <c r="E688" t="str">
        <f t="shared" si="21"/>
        <v/>
      </c>
      <c r="F688" s="26"/>
      <c r="R688" s="44"/>
    </row>
    <row r="689" spans="4:18" x14ac:dyDescent="0.2">
      <c r="D689" s="30" t="str">
        <f t="shared" si="20"/>
        <v/>
      </c>
      <c r="E689" t="str">
        <f t="shared" si="21"/>
        <v/>
      </c>
      <c r="F689" s="26"/>
      <c r="R689" s="44"/>
    </row>
    <row r="690" spans="4:18" x14ac:dyDescent="0.2">
      <c r="D690" s="30" t="str">
        <f t="shared" si="20"/>
        <v/>
      </c>
      <c r="E690" t="str">
        <f t="shared" si="21"/>
        <v/>
      </c>
      <c r="F690" s="26"/>
      <c r="R690" s="44"/>
    </row>
    <row r="691" spans="4:18" x14ac:dyDescent="0.2">
      <c r="D691" s="30" t="str">
        <f t="shared" si="20"/>
        <v/>
      </c>
      <c r="E691" t="str">
        <f t="shared" si="21"/>
        <v/>
      </c>
      <c r="F691" s="26"/>
      <c r="R691" s="44"/>
    </row>
    <row r="692" spans="4:18" x14ac:dyDescent="0.2">
      <c r="D692" s="30" t="str">
        <f t="shared" si="20"/>
        <v/>
      </c>
      <c r="E692" t="str">
        <f t="shared" si="21"/>
        <v/>
      </c>
      <c r="F692" s="26"/>
      <c r="R692" s="44"/>
    </row>
    <row r="693" spans="4:18" x14ac:dyDescent="0.2">
      <c r="D693" s="30" t="str">
        <f t="shared" si="20"/>
        <v/>
      </c>
      <c r="E693" t="str">
        <f t="shared" si="21"/>
        <v/>
      </c>
      <c r="F693" s="26"/>
      <c r="R693" s="44"/>
    </row>
    <row r="694" spans="4:18" x14ac:dyDescent="0.2">
      <c r="D694" s="30" t="str">
        <f t="shared" si="20"/>
        <v/>
      </c>
      <c r="E694" t="str">
        <f t="shared" si="21"/>
        <v/>
      </c>
      <c r="F694" s="26"/>
      <c r="R694" s="44"/>
    </row>
    <row r="695" spans="4:18" x14ac:dyDescent="0.2">
      <c r="D695" s="30" t="str">
        <f t="shared" si="20"/>
        <v/>
      </c>
      <c r="E695" t="str">
        <f t="shared" si="21"/>
        <v/>
      </c>
      <c r="F695" s="26"/>
      <c r="R695" s="44"/>
    </row>
    <row r="696" spans="4:18" x14ac:dyDescent="0.2">
      <c r="D696" s="30" t="str">
        <f t="shared" si="20"/>
        <v/>
      </c>
      <c r="E696" t="str">
        <f t="shared" si="21"/>
        <v/>
      </c>
      <c r="F696" s="26"/>
      <c r="R696" s="44"/>
    </row>
    <row r="697" spans="4:18" x14ac:dyDescent="0.2">
      <c r="D697" s="30" t="str">
        <f t="shared" si="20"/>
        <v/>
      </c>
      <c r="E697" t="str">
        <f t="shared" si="21"/>
        <v/>
      </c>
      <c r="F697" s="26"/>
      <c r="R697" s="44"/>
    </row>
    <row r="698" spans="4:18" x14ac:dyDescent="0.2">
      <c r="D698" s="30" t="str">
        <f t="shared" si="20"/>
        <v/>
      </c>
      <c r="E698" t="str">
        <f t="shared" si="21"/>
        <v/>
      </c>
      <c r="F698" s="26"/>
      <c r="R698" s="44"/>
    </row>
    <row r="699" spans="4:18" x14ac:dyDescent="0.2">
      <c r="D699" s="30" t="str">
        <f t="shared" si="20"/>
        <v/>
      </c>
      <c r="E699" t="str">
        <f t="shared" si="21"/>
        <v/>
      </c>
      <c r="F699" s="26"/>
      <c r="R699" s="44"/>
    </row>
    <row r="700" spans="4:18" x14ac:dyDescent="0.2">
      <c r="D700" s="30" t="str">
        <f t="shared" si="20"/>
        <v/>
      </c>
      <c r="E700" t="str">
        <f t="shared" si="21"/>
        <v/>
      </c>
      <c r="F700" s="26"/>
      <c r="R700" s="44"/>
    </row>
    <row r="701" spans="4:18" x14ac:dyDescent="0.2">
      <c r="D701" s="30" t="str">
        <f t="shared" si="20"/>
        <v/>
      </c>
      <c r="E701" t="str">
        <f t="shared" si="21"/>
        <v/>
      </c>
      <c r="F701" s="26"/>
      <c r="R701" s="44"/>
    </row>
    <row r="702" spans="4:18" x14ac:dyDescent="0.2">
      <c r="D702" s="30" t="str">
        <f t="shared" si="20"/>
        <v/>
      </c>
      <c r="E702" t="str">
        <f t="shared" si="21"/>
        <v/>
      </c>
      <c r="F702" s="26"/>
      <c r="R702" s="44"/>
    </row>
    <row r="703" spans="4:18" x14ac:dyDescent="0.2">
      <c r="D703" s="30" t="str">
        <f t="shared" si="20"/>
        <v/>
      </c>
      <c r="E703" t="str">
        <f t="shared" si="21"/>
        <v/>
      </c>
      <c r="F703" s="26"/>
      <c r="R703" s="44"/>
    </row>
    <row r="704" spans="4:18" x14ac:dyDescent="0.2">
      <c r="D704" s="30" t="str">
        <f t="shared" si="20"/>
        <v/>
      </c>
      <c r="E704" t="str">
        <f t="shared" si="21"/>
        <v/>
      </c>
      <c r="F704" s="26"/>
      <c r="R704" s="44"/>
    </row>
    <row r="705" spans="4:18" x14ac:dyDescent="0.2">
      <c r="D705" s="30" t="str">
        <f t="shared" si="20"/>
        <v/>
      </c>
      <c r="E705" t="str">
        <f t="shared" si="21"/>
        <v/>
      </c>
      <c r="F705" s="26"/>
      <c r="R705" s="44"/>
    </row>
    <row r="706" spans="4:18" x14ac:dyDescent="0.2">
      <c r="D706" s="30" t="str">
        <f t="shared" ref="D706:D769" si="22">IF(B706="PSP",C706,"")</f>
        <v/>
      </c>
      <c r="E706" t="str">
        <f t="shared" ref="E706:E769" si="23">IF(B706="PSP",C706*8,"")</f>
        <v/>
      </c>
      <c r="F706" s="26"/>
      <c r="R706" s="44"/>
    </row>
    <row r="707" spans="4:18" x14ac:dyDescent="0.2">
      <c r="D707" s="30" t="str">
        <f t="shared" si="22"/>
        <v/>
      </c>
      <c r="E707" t="str">
        <f t="shared" si="23"/>
        <v/>
      </c>
      <c r="F707" s="26"/>
      <c r="R707" s="44"/>
    </row>
    <row r="708" spans="4:18" x14ac:dyDescent="0.2">
      <c r="D708" s="30" t="str">
        <f t="shared" si="22"/>
        <v/>
      </c>
      <c r="E708" t="str">
        <f t="shared" si="23"/>
        <v/>
      </c>
      <c r="F708" s="26"/>
      <c r="R708" s="44"/>
    </row>
    <row r="709" spans="4:18" x14ac:dyDescent="0.2">
      <c r="D709" s="30" t="str">
        <f t="shared" si="22"/>
        <v/>
      </c>
      <c r="E709" t="str">
        <f t="shared" si="23"/>
        <v/>
      </c>
      <c r="F709" s="26"/>
      <c r="R709" s="44"/>
    </row>
    <row r="710" spans="4:18" x14ac:dyDescent="0.2">
      <c r="D710" s="30" t="str">
        <f t="shared" si="22"/>
        <v/>
      </c>
      <c r="E710" t="str">
        <f t="shared" si="23"/>
        <v/>
      </c>
      <c r="F710" s="26"/>
      <c r="R710" s="44"/>
    </row>
    <row r="711" spans="4:18" x14ac:dyDescent="0.2">
      <c r="D711" s="30" t="str">
        <f t="shared" si="22"/>
        <v/>
      </c>
      <c r="E711" t="str">
        <f t="shared" si="23"/>
        <v/>
      </c>
      <c r="F711" s="26"/>
      <c r="R711" s="44"/>
    </row>
    <row r="712" spans="4:18" x14ac:dyDescent="0.2">
      <c r="D712" s="30" t="str">
        <f t="shared" si="22"/>
        <v/>
      </c>
      <c r="E712" t="str">
        <f t="shared" si="23"/>
        <v/>
      </c>
      <c r="F712" s="26"/>
      <c r="R712" s="44"/>
    </row>
    <row r="713" spans="4:18" x14ac:dyDescent="0.2">
      <c r="D713" s="30" t="str">
        <f t="shared" si="22"/>
        <v/>
      </c>
      <c r="E713" t="str">
        <f t="shared" si="23"/>
        <v/>
      </c>
      <c r="F713" s="26"/>
      <c r="R713" s="44"/>
    </row>
    <row r="714" spans="4:18" x14ac:dyDescent="0.2">
      <c r="D714" s="30" t="str">
        <f t="shared" si="22"/>
        <v/>
      </c>
      <c r="E714" t="str">
        <f t="shared" si="23"/>
        <v/>
      </c>
      <c r="F714" s="26"/>
      <c r="R714" s="44"/>
    </row>
    <row r="715" spans="4:18" x14ac:dyDescent="0.2">
      <c r="D715" s="30" t="str">
        <f t="shared" si="22"/>
        <v/>
      </c>
      <c r="E715" t="str">
        <f t="shared" si="23"/>
        <v/>
      </c>
      <c r="F715" s="26"/>
      <c r="R715" s="44"/>
    </row>
    <row r="716" spans="4:18" x14ac:dyDescent="0.2">
      <c r="D716" s="30" t="str">
        <f t="shared" si="22"/>
        <v/>
      </c>
      <c r="E716" t="str">
        <f t="shared" si="23"/>
        <v/>
      </c>
      <c r="F716" s="26"/>
      <c r="R716" s="44"/>
    </row>
    <row r="717" spans="4:18" x14ac:dyDescent="0.2">
      <c r="D717" s="30" t="str">
        <f t="shared" si="22"/>
        <v/>
      </c>
      <c r="E717" t="str">
        <f t="shared" si="23"/>
        <v/>
      </c>
      <c r="F717" s="26"/>
      <c r="R717" s="44"/>
    </row>
    <row r="718" spans="4:18" x14ac:dyDescent="0.2">
      <c r="D718" s="30" t="str">
        <f t="shared" si="22"/>
        <v/>
      </c>
      <c r="E718" t="str">
        <f t="shared" si="23"/>
        <v/>
      </c>
      <c r="F718" s="26"/>
      <c r="R718" s="44"/>
    </row>
    <row r="719" spans="4:18" x14ac:dyDescent="0.2">
      <c r="D719" s="30" t="str">
        <f t="shared" si="22"/>
        <v/>
      </c>
      <c r="E719" t="str">
        <f t="shared" si="23"/>
        <v/>
      </c>
      <c r="F719" s="26"/>
      <c r="R719" s="44"/>
    </row>
    <row r="720" spans="4:18" x14ac:dyDescent="0.2">
      <c r="D720" s="30" t="str">
        <f t="shared" si="22"/>
        <v/>
      </c>
      <c r="E720" t="str">
        <f t="shared" si="23"/>
        <v/>
      </c>
      <c r="F720" s="26"/>
      <c r="R720" s="44"/>
    </row>
    <row r="721" spans="4:18" x14ac:dyDescent="0.2">
      <c r="D721" s="30" t="str">
        <f t="shared" si="22"/>
        <v/>
      </c>
      <c r="E721" t="str">
        <f t="shared" si="23"/>
        <v/>
      </c>
      <c r="F721" s="26"/>
      <c r="R721" s="44"/>
    </row>
    <row r="722" spans="4:18" x14ac:dyDescent="0.2">
      <c r="D722" s="30" t="str">
        <f t="shared" si="22"/>
        <v/>
      </c>
      <c r="E722" t="str">
        <f t="shared" si="23"/>
        <v/>
      </c>
      <c r="F722" s="26"/>
      <c r="R722" s="44"/>
    </row>
    <row r="723" spans="4:18" x14ac:dyDescent="0.2">
      <c r="D723" s="30" t="str">
        <f t="shared" si="22"/>
        <v/>
      </c>
      <c r="E723" t="str">
        <f t="shared" si="23"/>
        <v/>
      </c>
      <c r="F723" s="26"/>
      <c r="R723" s="44"/>
    </row>
    <row r="724" spans="4:18" x14ac:dyDescent="0.2">
      <c r="D724" s="30" t="str">
        <f t="shared" si="22"/>
        <v/>
      </c>
      <c r="E724" t="str">
        <f t="shared" si="23"/>
        <v/>
      </c>
      <c r="F724" s="26"/>
      <c r="R724" s="44"/>
    </row>
    <row r="725" spans="4:18" x14ac:dyDescent="0.2">
      <c r="D725" s="30" t="str">
        <f t="shared" si="22"/>
        <v/>
      </c>
      <c r="E725" t="str">
        <f t="shared" si="23"/>
        <v/>
      </c>
      <c r="F725" s="26"/>
      <c r="R725" s="44"/>
    </row>
    <row r="726" spans="4:18" x14ac:dyDescent="0.2">
      <c r="D726" s="30" t="str">
        <f t="shared" si="22"/>
        <v/>
      </c>
      <c r="E726" t="str">
        <f t="shared" si="23"/>
        <v/>
      </c>
      <c r="F726" s="26"/>
      <c r="R726" s="44"/>
    </row>
    <row r="727" spans="4:18" x14ac:dyDescent="0.2">
      <c r="D727" s="30" t="str">
        <f t="shared" si="22"/>
        <v/>
      </c>
      <c r="E727" t="str">
        <f t="shared" si="23"/>
        <v/>
      </c>
      <c r="F727" s="26"/>
      <c r="R727" s="44"/>
    </row>
    <row r="728" spans="4:18" x14ac:dyDescent="0.2">
      <c r="D728" s="30" t="str">
        <f t="shared" si="22"/>
        <v/>
      </c>
      <c r="E728" t="str">
        <f t="shared" si="23"/>
        <v/>
      </c>
      <c r="F728" s="26"/>
      <c r="R728" s="44"/>
    </row>
    <row r="729" spans="4:18" x14ac:dyDescent="0.2">
      <c r="D729" s="30" t="str">
        <f t="shared" si="22"/>
        <v/>
      </c>
      <c r="E729" t="str">
        <f t="shared" si="23"/>
        <v/>
      </c>
      <c r="F729" s="26"/>
      <c r="R729" s="44"/>
    </row>
    <row r="730" spans="4:18" x14ac:dyDescent="0.2">
      <c r="D730" s="30" t="str">
        <f t="shared" si="22"/>
        <v/>
      </c>
      <c r="E730" t="str">
        <f t="shared" si="23"/>
        <v/>
      </c>
      <c r="F730" s="26"/>
      <c r="R730" s="44"/>
    </row>
    <row r="731" spans="4:18" x14ac:dyDescent="0.2">
      <c r="D731" s="30" t="str">
        <f t="shared" si="22"/>
        <v/>
      </c>
      <c r="E731" t="str">
        <f t="shared" si="23"/>
        <v/>
      </c>
      <c r="F731" s="26"/>
      <c r="R731" s="44"/>
    </row>
    <row r="732" spans="4:18" x14ac:dyDescent="0.2">
      <c r="D732" s="30" t="str">
        <f t="shared" si="22"/>
        <v/>
      </c>
      <c r="E732" t="str">
        <f t="shared" si="23"/>
        <v/>
      </c>
      <c r="F732" s="26"/>
      <c r="R732" s="44"/>
    </row>
    <row r="733" spans="4:18" x14ac:dyDescent="0.2">
      <c r="D733" s="30" t="str">
        <f t="shared" si="22"/>
        <v/>
      </c>
      <c r="E733" t="str">
        <f t="shared" si="23"/>
        <v/>
      </c>
      <c r="F733" s="26"/>
      <c r="R733" s="44"/>
    </row>
    <row r="734" spans="4:18" x14ac:dyDescent="0.2">
      <c r="D734" s="30" t="str">
        <f t="shared" si="22"/>
        <v/>
      </c>
      <c r="E734" t="str">
        <f t="shared" si="23"/>
        <v/>
      </c>
      <c r="F734" s="26"/>
      <c r="R734" s="44"/>
    </row>
    <row r="735" spans="4:18" x14ac:dyDescent="0.2">
      <c r="D735" s="30" t="str">
        <f t="shared" si="22"/>
        <v/>
      </c>
      <c r="E735" t="str">
        <f t="shared" si="23"/>
        <v/>
      </c>
      <c r="F735" s="26"/>
      <c r="R735" s="44"/>
    </row>
    <row r="736" spans="4:18" x14ac:dyDescent="0.2">
      <c r="D736" s="30" t="str">
        <f t="shared" si="22"/>
        <v/>
      </c>
      <c r="E736" t="str">
        <f t="shared" si="23"/>
        <v/>
      </c>
      <c r="F736" s="26"/>
      <c r="R736" s="44"/>
    </row>
    <row r="737" spans="4:18" x14ac:dyDescent="0.2">
      <c r="D737" s="30" t="str">
        <f t="shared" si="22"/>
        <v/>
      </c>
      <c r="E737" t="str">
        <f t="shared" si="23"/>
        <v/>
      </c>
      <c r="F737" s="26"/>
      <c r="R737" s="44"/>
    </row>
    <row r="738" spans="4:18" x14ac:dyDescent="0.2">
      <c r="D738" s="30" t="str">
        <f t="shared" si="22"/>
        <v/>
      </c>
      <c r="E738" t="str">
        <f t="shared" si="23"/>
        <v/>
      </c>
      <c r="F738" s="26"/>
      <c r="R738" s="44"/>
    </row>
    <row r="739" spans="4:18" x14ac:dyDescent="0.2">
      <c r="D739" s="30" t="str">
        <f t="shared" si="22"/>
        <v/>
      </c>
      <c r="E739" t="str">
        <f t="shared" si="23"/>
        <v/>
      </c>
      <c r="F739" s="26"/>
      <c r="R739" s="44"/>
    </row>
    <row r="740" spans="4:18" x14ac:dyDescent="0.2">
      <c r="D740" s="30" t="str">
        <f t="shared" si="22"/>
        <v/>
      </c>
      <c r="E740" t="str">
        <f t="shared" si="23"/>
        <v/>
      </c>
      <c r="F740" s="26"/>
      <c r="R740" s="44"/>
    </row>
    <row r="741" spans="4:18" x14ac:dyDescent="0.2">
      <c r="D741" s="30" t="str">
        <f t="shared" si="22"/>
        <v/>
      </c>
      <c r="E741" t="str">
        <f t="shared" si="23"/>
        <v/>
      </c>
      <c r="F741" s="26"/>
      <c r="R741" s="44"/>
    </row>
    <row r="742" spans="4:18" x14ac:dyDescent="0.2">
      <c r="D742" s="30" t="str">
        <f t="shared" si="22"/>
        <v/>
      </c>
      <c r="E742" t="str">
        <f t="shared" si="23"/>
        <v/>
      </c>
      <c r="F742" s="26"/>
      <c r="R742" s="44"/>
    </row>
    <row r="743" spans="4:18" x14ac:dyDescent="0.2">
      <c r="D743" s="30" t="str">
        <f t="shared" si="22"/>
        <v/>
      </c>
      <c r="E743" t="str">
        <f t="shared" si="23"/>
        <v/>
      </c>
      <c r="F743" s="26"/>
      <c r="R743" s="44"/>
    </row>
    <row r="744" spans="4:18" x14ac:dyDescent="0.2">
      <c r="D744" s="30" t="str">
        <f t="shared" si="22"/>
        <v/>
      </c>
      <c r="E744" t="str">
        <f t="shared" si="23"/>
        <v/>
      </c>
      <c r="F744" s="26"/>
      <c r="R744" s="44"/>
    </row>
    <row r="745" spans="4:18" x14ac:dyDescent="0.2">
      <c r="D745" s="30" t="str">
        <f t="shared" si="22"/>
        <v/>
      </c>
      <c r="E745" t="str">
        <f t="shared" si="23"/>
        <v/>
      </c>
      <c r="F745" s="26"/>
      <c r="R745" s="44"/>
    </row>
    <row r="746" spans="4:18" x14ac:dyDescent="0.2">
      <c r="D746" s="30" t="str">
        <f t="shared" si="22"/>
        <v/>
      </c>
      <c r="E746" t="str">
        <f t="shared" si="23"/>
        <v/>
      </c>
      <c r="F746" s="26"/>
      <c r="R746" s="44"/>
    </row>
    <row r="747" spans="4:18" x14ac:dyDescent="0.2">
      <c r="D747" s="30" t="str">
        <f t="shared" si="22"/>
        <v/>
      </c>
      <c r="E747" t="str">
        <f t="shared" si="23"/>
        <v/>
      </c>
      <c r="F747" s="26"/>
      <c r="R747" s="44"/>
    </row>
    <row r="748" spans="4:18" x14ac:dyDescent="0.2">
      <c r="D748" s="30" t="str">
        <f t="shared" si="22"/>
        <v/>
      </c>
      <c r="E748" t="str">
        <f t="shared" si="23"/>
        <v/>
      </c>
      <c r="F748" s="26"/>
      <c r="R748" s="44"/>
    </row>
    <row r="749" spans="4:18" x14ac:dyDescent="0.2">
      <c r="D749" s="30" t="str">
        <f t="shared" si="22"/>
        <v/>
      </c>
      <c r="E749" t="str">
        <f t="shared" si="23"/>
        <v/>
      </c>
      <c r="F749" s="26"/>
      <c r="R749" s="44"/>
    </row>
    <row r="750" spans="4:18" x14ac:dyDescent="0.2">
      <c r="D750" s="30" t="str">
        <f t="shared" si="22"/>
        <v/>
      </c>
      <c r="E750" t="str">
        <f t="shared" si="23"/>
        <v/>
      </c>
      <c r="F750" s="26"/>
      <c r="R750" s="44"/>
    </row>
    <row r="751" spans="4:18" x14ac:dyDescent="0.2">
      <c r="D751" s="30" t="str">
        <f t="shared" si="22"/>
        <v/>
      </c>
      <c r="E751" t="str">
        <f t="shared" si="23"/>
        <v/>
      </c>
      <c r="F751" s="26"/>
      <c r="R751" s="44"/>
    </row>
    <row r="752" spans="4:18" x14ac:dyDescent="0.2">
      <c r="D752" s="30" t="str">
        <f t="shared" si="22"/>
        <v/>
      </c>
      <c r="E752" t="str">
        <f t="shared" si="23"/>
        <v/>
      </c>
      <c r="F752" s="26"/>
      <c r="R752" s="44"/>
    </row>
    <row r="753" spans="4:18" x14ac:dyDescent="0.2">
      <c r="D753" s="30" t="str">
        <f t="shared" si="22"/>
        <v/>
      </c>
      <c r="E753" t="str">
        <f t="shared" si="23"/>
        <v/>
      </c>
      <c r="F753" s="26"/>
      <c r="R753" s="44"/>
    </row>
    <row r="754" spans="4:18" x14ac:dyDescent="0.2">
      <c r="D754" s="30" t="str">
        <f t="shared" si="22"/>
        <v/>
      </c>
      <c r="E754" t="str">
        <f t="shared" si="23"/>
        <v/>
      </c>
      <c r="F754" s="26"/>
      <c r="R754" s="44"/>
    </row>
    <row r="755" spans="4:18" x14ac:dyDescent="0.2">
      <c r="D755" s="30" t="str">
        <f t="shared" si="22"/>
        <v/>
      </c>
      <c r="E755" t="str">
        <f t="shared" si="23"/>
        <v/>
      </c>
      <c r="F755" s="26"/>
      <c r="R755" s="44"/>
    </row>
    <row r="756" spans="4:18" x14ac:dyDescent="0.2">
      <c r="D756" s="30" t="str">
        <f t="shared" si="22"/>
        <v/>
      </c>
      <c r="E756" t="str">
        <f t="shared" si="23"/>
        <v/>
      </c>
      <c r="F756" s="26"/>
      <c r="R756" s="44"/>
    </row>
    <row r="757" spans="4:18" x14ac:dyDescent="0.2">
      <c r="D757" s="30" t="str">
        <f t="shared" si="22"/>
        <v/>
      </c>
      <c r="E757" t="str">
        <f t="shared" si="23"/>
        <v/>
      </c>
      <c r="F757" s="26"/>
      <c r="R757" s="44"/>
    </row>
    <row r="758" spans="4:18" x14ac:dyDescent="0.2">
      <c r="D758" s="30" t="str">
        <f t="shared" si="22"/>
        <v/>
      </c>
      <c r="E758" t="str">
        <f t="shared" si="23"/>
        <v/>
      </c>
      <c r="F758" s="26"/>
      <c r="R758" s="44"/>
    </row>
    <row r="759" spans="4:18" x14ac:dyDescent="0.2">
      <c r="D759" s="30" t="str">
        <f t="shared" si="22"/>
        <v/>
      </c>
      <c r="E759" t="str">
        <f t="shared" si="23"/>
        <v/>
      </c>
      <c r="F759" s="26"/>
      <c r="R759" s="44"/>
    </row>
    <row r="760" spans="4:18" x14ac:dyDescent="0.2">
      <c r="D760" s="30" t="str">
        <f t="shared" si="22"/>
        <v/>
      </c>
      <c r="E760" t="str">
        <f t="shared" si="23"/>
        <v/>
      </c>
      <c r="F760" s="26"/>
      <c r="R760" s="44"/>
    </row>
    <row r="761" spans="4:18" x14ac:dyDescent="0.2">
      <c r="D761" s="30" t="str">
        <f t="shared" si="22"/>
        <v/>
      </c>
      <c r="E761" t="str">
        <f t="shared" si="23"/>
        <v/>
      </c>
      <c r="F761" s="26"/>
      <c r="R761" s="44"/>
    </row>
    <row r="762" spans="4:18" x14ac:dyDescent="0.2">
      <c r="D762" s="30" t="str">
        <f t="shared" si="22"/>
        <v/>
      </c>
      <c r="E762" t="str">
        <f t="shared" si="23"/>
        <v/>
      </c>
      <c r="F762" s="26"/>
      <c r="R762" s="44"/>
    </row>
    <row r="763" spans="4:18" x14ac:dyDescent="0.2">
      <c r="D763" s="30" t="str">
        <f t="shared" si="22"/>
        <v/>
      </c>
      <c r="E763" t="str">
        <f t="shared" si="23"/>
        <v/>
      </c>
      <c r="F763" s="26"/>
      <c r="R763" s="44"/>
    </row>
    <row r="764" spans="4:18" x14ac:dyDescent="0.2">
      <c r="D764" s="30" t="str">
        <f t="shared" si="22"/>
        <v/>
      </c>
      <c r="E764" t="str">
        <f t="shared" si="23"/>
        <v/>
      </c>
      <c r="F764" s="26"/>
      <c r="R764" s="44"/>
    </row>
    <row r="765" spans="4:18" x14ac:dyDescent="0.2">
      <c r="D765" s="30" t="str">
        <f t="shared" si="22"/>
        <v/>
      </c>
      <c r="E765" t="str">
        <f t="shared" si="23"/>
        <v/>
      </c>
      <c r="F765" s="26"/>
      <c r="R765" s="44"/>
    </row>
    <row r="766" spans="4:18" x14ac:dyDescent="0.2">
      <c r="D766" s="30" t="str">
        <f t="shared" si="22"/>
        <v/>
      </c>
      <c r="E766" t="str">
        <f t="shared" si="23"/>
        <v/>
      </c>
      <c r="F766" s="26"/>
      <c r="R766" s="44"/>
    </row>
    <row r="767" spans="4:18" x14ac:dyDescent="0.2">
      <c r="D767" s="30" t="str">
        <f t="shared" si="22"/>
        <v/>
      </c>
      <c r="E767" t="str">
        <f t="shared" si="23"/>
        <v/>
      </c>
      <c r="F767" s="26"/>
      <c r="R767" s="44"/>
    </row>
    <row r="768" spans="4:18" x14ac:dyDescent="0.2">
      <c r="D768" s="30" t="str">
        <f t="shared" si="22"/>
        <v/>
      </c>
      <c r="E768" t="str">
        <f t="shared" si="23"/>
        <v/>
      </c>
      <c r="F768" s="26"/>
      <c r="R768" s="44"/>
    </row>
    <row r="769" spans="4:18" x14ac:dyDescent="0.2">
      <c r="D769" s="30" t="str">
        <f t="shared" si="22"/>
        <v/>
      </c>
      <c r="E769" t="str">
        <f t="shared" si="23"/>
        <v/>
      </c>
      <c r="F769" s="26"/>
      <c r="R769" s="44"/>
    </row>
    <row r="770" spans="4:18" x14ac:dyDescent="0.2">
      <c r="D770" s="30" t="str">
        <f t="shared" ref="D770:D833" si="24">IF(B770="PSP",C770,"")</f>
        <v/>
      </c>
      <c r="E770" t="str">
        <f t="shared" ref="E770:E833" si="25">IF(B770="PSP",C770*8,"")</f>
        <v/>
      </c>
      <c r="F770" s="26"/>
      <c r="R770" s="44"/>
    </row>
    <row r="771" spans="4:18" x14ac:dyDescent="0.2">
      <c r="D771" s="30" t="str">
        <f t="shared" si="24"/>
        <v/>
      </c>
      <c r="E771" t="str">
        <f t="shared" si="25"/>
        <v/>
      </c>
      <c r="F771" s="26"/>
      <c r="R771" s="44"/>
    </row>
    <row r="772" spans="4:18" x14ac:dyDescent="0.2">
      <c r="D772" s="30" t="str">
        <f t="shared" si="24"/>
        <v/>
      </c>
      <c r="E772" t="str">
        <f t="shared" si="25"/>
        <v/>
      </c>
      <c r="F772" s="26"/>
      <c r="R772" s="44"/>
    </row>
    <row r="773" spans="4:18" x14ac:dyDescent="0.2">
      <c r="D773" s="30" t="str">
        <f t="shared" si="24"/>
        <v/>
      </c>
      <c r="E773" t="str">
        <f t="shared" si="25"/>
        <v/>
      </c>
      <c r="F773" s="26"/>
      <c r="R773" s="44"/>
    </row>
    <row r="774" spans="4:18" x14ac:dyDescent="0.2">
      <c r="D774" s="30" t="str">
        <f t="shared" si="24"/>
        <v/>
      </c>
      <c r="E774" t="str">
        <f t="shared" si="25"/>
        <v/>
      </c>
      <c r="F774" s="26"/>
      <c r="R774" s="44"/>
    </row>
    <row r="775" spans="4:18" x14ac:dyDescent="0.2">
      <c r="D775" s="30" t="str">
        <f t="shared" si="24"/>
        <v/>
      </c>
      <c r="E775" t="str">
        <f t="shared" si="25"/>
        <v/>
      </c>
      <c r="F775" s="26"/>
      <c r="R775" s="44"/>
    </row>
    <row r="776" spans="4:18" x14ac:dyDescent="0.2">
      <c r="D776" s="30" t="str">
        <f t="shared" si="24"/>
        <v/>
      </c>
      <c r="E776" t="str">
        <f t="shared" si="25"/>
        <v/>
      </c>
      <c r="F776" s="26"/>
      <c r="R776" s="44"/>
    </row>
    <row r="777" spans="4:18" x14ac:dyDescent="0.2">
      <c r="D777" s="30" t="str">
        <f t="shared" si="24"/>
        <v/>
      </c>
      <c r="E777" t="str">
        <f t="shared" si="25"/>
        <v/>
      </c>
      <c r="F777" s="26"/>
      <c r="R777" s="44"/>
    </row>
    <row r="778" spans="4:18" x14ac:dyDescent="0.2">
      <c r="D778" s="30" t="str">
        <f t="shared" si="24"/>
        <v/>
      </c>
      <c r="E778" t="str">
        <f t="shared" si="25"/>
        <v/>
      </c>
      <c r="F778" s="26"/>
      <c r="R778" s="44"/>
    </row>
    <row r="779" spans="4:18" x14ac:dyDescent="0.2">
      <c r="D779" s="30" t="str">
        <f t="shared" si="24"/>
        <v/>
      </c>
      <c r="E779" t="str">
        <f t="shared" si="25"/>
        <v/>
      </c>
      <c r="F779" s="26"/>
      <c r="R779" s="44"/>
    </row>
    <row r="780" spans="4:18" x14ac:dyDescent="0.2">
      <c r="D780" s="30" t="str">
        <f t="shared" si="24"/>
        <v/>
      </c>
      <c r="E780" t="str">
        <f t="shared" si="25"/>
        <v/>
      </c>
      <c r="F780" s="26"/>
      <c r="R780" s="44"/>
    </row>
    <row r="781" spans="4:18" x14ac:dyDescent="0.2">
      <c r="D781" s="30" t="str">
        <f t="shared" si="24"/>
        <v/>
      </c>
      <c r="E781" t="str">
        <f t="shared" si="25"/>
        <v/>
      </c>
      <c r="F781" s="26"/>
      <c r="R781" s="44"/>
    </row>
    <row r="782" spans="4:18" x14ac:dyDescent="0.2">
      <c r="D782" s="30" t="str">
        <f t="shared" si="24"/>
        <v/>
      </c>
      <c r="E782" t="str">
        <f t="shared" si="25"/>
        <v/>
      </c>
      <c r="F782" s="26"/>
      <c r="R782" s="44"/>
    </row>
    <row r="783" spans="4:18" x14ac:dyDescent="0.2">
      <c r="D783" s="30" t="str">
        <f t="shared" si="24"/>
        <v/>
      </c>
      <c r="E783" t="str">
        <f t="shared" si="25"/>
        <v/>
      </c>
      <c r="F783" s="26"/>
      <c r="R783" s="44"/>
    </row>
    <row r="784" spans="4:18" x14ac:dyDescent="0.2">
      <c r="D784" s="30" t="str">
        <f t="shared" si="24"/>
        <v/>
      </c>
      <c r="E784" t="str">
        <f t="shared" si="25"/>
        <v/>
      </c>
      <c r="F784" s="26"/>
      <c r="R784" s="44"/>
    </row>
    <row r="785" spans="4:18" x14ac:dyDescent="0.2">
      <c r="D785" s="30" t="str">
        <f t="shared" si="24"/>
        <v/>
      </c>
      <c r="E785" t="str">
        <f t="shared" si="25"/>
        <v/>
      </c>
      <c r="F785" s="26"/>
      <c r="R785" s="44"/>
    </row>
    <row r="786" spans="4:18" x14ac:dyDescent="0.2">
      <c r="D786" s="30" t="str">
        <f t="shared" si="24"/>
        <v/>
      </c>
      <c r="E786" t="str">
        <f t="shared" si="25"/>
        <v/>
      </c>
      <c r="F786" s="26"/>
      <c r="R786" s="44"/>
    </row>
    <row r="787" spans="4:18" x14ac:dyDescent="0.2">
      <c r="D787" s="30" t="str">
        <f t="shared" si="24"/>
        <v/>
      </c>
      <c r="E787" t="str">
        <f t="shared" si="25"/>
        <v/>
      </c>
      <c r="F787" s="26"/>
      <c r="R787" s="44"/>
    </row>
    <row r="788" spans="4:18" x14ac:dyDescent="0.2">
      <c r="D788" s="30" t="str">
        <f t="shared" si="24"/>
        <v/>
      </c>
      <c r="E788" t="str">
        <f t="shared" si="25"/>
        <v/>
      </c>
      <c r="F788" s="26"/>
      <c r="R788" s="44"/>
    </row>
    <row r="789" spans="4:18" x14ac:dyDescent="0.2">
      <c r="D789" s="30" t="str">
        <f t="shared" si="24"/>
        <v/>
      </c>
      <c r="E789" t="str">
        <f t="shared" si="25"/>
        <v/>
      </c>
      <c r="F789" s="26"/>
      <c r="R789" s="44"/>
    </row>
    <row r="790" spans="4:18" x14ac:dyDescent="0.2">
      <c r="D790" s="30" t="str">
        <f t="shared" si="24"/>
        <v/>
      </c>
      <c r="E790" t="str">
        <f t="shared" si="25"/>
        <v/>
      </c>
      <c r="F790" s="26"/>
      <c r="R790" s="44"/>
    </row>
    <row r="791" spans="4:18" x14ac:dyDescent="0.2">
      <c r="D791" s="30" t="str">
        <f t="shared" si="24"/>
        <v/>
      </c>
      <c r="E791" t="str">
        <f t="shared" si="25"/>
        <v/>
      </c>
      <c r="F791" s="26"/>
      <c r="R791" s="44"/>
    </row>
    <row r="792" spans="4:18" x14ac:dyDescent="0.2">
      <c r="D792" s="30" t="str">
        <f t="shared" si="24"/>
        <v/>
      </c>
      <c r="E792" t="str">
        <f t="shared" si="25"/>
        <v/>
      </c>
      <c r="F792" s="26"/>
      <c r="R792" s="44"/>
    </row>
    <row r="793" spans="4:18" x14ac:dyDescent="0.2">
      <c r="D793" s="30" t="str">
        <f t="shared" si="24"/>
        <v/>
      </c>
      <c r="E793" t="str">
        <f t="shared" si="25"/>
        <v/>
      </c>
      <c r="F793" s="26"/>
      <c r="R793" s="44"/>
    </row>
    <row r="794" spans="4:18" x14ac:dyDescent="0.2">
      <c r="D794" s="30" t="str">
        <f t="shared" si="24"/>
        <v/>
      </c>
      <c r="E794" t="str">
        <f t="shared" si="25"/>
        <v/>
      </c>
      <c r="F794" s="26"/>
      <c r="R794" s="44"/>
    </row>
    <row r="795" spans="4:18" x14ac:dyDescent="0.2">
      <c r="D795" s="30" t="str">
        <f t="shared" si="24"/>
        <v/>
      </c>
      <c r="E795" t="str">
        <f t="shared" si="25"/>
        <v/>
      </c>
      <c r="F795" s="26"/>
      <c r="R795" s="44"/>
    </row>
    <row r="796" spans="4:18" x14ac:dyDescent="0.2">
      <c r="D796" s="30" t="str">
        <f t="shared" si="24"/>
        <v/>
      </c>
      <c r="E796" t="str">
        <f t="shared" si="25"/>
        <v/>
      </c>
      <c r="F796" s="26"/>
      <c r="R796" s="44"/>
    </row>
    <row r="797" spans="4:18" x14ac:dyDescent="0.2">
      <c r="D797" s="30" t="str">
        <f t="shared" si="24"/>
        <v/>
      </c>
      <c r="E797" t="str">
        <f t="shared" si="25"/>
        <v/>
      </c>
      <c r="F797" s="26"/>
      <c r="R797" s="44"/>
    </row>
    <row r="798" spans="4:18" x14ac:dyDescent="0.2">
      <c r="D798" s="30" t="str">
        <f t="shared" si="24"/>
        <v/>
      </c>
      <c r="E798" t="str">
        <f t="shared" si="25"/>
        <v/>
      </c>
      <c r="F798" s="26"/>
      <c r="R798" s="44"/>
    </row>
    <row r="799" spans="4:18" x14ac:dyDescent="0.2">
      <c r="D799" s="30" t="str">
        <f t="shared" si="24"/>
        <v/>
      </c>
      <c r="E799" t="str">
        <f t="shared" si="25"/>
        <v/>
      </c>
      <c r="F799" s="26"/>
      <c r="R799" s="44"/>
    </row>
    <row r="800" spans="4:18" x14ac:dyDescent="0.2">
      <c r="D800" s="30" t="str">
        <f t="shared" si="24"/>
        <v/>
      </c>
      <c r="E800" t="str">
        <f t="shared" si="25"/>
        <v/>
      </c>
      <c r="F800" s="26"/>
      <c r="R800" s="44"/>
    </row>
    <row r="801" spans="4:18" x14ac:dyDescent="0.2">
      <c r="D801" s="30" t="str">
        <f t="shared" si="24"/>
        <v/>
      </c>
      <c r="E801" t="str">
        <f t="shared" si="25"/>
        <v/>
      </c>
      <c r="F801" s="26"/>
      <c r="R801" s="44"/>
    </row>
    <row r="802" spans="4:18" x14ac:dyDescent="0.2">
      <c r="D802" s="30" t="str">
        <f t="shared" si="24"/>
        <v/>
      </c>
      <c r="E802" t="str">
        <f t="shared" si="25"/>
        <v/>
      </c>
      <c r="F802" s="26"/>
      <c r="R802" s="44"/>
    </row>
    <row r="803" spans="4:18" x14ac:dyDescent="0.2">
      <c r="D803" s="30" t="str">
        <f t="shared" si="24"/>
        <v/>
      </c>
      <c r="E803" t="str">
        <f t="shared" si="25"/>
        <v/>
      </c>
      <c r="F803" s="26"/>
      <c r="R803" s="44"/>
    </row>
    <row r="804" spans="4:18" x14ac:dyDescent="0.2">
      <c r="D804" s="30" t="str">
        <f t="shared" si="24"/>
        <v/>
      </c>
      <c r="E804" t="str">
        <f t="shared" si="25"/>
        <v/>
      </c>
      <c r="F804" s="26"/>
      <c r="R804" s="44"/>
    </row>
    <row r="805" spans="4:18" x14ac:dyDescent="0.2">
      <c r="D805" s="30" t="str">
        <f t="shared" si="24"/>
        <v/>
      </c>
      <c r="E805" t="str">
        <f t="shared" si="25"/>
        <v/>
      </c>
      <c r="F805" s="26"/>
      <c r="R805" s="44"/>
    </row>
    <row r="806" spans="4:18" x14ac:dyDescent="0.2">
      <c r="D806" s="30" t="str">
        <f t="shared" si="24"/>
        <v/>
      </c>
      <c r="E806" t="str">
        <f t="shared" si="25"/>
        <v/>
      </c>
      <c r="F806" s="26"/>
      <c r="R806" s="44"/>
    </row>
    <row r="807" spans="4:18" x14ac:dyDescent="0.2">
      <c r="D807" s="30" t="str">
        <f t="shared" si="24"/>
        <v/>
      </c>
      <c r="E807" t="str">
        <f t="shared" si="25"/>
        <v/>
      </c>
      <c r="F807" s="26"/>
      <c r="R807" s="44"/>
    </row>
    <row r="808" spans="4:18" x14ac:dyDescent="0.2">
      <c r="D808" s="30" t="str">
        <f t="shared" si="24"/>
        <v/>
      </c>
      <c r="E808" t="str">
        <f t="shared" si="25"/>
        <v/>
      </c>
      <c r="F808" s="26"/>
      <c r="R808" s="44"/>
    </row>
    <row r="809" spans="4:18" x14ac:dyDescent="0.2">
      <c r="D809" s="30" t="str">
        <f t="shared" si="24"/>
        <v/>
      </c>
      <c r="E809" t="str">
        <f t="shared" si="25"/>
        <v/>
      </c>
      <c r="F809" s="26"/>
      <c r="R809" s="44"/>
    </row>
    <row r="810" spans="4:18" x14ac:dyDescent="0.2">
      <c r="D810" s="30" t="str">
        <f t="shared" si="24"/>
        <v/>
      </c>
      <c r="E810" t="str">
        <f t="shared" si="25"/>
        <v/>
      </c>
      <c r="F810" s="26"/>
      <c r="R810" s="44"/>
    </row>
    <row r="811" spans="4:18" x14ac:dyDescent="0.2">
      <c r="D811" s="30" t="str">
        <f t="shared" si="24"/>
        <v/>
      </c>
      <c r="E811" t="str">
        <f t="shared" si="25"/>
        <v/>
      </c>
      <c r="F811" s="26"/>
      <c r="R811" s="44"/>
    </row>
    <row r="812" spans="4:18" x14ac:dyDescent="0.2">
      <c r="D812" s="30" t="str">
        <f t="shared" si="24"/>
        <v/>
      </c>
      <c r="E812" t="str">
        <f t="shared" si="25"/>
        <v/>
      </c>
      <c r="F812" s="26"/>
      <c r="R812" s="44"/>
    </row>
    <row r="813" spans="4:18" x14ac:dyDescent="0.2">
      <c r="D813" s="30" t="str">
        <f t="shared" si="24"/>
        <v/>
      </c>
      <c r="E813" t="str">
        <f t="shared" si="25"/>
        <v/>
      </c>
      <c r="F813" s="26"/>
      <c r="R813" s="44"/>
    </row>
    <row r="814" spans="4:18" x14ac:dyDescent="0.2">
      <c r="D814" s="30" t="str">
        <f t="shared" si="24"/>
        <v/>
      </c>
      <c r="E814" t="str">
        <f t="shared" si="25"/>
        <v/>
      </c>
      <c r="F814" s="26"/>
      <c r="R814" s="44"/>
    </row>
    <row r="815" spans="4:18" x14ac:dyDescent="0.2">
      <c r="D815" s="30" t="str">
        <f t="shared" si="24"/>
        <v/>
      </c>
      <c r="E815" t="str">
        <f t="shared" si="25"/>
        <v/>
      </c>
      <c r="F815" s="26"/>
      <c r="R815" s="44"/>
    </row>
    <row r="816" spans="4:18" x14ac:dyDescent="0.2">
      <c r="D816" s="30" t="str">
        <f t="shared" si="24"/>
        <v/>
      </c>
      <c r="E816" t="str">
        <f t="shared" si="25"/>
        <v/>
      </c>
      <c r="F816" s="26"/>
      <c r="R816" s="44"/>
    </row>
    <row r="817" spans="4:18" x14ac:dyDescent="0.2">
      <c r="D817" s="30" t="str">
        <f t="shared" si="24"/>
        <v/>
      </c>
      <c r="E817" t="str">
        <f t="shared" si="25"/>
        <v/>
      </c>
      <c r="F817" s="26"/>
      <c r="R817" s="44"/>
    </row>
    <row r="818" spans="4:18" x14ac:dyDescent="0.2">
      <c r="D818" s="30" t="str">
        <f t="shared" si="24"/>
        <v/>
      </c>
      <c r="E818" t="str">
        <f t="shared" si="25"/>
        <v/>
      </c>
      <c r="F818" s="26"/>
      <c r="R818" s="44"/>
    </row>
    <row r="819" spans="4:18" x14ac:dyDescent="0.2">
      <c r="D819" s="30" t="str">
        <f t="shared" si="24"/>
        <v/>
      </c>
      <c r="E819" t="str">
        <f t="shared" si="25"/>
        <v/>
      </c>
      <c r="F819" s="26"/>
      <c r="R819" s="44"/>
    </row>
    <row r="820" spans="4:18" x14ac:dyDescent="0.2">
      <c r="D820" s="30" t="str">
        <f t="shared" si="24"/>
        <v/>
      </c>
      <c r="E820" t="str">
        <f t="shared" si="25"/>
        <v/>
      </c>
      <c r="F820" s="26"/>
      <c r="R820" s="44"/>
    </row>
    <row r="821" spans="4:18" x14ac:dyDescent="0.2">
      <c r="D821" s="30" t="str">
        <f t="shared" si="24"/>
        <v/>
      </c>
      <c r="E821" t="str">
        <f t="shared" si="25"/>
        <v/>
      </c>
      <c r="F821" s="26"/>
      <c r="R821" s="44"/>
    </row>
    <row r="822" spans="4:18" x14ac:dyDescent="0.2">
      <c r="D822" s="30" t="str">
        <f t="shared" si="24"/>
        <v/>
      </c>
      <c r="E822" t="str">
        <f t="shared" si="25"/>
        <v/>
      </c>
      <c r="F822" s="26"/>
      <c r="R822" s="44"/>
    </row>
    <row r="823" spans="4:18" x14ac:dyDescent="0.2">
      <c r="D823" s="30" t="str">
        <f t="shared" si="24"/>
        <v/>
      </c>
      <c r="E823" t="str">
        <f t="shared" si="25"/>
        <v/>
      </c>
      <c r="F823" s="26"/>
      <c r="R823" s="44"/>
    </row>
    <row r="824" spans="4:18" x14ac:dyDescent="0.2">
      <c r="D824" s="30" t="str">
        <f t="shared" si="24"/>
        <v/>
      </c>
      <c r="E824" t="str">
        <f t="shared" si="25"/>
        <v/>
      </c>
      <c r="F824" s="26"/>
      <c r="R824" s="44"/>
    </row>
    <row r="825" spans="4:18" x14ac:dyDescent="0.2">
      <c r="D825" s="30" t="str">
        <f t="shared" si="24"/>
        <v/>
      </c>
      <c r="E825" t="str">
        <f t="shared" si="25"/>
        <v/>
      </c>
      <c r="F825" s="26"/>
      <c r="R825" s="44"/>
    </row>
    <row r="826" spans="4:18" x14ac:dyDescent="0.2">
      <c r="D826" s="30" t="str">
        <f t="shared" si="24"/>
        <v/>
      </c>
      <c r="E826" t="str">
        <f t="shared" si="25"/>
        <v/>
      </c>
      <c r="F826" s="26"/>
      <c r="R826" s="44"/>
    </row>
    <row r="827" spans="4:18" x14ac:dyDescent="0.2">
      <c r="D827" s="30" t="str">
        <f t="shared" si="24"/>
        <v/>
      </c>
      <c r="E827" t="str">
        <f t="shared" si="25"/>
        <v/>
      </c>
      <c r="F827" s="26"/>
      <c r="R827" s="44"/>
    </row>
    <row r="828" spans="4:18" x14ac:dyDescent="0.2">
      <c r="D828" s="30" t="str">
        <f t="shared" si="24"/>
        <v/>
      </c>
      <c r="E828" t="str">
        <f t="shared" si="25"/>
        <v/>
      </c>
      <c r="F828" s="26"/>
      <c r="R828" s="44"/>
    </row>
    <row r="829" spans="4:18" x14ac:dyDescent="0.2">
      <c r="D829" s="30" t="str">
        <f t="shared" si="24"/>
        <v/>
      </c>
      <c r="E829" t="str">
        <f t="shared" si="25"/>
        <v/>
      </c>
      <c r="F829" s="26"/>
      <c r="R829" s="44"/>
    </row>
    <row r="830" spans="4:18" x14ac:dyDescent="0.2">
      <c r="D830" s="30" t="str">
        <f t="shared" si="24"/>
        <v/>
      </c>
      <c r="E830" t="str">
        <f t="shared" si="25"/>
        <v/>
      </c>
      <c r="F830" s="26"/>
      <c r="R830" s="44"/>
    </row>
    <row r="831" spans="4:18" x14ac:dyDescent="0.2">
      <c r="D831" s="30" t="str">
        <f t="shared" si="24"/>
        <v/>
      </c>
      <c r="E831" t="str">
        <f t="shared" si="25"/>
        <v/>
      </c>
      <c r="F831" s="26"/>
      <c r="R831" s="44"/>
    </row>
    <row r="832" spans="4:18" x14ac:dyDescent="0.2">
      <c r="D832" s="30" t="str">
        <f t="shared" si="24"/>
        <v/>
      </c>
      <c r="E832" t="str">
        <f t="shared" si="25"/>
        <v/>
      </c>
      <c r="F832" s="26"/>
      <c r="R832" s="44"/>
    </row>
    <row r="833" spans="4:18" x14ac:dyDescent="0.2">
      <c r="D833" s="30" t="str">
        <f t="shared" si="24"/>
        <v/>
      </c>
      <c r="E833" t="str">
        <f t="shared" si="25"/>
        <v/>
      </c>
      <c r="F833" s="26"/>
      <c r="R833" s="44"/>
    </row>
    <row r="834" spans="4:18" x14ac:dyDescent="0.2">
      <c r="D834" s="30" t="str">
        <f t="shared" ref="D834:D897" si="26">IF(B834="PSP",C834,"")</f>
        <v/>
      </c>
      <c r="E834" t="str">
        <f t="shared" ref="E834:E897" si="27">IF(B834="PSP",C834*8,"")</f>
        <v/>
      </c>
      <c r="F834" s="26"/>
      <c r="R834" s="44"/>
    </row>
    <row r="835" spans="4:18" x14ac:dyDescent="0.2">
      <c r="D835" s="30" t="str">
        <f t="shared" si="26"/>
        <v/>
      </c>
      <c r="E835" t="str">
        <f t="shared" si="27"/>
        <v/>
      </c>
      <c r="F835" s="26"/>
      <c r="R835" s="44"/>
    </row>
    <row r="836" spans="4:18" x14ac:dyDescent="0.2">
      <c r="D836" s="30" t="str">
        <f t="shared" si="26"/>
        <v/>
      </c>
      <c r="E836" t="str">
        <f t="shared" si="27"/>
        <v/>
      </c>
      <c r="F836" s="26"/>
      <c r="R836" s="44"/>
    </row>
    <row r="837" spans="4:18" x14ac:dyDescent="0.2">
      <c r="D837" s="30" t="str">
        <f t="shared" si="26"/>
        <v/>
      </c>
      <c r="E837" t="str">
        <f t="shared" si="27"/>
        <v/>
      </c>
      <c r="F837" s="26"/>
      <c r="R837" s="44"/>
    </row>
    <row r="838" spans="4:18" x14ac:dyDescent="0.2">
      <c r="D838" s="30" t="str">
        <f t="shared" si="26"/>
        <v/>
      </c>
      <c r="E838" t="str">
        <f t="shared" si="27"/>
        <v/>
      </c>
      <c r="F838" s="26"/>
      <c r="R838" s="44"/>
    </row>
    <row r="839" spans="4:18" x14ac:dyDescent="0.2">
      <c r="D839" s="30" t="str">
        <f t="shared" si="26"/>
        <v/>
      </c>
      <c r="E839" t="str">
        <f t="shared" si="27"/>
        <v/>
      </c>
      <c r="F839" s="26"/>
      <c r="R839" s="44"/>
    </row>
    <row r="840" spans="4:18" x14ac:dyDescent="0.2">
      <c r="D840" s="30" t="str">
        <f t="shared" si="26"/>
        <v/>
      </c>
      <c r="E840" t="str">
        <f t="shared" si="27"/>
        <v/>
      </c>
      <c r="F840" s="26"/>
      <c r="R840" s="44"/>
    </row>
    <row r="841" spans="4:18" x14ac:dyDescent="0.2">
      <c r="D841" s="30" t="str">
        <f t="shared" si="26"/>
        <v/>
      </c>
      <c r="E841" t="str">
        <f t="shared" si="27"/>
        <v/>
      </c>
      <c r="F841" s="26"/>
      <c r="R841" s="44"/>
    </row>
    <row r="842" spans="4:18" x14ac:dyDescent="0.2">
      <c r="D842" s="30" t="str">
        <f t="shared" si="26"/>
        <v/>
      </c>
      <c r="E842" t="str">
        <f t="shared" si="27"/>
        <v/>
      </c>
      <c r="F842" s="26"/>
      <c r="R842" s="44"/>
    </row>
    <row r="843" spans="4:18" x14ac:dyDescent="0.2">
      <c r="D843" s="30" t="str">
        <f t="shared" si="26"/>
        <v/>
      </c>
      <c r="E843" t="str">
        <f t="shared" si="27"/>
        <v/>
      </c>
      <c r="F843" s="26"/>
      <c r="R843" s="44"/>
    </row>
    <row r="844" spans="4:18" x14ac:dyDescent="0.2">
      <c r="D844" s="30" t="str">
        <f t="shared" si="26"/>
        <v/>
      </c>
      <c r="E844" t="str">
        <f t="shared" si="27"/>
        <v/>
      </c>
      <c r="F844" s="26"/>
      <c r="R844" s="44"/>
    </row>
    <row r="845" spans="4:18" x14ac:dyDescent="0.2">
      <c r="D845" s="30" t="str">
        <f t="shared" si="26"/>
        <v/>
      </c>
      <c r="E845" t="str">
        <f t="shared" si="27"/>
        <v/>
      </c>
      <c r="F845" s="26"/>
      <c r="R845" s="44"/>
    </row>
    <row r="846" spans="4:18" x14ac:dyDescent="0.2">
      <c r="D846" s="30" t="str">
        <f t="shared" si="26"/>
        <v/>
      </c>
      <c r="E846" t="str">
        <f t="shared" si="27"/>
        <v/>
      </c>
      <c r="F846" s="26"/>
      <c r="R846" s="44"/>
    </row>
    <row r="847" spans="4:18" x14ac:dyDescent="0.2">
      <c r="D847" s="30" t="str">
        <f t="shared" si="26"/>
        <v/>
      </c>
      <c r="E847" t="str">
        <f t="shared" si="27"/>
        <v/>
      </c>
      <c r="F847" s="26"/>
      <c r="R847" s="44"/>
    </row>
    <row r="848" spans="4:18" x14ac:dyDescent="0.2">
      <c r="D848" s="30" t="str">
        <f t="shared" si="26"/>
        <v/>
      </c>
      <c r="E848" t="str">
        <f t="shared" si="27"/>
        <v/>
      </c>
      <c r="F848" s="26"/>
      <c r="R848" s="44"/>
    </row>
    <row r="849" spans="4:18" x14ac:dyDescent="0.2">
      <c r="D849" s="30" t="str">
        <f t="shared" si="26"/>
        <v/>
      </c>
      <c r="E849" t="str">
        <f t="shared" si="27"/>
        <v/>
      </c>
      <c r="F849" s="26"/>
      <c r="R849" s="44"/>
    </row>
    <row r="850" spans="4:18" x14ac:dyDescent="0.2">
      <c r="D850" s="30" t="str">
        <f t="shared" si="26"/>
        <v/>
      </c>
      <c r="E850" t="str">
        <f t="shared" si="27"/>
        <v/>
      </c>
      <c r="F850" s="26"/>
      <c r="R850" s="44"/>
    </row>
    <row r="851" spans="4:18" x14ac:dyDescent="0.2">
      <c r="D851" s="30" t="str">
        <f t="shared" si="26"/>
        <v/>
      </c>
      <c r="E851" t="str">
        <f t="shared" si="27"/>
        <v/>
      </c>
      <c r="F851" s="26"/>
      <c r="R851" s="44"/>
    </row>
    <row r="852" spans="4:18" x14ac:dyDescent="0.2">
      <c r="D852" s="30" t="str">
        <f t="shared" si="26"/>
        <v/>
      </c>
      <c r="E852" t="str">
        <f t="shared" si="27"/>
        <v/>
      </c>
      <c r="F852" s="26"/>
      <c r="R852" s="44"/>
    </row>
    <row r="853" spans="4:18" x14ac:dyDescent="0.2">
      <c r="D853" s="30" t="str">
        <f t="shared" si="26"/>
        <v/>
      </c>
      <c r="E853" t="str">
        <f t="shared" si="27"/>
        <v/>
      </c>
      <c r="F853" s="26"/>
      <c r="R853" s="44"/>
    </row>
    <row r="854" spans="4:18" x14ac:dyDescent="0.2">
      <c r="D854" s="30" t="str">
        <f t="shared" si="26"/>
        <v/>
      </c>
      <c r="E854" t="str">
        <f t="shared" si="27"/>
        <v/>
      </c>
      <c r="F854" s="26"/>
      <c r="R854" s="44"/>
    </row>
    <row r="855" spans="4:18" x14ac:dyDescent="0.2">
      <c r="D855" s="30" t="str">
        <f t="shared" si="26"/>
        <v/>
      </c>
      <c r="E855" t="str">
        <f t="shared" si="27"/>
        <v/>
      </c>
      <c r="F855" s="26"/>
      <c r="R855" s="44"/>
    </row>
    <row r="856" spans="4:18" x14ac:dyDescent="0.2">
      <c r="D856" s="30" t="str">
        <f t="shared" si="26"/>
        <v/>
      </c>
      <c r="E856" t="str">
        <f t="shared" si="27"/>
        <v/>
      </c>
      <c r="F856" s="26"/>
      <c r="R856" s="44"/>
    </row>
    <row r="857" spans="4:18" x14ac:dyDescent="0.2">
      <c r="D857" s="30" t="str">
        <f t="shared" si="26"/>
        <v/>
      </c>
      <c r="E857" t="str">
        <f t="shared" si="27"/>
        <v/>
      </c>
      <c r="F857" s="26"/>
      <c r="R857" s="44"/>
    </row>
    <row r="858" spans="4:18" x14ac:dyDescent="0.2">
      <c r="D858" s="30" t="str">
        <f t="shared" si="26"/>
        <v/>
      </c>
      <c r="E858" t="str">
        <f t="shared" si="27"/>
        <v/>
      </c>
      <c r="F858" s="26"/>
      <c r="R858" s="44"/>
    </row>
    <row r="859" spans="4:18" x14ac:dyDescent="0.2">
      <c r="D859" s="30" t="str">
        <f t="shared" si="26"/>
        <v/>
      </c>
      <c r="E859" t="str">
        <f t="shared" si="27"/>
        <v/>
      </c>
      <c r="F859" s="26"/>
      <c r="R859" s="44"/>
    </row>
    <row r="860" spans="4:18" x14ac:dyDescent="0.2">
      <c r="D860" s="30" t="str">
        <f t="shared" si="26"/>
        <v/>
      </c>
      <c r="E860" t="str">
        <f t="shared" si="27"/>
        <v/>
      </c>
      <c r="F860" s="26"/>
      <c r="R860" s="44"/>
    </row>
    <row r="861" spans="4:18" x14ac:dyDescent="0.2">
      <c r="D861" s="30" t="str">
        <f t="shared" si="26"/>
        <v/>
      </c>
      <c r="E861" t="str">
        <f t="shared" si="27"/>
        <v/>
      </c>
      <c r="F861" s="26"/>
      <c r="R861" s="44"/>
    </row>
    <row r="862" spans="4:18" x14ac:dyDescent="0.2">
      <c r="D862" s="30" t="str">
        <f t="shared" si="26"/>
        <v/>
      </c>
      <c r="E862" t="str">
        <f t="shared" si="27"/>
        <v/>
      </c>
      <c r="F862" s="26"/>
      <c r="R862" s="44"/>
    </row>
    <row r="863" spans="4:18" x14ac:dyDescent="0.2">
      <c r="D863" s="30" t="str">
        <f t="shared" si="26"/>
        <v/>
      </c>
      <c r="E863" t="str">
        <f t="shared" si="27"/>
        <v/>
      </c>
      <c r="F863" s="26"/>
      <c r="R863" s="44"/>
    </row>
    <row r="864" spans="4:18" x14ac:dyDescent="0.2">
      <c r="D864" s="30" t="str">
        <f t="shared" si="26"/>
        <v/>
      </c>
      <c r="E864" t="str">
        <f t="shared" si="27"/>
        <v/>
      </c>
      <c r="F864" s="26"/>
      <c r="R864" s="44"/>
    </row>
    <row r="865" spans="4:18" x14ac:dyDescent="0.2">
      <c r="D865" s="30" t="str">
        <f t="shared" si="26"/>
        <v/>
      </c>
      <c r="E865" t="str">
        <f t="shared" si="27"/>
        <v/>
      </c>
      <c r="F865" s="26"/>
      <c r="R865" s="44"/>
    </row>
    <row r="866" spans="4:18" x14ac:dyDescent="0.2">
      <c r="D866" s="30" t="str">
        <f t="shared" si="26"/>
        <v/>
      </c>
      <c r="E866" t="str">
        <f t="shared" si="27"/>
        <v/>
      </c>
      <c r="F866" s="26"/>
      <c r="R866" s="44"/>
    </row>
    <row r="867" spans="4:18" x14ac:dyDescent="0.2">
      <c r="D867" s="30" t="str">
        <f t="shared" si="26"/>
        <v/>
      </c>
      <c r="E867" t="str">
        <f t="shared" si="27"/>
        <v/>
      </c>
      <c r="F867" s="26"/>
      <c r="R867" s="44"/>
    </row>
    <row r="868" spans="4:18" x14ac:dyDescent="0.2">
      <c r="D868" s="30" t="str">
        <f t="shared" si="26"/>
        <v/>
      </c>
      <c r="E868" t="str">
        <f t="shared" si="27"/>
        <v/>
      </c>
      <c r="F868" s="26"/>
      <c r="R868" s="44"/>
    </row>
    <row r="869" spans="4:18" x14ac:dyDescent="0.2">
      <c r="D869" s="30" t="str">
        <f t="shared" si="26"/>
        <v/>
      </c>
      <c r="E869" t="str">
        <f t="shared" si="27"/>
        <v/>
      </c>
      <c r="F869" s="26"/>
      <c r="R869" s="44"/>
    </row>
    <row r="870" spans="4:18" x14ac:dyDescent="0.2">
      <c r="D870" s="30" t="str">
        <f t="shared" si="26"/>
        <v/>
      </c>
      <c r="E870" t="str">
        <f t="shared" si="27"/>
        <v/>
      </c>
      <c r="F870" s="26"/>
      <c r="R870" s="44"/>
    </row>
    <row r="871" spans="4:18" x14ac:dyDescent="0.2">
      <c r="D871" s="30" t="str">
        <f t="shared" si="26"/>
        <v/>
      </c>
      <c r="E871" t="str">
        <f t="shared" si="27"/>
        <v/>
      </c>
      <c r="F871" s="26"/>
      <c r="R871" s="44"/>
    </row>
    <row r="872" spans="4:18" x14ac:dyDescent="0.2">
      <c r="D872" s="30" t="str">
        <f t="shared" si="26"/>
        <v/>
      </c>
      <c r="E872" t="str">
        <f t="shared" si="27"/>
        <v/>
      </c>
      <c r="F872" s="26"/>
      <c r="R872" s="44"/>
    </row>
    <row r="873" spans="4:18" x14ac:dyDescent="0.2">
      <c r="D873" s="30" t="str">
        <f t="shared" si="26"/>
        <v/>
      </c>
      <c r="E873" t="str">
        <f t="shared" si="27"/>
        <v/>
      </c>
      <c r="F873" s="26"/>
      <c r="R873" s="44"/>
    </row>
    <row r="874" spans="4:18" x14ac:dyDescent="0.2">
      <c r="D874" s="30" t="str">
        <f t="shared" si="26"/>
        <v/>
      </c>
      <c r="E874" t="str">
        <f t="shared" si="27"/>
        <v/>
      </c>
      <c r="F874" s="26"/>
      <c r="R874" s="44"/>
    </row>
    <row r="875" spans="4:18" x14ac:dyDescent="0.2">
      <c r="D875" s="30" t="str">
        <f t="shared" si="26"/>
        <v/>
      </c>
      <c r="E875" t="str">
        <f t="shared" si="27"/>
        <v/>
      </c>
      <c r="F875" s="26"/>
      <c r="R875" s="44"/>
    </row>
    <row r="876" spans="4:18" x14ac:dyDescent="0.2">
      <c r="D876" s="30" t="str">
        <f t="shared" si="26"/>
        <v/>
      </c>
      <c r="E876" t="str">
        <f t="shared" si="27"/>
        <v/>
      </c>
      <c r="F876" s="26"/>
      <c r="R876" s="44"/>
    </row>
    <row r="877" spans="4:18" x14ac:dyDescent="0.2">
      <c r="D877" s="30" t="str">
        <f t="shared" si="26"/>
        <v/>
      </c>
      <c r="E877" t="str">
        <f t="shared" si="27"/>
        <v/>
      </c>
      <c r="F877" s="26"/>
      <c r="R877" s="44"/>
    </row>
    <row r="878" spans="4:18" x14ac:dyDescent="0.2">
      <c r="D878" s="30" t="str">
        <f t="shared" si="26"/>
        <v/>
      </c>
      <c r="E878" t="str">
        <f t="shared" si="27"/>
        <v/>
      </c>
      <c r="F878" s="26"/>
      <c r="R878" s="44"/>
    </row>
    <row r="879" spans="4:18" x14ac:dyDescent="0.2">
      <c r="D879" s="30" t="str">
        <f t="shared" si="26"/>
        <v/>
      </c>
      <c r="E879" t="str">
        <f t="shared" si="27"/>
        <v/>
      </c>
      <c r="F879" s="26"/>
      <c r="R879" s="44"/>
    </row>
    <row r="880" spans="4:18" x14ac:dyDescent="0.2">
      <c r="D880" s="30" t="str">
        <f t="shared" si="26"/>
        <v/>
      </c>
      <c r="E880" t="str">
        <f t="shared" si="27"/>
        <v/>
      </c>
      <c r="F880" s="26"/>
      <c r="R880" s="44"/>
    </row>
    <row r="881" spans="4:18" x14ac:dyDescent="0.2">
      <c r="D881" s="30" t="str">
        <f t="shared" si="26"/>
        <v/>
      </c>
      <c r="E881" t="str">
        <f t="shared" si="27"/>
        <v/>
      </c>
      <c r="F881" s="26"/>
      <c r="R881" s="44"/>
    </row>
    <row r="882" spans="4:18" x14ac:dyDescent="0.2">
      <c r="D882" s="30" t="str">
        <f t="shared" si="26"/>
        <v/>
      </c>
      <c r="E882" t="str">
        <f t="shared" si="27"/>
        <v/>
      </c>
      <c r="F882" s="26"/>
      <c r="R882" s="44"/>
    </row>
    <row r="883" spans="4:18" x14ac:dyDescent="0.2">
      <c r="D883" s="30" t="str">
        <f t="shared" si="26"/>
        <v/>
      </c>
      <c r="E883" t="str">
        <f t="shared" si="27"/>
        <v/>
      </c>
      <c r="F883" s="26"/>
      <c r="R883" s="44"/>
    </row>
    <row r="884" spans="4:18" x14ac:dyDescent="0.2">
      <c r="D884" s="30" t="str">
        <f t="shared" si="26"/>
        <v/>
      </c>
      <c r="E884" t="str">
        <f t="shared" si="27"/>
        <v/>
      </c>
      <c r="F884" s="26"/>
      <c r="R884" s="44"/>
    </row>
    <row r="885" spans="4:18" x14ac:dyDescent="0.2">
      <c r="D885" s="30" t="str">
        <f t="shared" si="26"/>
        <v/>
      </c>
      <c r="E885" t="str">
        <f t="shared" si="27"/>
        <v/>
      </c>
      <c r="F885" s="26"/>
      <c r="R885" s="44"/>
    </row>
    <row r="886" spans="4:18" x14ac:dyDescent="0.2">
      <c r="D886" s="30" t="str">
        <f t="shared" si="26"/>
        <v/>
      </c>
      <c r="E886" t="str">
        <f t="shared" si="27"/>
        <v/>
      </c>
      <c r="F886" s="26"/>
      <c r="R886" s="44"/>
    </row>
    <row r="887" spans="4:18" x14ac:dyDescent="0.2">
      <c r="D887" s="30" t="str">
        <f t="shared" si="26"/>
        <v/>
      </c>
      <c r="E887" t="str">
        <f t="shared" si="27"/>
        <v/>
      </c>
      <c r="F887" s="26"/>
      <c r="R887" s="44"/>
    </row>
    <row r="888" spans="4:18" x14ac:dyDescent="0.2">
      <c r="D888" s="30" t="str">
        <f t="shared" si="26"/>
        <v/>
      </c>
      <c r="E888" t="str">
        <f t="shared" si="27"/>
        <v/>
      </c>
      <c r="F888" s="26"/>
      <c r="R888" s="44"/>
    </row>
    <row r="889" spans="4:18" x14ac:dyDescent="0.2">
      <c r="D889" s="30" t="str">
        <f t="shared" si="26"/>
        <v/>
      </c>
      <c r="E889" t="str">
        <f t="shared" si="27"/>
        <v/>
      </c>
      <c r="F889" s="26"/>
      <c r="R889" s="44"/>
    </row>
    <row r="890" spans="4:18" x14ac:dyDescent="0.2">
      <c r="D890" s="30" t="str">
        <f t="shared" si="26"/>
        <v/>
      </c>
      <c r="E890" t="str">
        <f t="shared" si="27"/>
        <v/>
      </c>
      <c r="F890" s="26"/>
      <c r="R890" s="44"/>
    </row>
    <row r="891" spans="4:18" x14ac:dyDescent="0.2">
      <c r="D891" s="30" t="str">
        <f t="shared" si="26"/>
        <v/>
      </c>
      <c r="E891" t="str">
        <f t="shared" si="27"/>
        <v/>
      </c>
      <c r="F891" s="26"/>
      <c r="R891" s="44"/>
    </row>
    <row r="892" spans="4:18" x14ac:dyDescent="0.2">
      <c r="D892" s="30" t="str">
        <f t="shared" si="26"/>
        <v/>
      </c>
      <c r="E892" t="str">
        <f t="shared" si="27"/>
        <v/>
      </c>
      <c r="F892" s="26"/>
      <c r="R892" s="44"/>
    </row>
    <row r="893" spans="4:18" x14ac:dyDescent="0.2">
      <c r="D893" s="30" t="str">
        <f t="shared" si="26"/>
        <v/>
      </c>
      <c r="E893" t="str">
        <f t="shared" si="27"/>
        <v/>
      </c>
      <c r="F893" s="26"/>
      <c r="R893" s="44"/>
    </row>
    <row r="894" spans="4:18" x14ac:dyDescent="0.2">
      <c r="D894" s="30" t="str">
        <f t="shared" si="26"/>
        <v/>
      </c>
      <c r="E894" t="str">
        <f t="shared" si="27"/>
        <v/>
      </c>
      <c r="F894" s="26"/>
      <c r="R894" s="44"/>
    </row>
    <row r="895" spans="4:18" x14ac:dyDescent="0.2">
      <c r="D895" s="30" t="str">
        <f t="shared" si="26"/>
        <v/>
      </c>
      <c r="E895" t="str">
        <f t="shared" si="27"/>
        <v/>
      </c>
      <c r="F895" s="26"/>
      <c r="R895" s="44"/>
    </row>
    <row r="896" spans="4:18" x14ac:dyDescent="0.2">
      <c r="D896" s="30" t="str">
        <f t="shared" si="26"/>
        <v/>
      </c>
      <c r="E896" t="str">
        <f t="shared" si="27"/>
        <v/>
      </c>
      <c r="F896" s="26"/>
      <c r="R896" s="44"/>
    </row>
    <row r="897" spans="4:18" x14ac:dyDescent="0.2">
      <c r="D897" s="30" t="str">
        <f t="shared" si="26"/>
        <v/>
      </c>
      <c r="E897" t="str">
        <f t="shared" si="27"/>
        <v/>
      </c>
      <c r="F897" s="26"/>
      <c r="R897" s="44"/>
    </row>
    <row r="898" spans="4:18" x14ac:dyDescent="0.2">
      <c r="D898" s="30" t="str">
        <f t="shared" ref="D898:D961" si="28">IF(B898="PSP",C898,"")</f>
        <v/>
      </c>
      <c r="E898" t="str">
        <f t="shared" ref="E898:E961" si="29">IF(B898="PSP",C898*8,"")</f>
        <v/>
      </c>
      <c r="F898" s="26"/>
      <c r="R898" s="44"/>
    </row>
    <row r="899" spans="4:18" x14ac:dyDescent="0.2">
      <c r="D899" s="30" t="str">
        <f t="shared" si="28"/>
        <v/>
      </c>
      <c r="E899" t="str">
        <f t="shared" si="29"/>
        <v/>
      </c>
      <c r="F899" s="26"/>
      <c r="R899" s="44"/>
    </row>
    <row r="900" spans="4:18" x14ac:dyDescent="0.2">
      <c r="D900" s="30" t="str">
        <f t="shared" si="28"/>
        <v/>
      </c>
      <c r="E900" t="str">
        <f t="shared" si="29"/>
        <v/>
      </c>
      <c r="F900" s="26"/>
      <c r="R900" s="44"/>
    </row>
    <row r="901" spans="4:18" x14ac:dyDescent="0.2">
      <c r="D901" s="30" t="str">
        <f t="shared" si="28"/>
        <v/>
      </c>
      <c r="E901" t="str">
        <f t="shared" si="29"/>
        <v/>
      </c>
      <c r="F901" s="26"/>
      <c r="R901" s="44"/>
    </row>
    <row r="902" spans="4:18" x14ac:dyDescent="0.2">
      <c r="D902" s="30" t="str">
        <f t="shared" si="28"/>
        <v/>
      </c>
      <c r="E902" t="str">
        <f t="shared" si="29"/>
        <v/>
      </c>
      <c r="F902" s="26"/>
      <c r="R902" s="44"/>
    </row>
    <row r="903" spans="4:18" x14ac:dyDescent="0.2">
      <c r="D903" s="30" t="str">
        <f t="shared" si="28"/>
        <v/>
      </c>
      <c r="E903" t="str">
        <f t="shared" si="29"/>
        <v/>
      </c>
      <c r="F903" s="26"/>
      <c r="R903" s="44"/>
    </row>
    <row r="904" spans="4:18" x14ac:dyDescent="0.2">
      <c r="D904" s="30" t="str">
        <f t="shared" si="28"/>
        <v/>
      </c>
      <c r="E904" t="str">
        <f t="shared" si="29"/>
        <v/>
      </c>
      <c r="F904" s="26"/>
      <c r="R904" s="44"/>
    </row>
    <row r="905" spans="4:18" x14ac:dyDescent="0.2">
      <c r="D905" s="30" t="str">
        <f t="shared" si="28"/>
        <v/>
      </c>
      <c r="E905" t="str">
        <f t="shared" si="29"/>
        <v/>
      </c>
      <c r="F905" s="26"/>
      <c r="R905" s="44"/>
    </row>
    <row r="906" spans="4:18" x14ac:dyDescent="0.2">
      <c r="D906" s="30" t="str">
        <f t="shared" si="28"/>
        <v/>
      </c>
      <c r="E906" t="str">
        <f t="shared" si="29"/>
        <v/>
      </c>
      <c r="F906" s="26"/>
      <c r="R906" s="44"/>
    </row>
    <row r="907" spans="4:18" x14ac:dyDescent="0.2">
      <c r="D907" s="30" t="str">
        <f t="shared" si="28"/>
        <v/>
      </c>
      <c r="E907" t="str">
        <f t="shared" si="29"/>
        <v/>
      </c>
      <c r="F907" s="26"/>
      <c r="R907" s="44"/>
    </row>
    <row r="908" spans="4:18" x14ac:dyDescent="0.2">
      <c r="D908" s="30" t="str">
        <f t="shared" si="28"/>
        <v/>
      </c>
      <c r="E908" t="str">
        <f t="shared" si="29"/>
        <v/>
      </c>
      <c r="F908" s="26"/>
      <c r="R908" s="44"/>
    </row>
    <row r="909" spans="4:18" x14ac:dyDescent="0.2">
      <c r="D909" s="30" t="str">
        <f t="shared" si="28"/>
        <v/>
      </c>
      <c r="E909" t="str">
        <f t="shared" si="29"/>
        <v/>
      </c>
      <c r="F909" s="26"/>
      <c r="R909" s="44"/>
    </row>
    <row r="910" spans="4:18" x14ac:dyDescent="0.2">
      <c r="D910" s="30" t="str">
        <f t="shared" si="28"/>
        <v/>
      </c>
      <c r="E910" t="str">
        <f t="shared" si="29"/>
        <v/>
      </c>
      <c r="F910" s="26"/>
      <c r="R910" s="44"/>
    </row>
    <row r="911" spans="4:18" x14ac:dyDescent="0.2">
      <c r="D911" s="30" t="str">
        <f t="shared" si="28"/>
        <v/>
      </c>
      <c r="E911" t="str">
        <f t="shared" si="29"/>
        <v/>
      </c>
      <c r="F911" s="26"/>
      <c r="R911" s="44"/>
    </row>
    <row r="912" spans="4:18" x14ac:dyDescent="0.2">
      <c r="D912" s="30" t="str">
        <f t="shared" si="28"/>
        <v/>
      </c>
      <c r="E912" t="str">
        <f t="shared" si="29"/>
        <v/>
      </c>
      <c r="F912" s="26"/>
      <c r="R912" s="44"/>
    </row>
    <row r="913" spans="4:18" x14ac:dyDescent="0.2">
      <c r="D913" s="30" t="str">
        <f t="shared" si="28"/>
        <v/>
      </c>
      <c r="E913" t="str">
        <f t="shared" si="29"/>
        <v/>
      </c>
      <c r="F913" s="26"/>
      <c r="R913" s="44"/>
    </row>
    <row r="914" spans="4:18" x14ac:dyDescent="0.2">
      <c r="D914" s="30" t="str">
        <f t="shared" si="28"/>
        <v/>
      </c>
      <c r="E914" t="str">
        <f t="shared" si="29"/>
        <v/>
      </c>
      <c r="F914" s="26"/>
      <c r="R914" s="44"/>
    </row>
    <row r="915" spans="4:18" x14ac:dyDescent="0.2">
      <c r="D915" s="30" t="str">
        <f t="shared" si="28"/>
        <v/>
      </c>
      <c r="E915" t="str">
        <f t="shared" si="29"/>
        <v/>
      </c>
      <c r="F915" s="26"/>
      <c r="R915" s="44"/>
    </row>
    <row r="916" spans="4:18" x14ac:dyDescent="0.2">
      <c r="D916" s="30" t="str">
        <f t="shared" si="28"/>
        <v/>
      </c>
      <c r="E916" t="str">
        <f t="shared" si="29"/>
        <v/>
      </c>
      <c r="F916" s="26"/>
      <c r="R916" s="44"/>
    </row>
    <row r="917" spans="4:18" x14ac:dyDescent="0.2">
      <c r="D917" s="30" t="str">
        <f t="shared" si="28"/>
        <v/>
      </c>
      <c r="E917" t="str">
        <f t="shared" si="29"/>
        <v/>
      </c>
      <c r="F917" s="26"/>
      <c r="R917" s="44"/>
    </row>
    <row r="918" spans="4:18" x14ac:dyDescent="0.2">
      <c r="D918" s="30" t="str">
        <f t="shared" si="28"/>
        <v/>
      </c>
      <c r="E918" t="str">
        <f t="shared" si="29"/>
        <v/>
      </c>
      <c r="F918" s="26"/>
      <c r="R918" s="44"/>
    </row>
    <row r="919" spans="4:18" x14ac:dyDescent="0.2">
      <c r="D919" s="30" t="str">
        <f t="shared" si="28"/>
        <v/>
      </c>
      <c r="E919" t="str">
        <f t="shared" si="29"/>
        <v/>
      </c>
      <c r="F919" s="26"/>
      <c r="R919" s="44"/>
    </row>
    <row r="920" spans="4:18" x14ac:dyDescent="0.2">
      <c r="D920" s="30" t="str">
        <f t="shared" si="28"/>
        <v/>
      </c>
      <c r="E920" t="str">
        <f t="shared" si="29"/>
        <v/>
      </c>
      <c r="F920" s="26"/>
      <c r="R920" s="44"/>
    </row>
    <row r="921" spans="4:18" x14ac:dyDescent="0.2">
      <c r="D921" s="30" t="str">
        <f t="shared" si="28"/>
        <v/>
      </c>
      <c r="E921" t="str">
        <f t="shared" si="29"/>
        <v/>
      </c>
      <c r="F921" s="26"/>
      <c r="R921" s="44"/>
    </row>
    <row r="922" spans="4:18" x14ac:dyDescent="0.2">
      <c r="D922" s="30" t="str">
        <f t="shared" si="28"/>
        <v/>
      </c>
      <c r="E922" t="str">
        <f t="shared" si="29"/>
        <v/>
      </c>
      <c r="F922" s="26"/>
      <c r="R922" s="44"/>
    </row>
    <row r="923" spans="4:18" x14ac:dyDescent="0.2">
      <c r="D923" s="30" t="str">
        <f t="shared" si="28"/>
        <v/>
      </c>
      <c r="E923" t="str">
        <f t="shared" si="29"/>
        <v/>
      </c>
      <c r="F923" s="26"/>
      <c r="R923" s="44"/>
    </row>
    <row r="924" spans="4:18" x14ac:dyDescent="0.2">
      <c r="D924" s="30" t="str">
        <f t="shared" si="28"/>
        <v/>
      </c>
      <c r="E924" t="str">
        <f t="shared" si="29"/>
        <v/>
      </c>
      <c r="F924" s="26"/>
      <c r="R924" s="44"/>
    </row>
    <row r="925" spans="4:18" x14ac:dyDescent="0.2">
      <c r="D925" s="30" t="str">
        <f t="shared" si="28"/>
        <v/>
      </c>
      <c r="E925" t="str">
        <f t="shared" si="29"/>
        <v/>
      </c>
      <c r="F925" s="26"/>
      <c r="R925" s="44"/>
    </row>
    <row r="926" spans="4:18" x14ac:dyDescent="0.2">
      <c r="D926" s="30" t="str">
        <f t="shared" si="28"/>
        <v/>
      </c>
      <c r="E926" t="str">
        <f t="shared" si="29"/>
        <v/>
      </c>
      <c r="F926" s="26"/>
      <c r="R926" s="44"/>
    </row>
    <row r="927" spans="4:18" x14ac:dyDescent="0.2">
      <c r="D927" s="30" t="str">
        <f t="shared" si="28"/>
        <v/>
      </c>
      <c r="E927" t="str">
        <f t="shared" si="29"/>
        <v/>
      </c>
      <c r="F927" s="26"/>
      <c r="R927" s="44"/>
    </row>
    <row r="928" spans="4:18" x14ac:dyDescent="0.2">
      <c r="D928" s="30" t="str">
        <f t="shared" si="28"/>
        <v/>
      </c>
      <c r="E928" t="str">
        <f t="shared" si="29"/>
        <v/>
      </c>
      <c r="F928" s="26"/>
      <c r="R928" s="44"/>
    </row>
    <row r="929" spans="4:18" x14ac:dyDescent="0.2">
      <c r="D929" s="30" t="str">
        <f t="shared" si="28"/>
        <v/>
      </c>
      <c r="E929" t="str">
        <f t="shared" si="29"/>
        <v/>
      </c>
      <c r="F929" s="26"/>
      <c r="R929" s="44"/>
    </row>
    <row r="930" spans="4:18" x14ac:dyDescent="0.2">
      <c r="D930" s="30" t="str">
        <f t="shared" si="28"/>
        <v/>
      </c>
      <c r="E930" t="str">
        <f t="shared" si="29"/>
        <v/>
      </c>
      <c r="F930" s="26"/>
      <c r="R930" s="44"/>
    </row>
    <row r="931" spans="4:18" x14ac:dyDescent="0.2">
      <c r="D931" s="30" t="str">
        <f t="shared" si="28"/>
        <v/>
      </c>
      <c r="E931" t="str">
        <f t="shared" si="29"/>
        <v/>
      </c>
      <c r="F931" s="26"/>
      <c r="R931" s="44"/>
    </row>
    <row r="932" spans="4:18" x14ac:dyDescent="0.2">
      <c r="D932" s="30" t="str">
        <f t="shared" si="28"/>
        <v/>
      </c>
      <c r="E932" t="str">
        <f t="shared" si="29"/>
        <v/>
      </c>
      <c r="F932" s="26"/>
      <c r="R932" s="44"/>
    </row>
    <row r="933" spans="4:18" x14ac:dyDescent="0.2">
      <c r="D933" s="30" t="str">
        <f t="shared" si="28"/>
        <v/>
      </c>
      <c r="E933" t="str">
        <f t="shared" si="29"/>
        <v/>
      </c>
      <c r="F933" s="26"/>
      <c r="R933" s="44"/>
    </row>
    <row r="934" spans="4:18" x14ac:dyDescent="0.2">
      <c r="D934" s="30" t="str">
        <f t="shared" si="28"/>
        <v/>
      </c>
      <c r="E934" t="str">
        <f t="shared" si="29"/>
        <v/>
      </c>
      <c r="F934" s="26"/>
      <c r="R934" s="44"/>
    </row>
    <row r="935" spans="4:18" x14ac:dyDescent="0.2">
      <c r="D935" s="30" t="str">
        <f t="shared" si="28"/>
        <v/>
      </c>
      <c r="E935" t="str">
        <f t="shared" si="29"/>
        <v/>
      </c>
      <c r="F935" s="26"/>
      <c r="R935" s="44"/>
    </row>
    <row r="936" spans="4:18" x14ac:dyDescent="0.2">
      <c r="D936" s="30" t="str">
        <f t="shared" si="28"/>
        <v/>
      </c>
      <c r="E936" t="str">
        <f t="shared" si="29"/>
        <v/>
      </c>
      <c r="F936" s="26"/>
      <c r="R936" s="44"/>
    </row>
    <row r="937" spans="4:18" x14ac:dyDescent="0.2">
      <c r="D937" s="30" t="str">
        <f t="shared" si="28"/>
        <v/>
      </c>
      <c r="E937" t="str">
        <f t="shared" si="29"/>
        <v/>
      </c>
      <c r="F937" s="26"/>
      <c r="R937" s="44"/>
    </row>
    <row r="938" spans="4:18" x14ac:dyDescent="0.2">
      <c r="D938" s="30" t="str">
        <f t="shared" si="28"/>
        <v/>
      </c>
      <c r="E938" t="str">
        <f t="shared" si="29"/>
        <v/>
      </c>
      <c r="F938" s="26"/>
      <c r="R938" s="44"/>
    </row>
    <row r="939" spans="4:18" x14ac:dyDescent="0.2">
      <c r="D939" s="30" t="str">
        <f t="shared" si="28"/>
        <v/>
      </c>
      <c r="E939" t="str">
        <f t="shared" si="29"/>
        <v/>
      </c>
      <c r="F939" s="26"/>
      <c r="R939" s="44"/>
    </row>
    <row r="940" spans="4:18" x14ac:dyDescent="0.2">
      <c r="D940" s="30" t="str">
        <f t="shared" si="28"/>
        <v/>
      </c>
      <c r="E940" t="str">
        <f t="shared" si="29"/>
        <v/>
      </c>
      <c r="F940" s="26"/>
      <c r="R940" s="44"/>
    </row>
    <row r="941" spans="4:18" x14ac:dyDescent="0.2">
      <c r="D941" s="30" t="str">
        <f t="shared" si="28"/>
        <v/>
      </c>
      <c r="E941" t="str">
        <f t="shared" si="29"/>
        <v/>
      </c>
      <c r="F941" s="26"/>
      <c r="R941" s="44"/>
    </row>
    <row r="942" spans="4:18" x14ac:dyDescent="0.2">
      <c r="D942" s="30" t="str">
        <f t="shared" si="28"/>
        <v/>
      </c>
      <c r="E942" t="str">
        <f t="shared" si="29"/>
        <v/>
      </c>
      <c r="F942" s="26"/>
      <c r="R942" s="44"/>
    </row>
    <row r="943" spans="4:18" x14ac:dyDescent="0.2">
      <c r="D943" s="30" t="str">
        <f t="shared" si="28"/>
        <v/>
      </c>
      <c r="E943" t="str">
        <f t="shared" si="29"/>
        <v/>
      </c>
      <c r="F943" s="26"/>
      <c r="R943" s="44"/>
    </row>
    <row r="944" spans="4:18" x14ac:dyDescent="0.2">
      <c r="D944" s="30" t="str">
        <f t="shared" si="28"/>
        <v/>
      </c>
      <c r="E944" t="str">
        <f t="shared" si="29"/>
        <v/>
      </c>
      <c r="F944" s="26"/>
      <c r="R944" s="44"/>
    </row>
    <row r="945" spans="4:18" x14ac:dyDescent="0.2">
      <c r="D945" s="30" t="str">
        <f t="shared" si="28"/>
        <v/>
      </c>
      <c r="E945" t="str">
        <f t="shared" si="29"/>
        <v/>
      </c>
      <c r="F945" s="26"/>
      <c r="R945" s="44"/>
    </row>
    <row r="946" spans="4:18" x14ac:dyDescent="0.2">
      <c r="D946" s="30" t="str">
        <f t="shared" si="28"/>
        <v/>
      </c>
      <c r="E946" t="str">
        <f t="shared" si="29"/>
        <v/>
      </c>
      <c r="F946" s="26"/>
      <c r="R946" s="44"/>
    </row>
    <row r="947" spans="4:18" x14ac:dyDescent="0.2">
      <c r="D947" s="30" t="str">
        <f t="shared" si="28"/>
        <v/>
      </c>
      <c r="E947" t="str">
        <f t="shared" si="29"/>
        <v/>
      </c>
      <c r="F947" s="26"/>
      <c r="R947" s="44"/>
    </row>
    <row r="948" spans="4:18" x14ac:dyDescent="0.2">
      <c r="D948" s="30" t="str">
        <f t="shared" si="28"/>
        <v/>
      </c>
      <c r="E948" t="str">
        <f t="shared" si="29"/>
        <v/>
      </c>
      <c r="F948" s="26"/>
      <c r="R948" s="44"/>
    </row>
    <row r="949" spans="4:18" x14ac:dyDescent="0.2">
      <c r="D949" s="30" t="str">
        <f t="shared" si="28"/>
        <v/>
      </c>
      <c r="E949" t="str">
        <f t="shared" si="29"/>
        <v/>
      </c>
      <c r="F949" s="26"/>
      <c r="R949" s="44"/>
    </row>
    <row r="950" spans="4:18" x14ac:dyDescent="0.2">
      <c r="D950" s="30" t="str">
        <f t="shared" si="28"/>
        <v/>
      </c>
      <c r="E950" t="str">
        <f t="shared" si="29"/>
        <v/>
      </c>
      <c r="F950" s="26"/>
      <c r="R950" s="44"/>
    </row>
    <row r="951" spans="4:18" x14ac:dyDescent="0.2">
      <c r="D951" s="30" t="str">
        <f t="shared" si="28"/>
        <v/>
      </c>
      <c r="E951" t="str">
        <f t="shared" si="29"/>
        <v/>
      </c>
      <c r="F951" s="26"/>
      <c r="R951" s="44"/>
    </row>
    <row r="952" spans="4:18" x14ac:dyDescent="0.2">
      <c r="D952" s="30" t="str">
        <f t="shared" si="28"/>
        <v/>
      </c>
      <c r="E952" t="str">
        <f t="shared" si="29"/>
        <v/>
      </c>
      <c r="F952" s="26"/>
      <c r="R952" s="44"/>
    </row>
    <row r="953" spans="4:18" x14ac:dyDescent="0.2">
      <c r="D953" s="30" t="str">
        <f t="shared" si="28"/>
        <v/>
      </c>
      <c r="E953" t="str">
        <f t="shared" si="29"/>
        <v/>
      </c>
      <c r="F953" s="26"/>
      <c r="R953" s="44"/>
    </row>
    <row r="954" spans="4:18" x14ac:dyDescent="0.2">
      <c r="D954" s="30" t="str">
        <f t="shared" si="28"/>
        <v/>
      </c>
      <c r="E954" t="str">
        <f t="shared" si="29"/>
        <v/>
      </c>
      <c r="F954" s="26"/>
      <c r="R954" s="44"/>
    </row>
    <row r="955" spans="4:18" x14ac:dyDescent="0.2">
      <c r="D955" s="30" t="str">
        <f t="shared" si="28"/>
        <v/>
      </c>
      <c r="E955" t="str">
        <f t="shared" si="29"/>
        <v/>
      </c>
      <c r="F955" s="26"/>
      <c r="R955" s="44"/>
    </row>
    <row r="956" spans="4:18" x14ac:dyDescent="0.2">
      <c r="D956" s="30" t="str">
        <f t="shared" si="28"/>
        <v/>
      </c>
      <c r="E956" t="str">
        <f t="shared" si="29"/>
        <v/>
      </c>
      <c r="F956" s="26"/>
      <c r="R956" s="44"/>
    </row>
    <row r="957" spans="4:18" x14ac:dyDescent="0.2">
      <c r="D957" s="30" t="str">
        <f t="shared" si="28"/>
        <v/>
      </c>
      <c r="E957" t="str">
        <f t="shared" si="29"/>
        <v/>
      </c>
      <c r="F957" s="26"/>
      <c r="R957" s="44"/>
    </row>
    <row r="958" spans="4:18" x14ac:dyDescent="0.2">
      <c r="D958" s="30" t="str">
        <f t="shared" si="28"/>
        <v/>
      </c>
      <c r="E958" t="str">
        <f t="shared" si="29"/>
        <v/>
      </c>
      <c r="F958" s="26"/>
      <c r="R958" s="44"/>
    </row>
    <row r="959" spans="4:18" x14ac:dyDescent="0.2">
      <c r="D959" s="30" t="str">
        <f t="shared" si="28"/>
        <v/>
      </c>
      <c r="E959" t="str">
        <f t="shared" si="29"/>
        <v/>
      </c>
      <c r="F959" s="26"/>
      <c r="R959" s="44"/>
    </row>
    <row r="960" spans="4:18" x14ac:dyDescent="0.2">
      <c r="D960" s="30" t="str">
        <f t="shared" si="28"/>
        <v/>
      </c>
      <c r="E960" t="str">
        <f t="shared" si="29"/>
        <v/>
      </c>
      <c r="F960" s="26"/>
      <c r="R960" s="44"/>
    </row>
    <row r="961" spans="4:18" x14ac:dyDescent="0.2">
      <c r="D961" s="30" t="str">
        <f t="shared" si="28"/>
        <v/>
      </c>
      <c r="E961" t="str">
        <f t="shared" si="29"/>
        <v/>
      </c>
      <c r="F961" s="26"/>
      <c r="R961" s="44"/>
    </row>
    <row r="962" spans="4:18" x14ac:dyDescent="0.2">
      <c r="D962" s="30" t="str">
        <f t="shared" ref="D962:D1025" si="30">IF(B962="PSP",C962,"")</f>
        <v/>
      </c>
      <c r="E962" t="str">
        <f t="shared" ref="E962:E1025" si="31">IF(B962="PSP",C962*8,"")</f>
        <v/>
      </c>
      <c r="F962" s="26"/>
      <c r="R962" s="44"/>
    </row>
    <row r="963" spans="4:18" x14ac:dyDescent="0.2">
      <c r="D963" s="30" t="str">
        <f t="shared" si="30"/>
        <v/>
      </c>
      <c r="E963" t="str">
        <f t="shared" si="31"/>
        <v/>
      </c>
      <c r="F963" s="26"/>
      <c r="R963" s="44"/>
    </row>
    <row r="964" spans="4:18" x14ac:dyDescent="0.2">
      <c r="D964" s="30" t="str">
        <f t="shared" si="30"/>
        <v/>
      </c>
      <c r="E964" t="str">
        <f t="shared" si="31"/>
        <v/>
      </c>
      <c r="F964" s="26"/>
      <c r="R964" s="44"/>
    </row>
    <row r="965" spans="4:18" x14ac:dyDescent="0.2">
      <c r="D965" s="30" t="str">
        <f t="shared" si="30"/>
        <v/>
      </c>
      <c r="E965" t="str">
        <f t="shared" si="31"/>
        <v/>
      </c>
      <c r="F965" s="26"/>
      <c r="R965" s="44"/>
    </row>
    <row r="966" spans="4:18" x14ac:dyDescent="0.2">
      <c r="D966" s="30" t="str">
        <f t="shared" si="30"/>
        <v/>
      </c>
      <c r="E966" t="str">
        <f t="shared" si="31"/>
        <v/>
      </c>
      <c r="F966" s="26"/>
      <c r="R966" s="44"/>
    </row>
    <row r="967" spans="4:18" x14ac:dyDescent="0.2">
      <c r="D967" s="30" t="str">
        <f t="shared" si="30"/>
        <v/>
      </c>
      <c r="E967" t="str">
        <f t="shared" si="31"/>
        <v/>
      </c>
      <c r="F967" s="26"/>
      <c r="R967" s="44"/>
    </row>
    <row r="968" spans="4:18" x14ac:dyDescent="0.2">
      <c r="D968" s="30" t="str">
        <f t="shared" si="30"/>
        <v/>
      </c>
      <c r="E968" t="str">
        <f t="shared" si="31"/>
        <v/>
      </c>
      <c r="F968" s="26"/>
      <c r="R968" s="44"/>
    </row>
    <row r="969" spans="4:18" x14ac:dyDescent="0.2">
      <c r="D969" s="30" t="str">
        <f t="shared" si="30"/>
        <v/>
      </c>
      <c r="E969" t="str">
        <f t="shared" si="31"/>
        <v/>
      </c>
      <c r="F969" s="26"/>
      <c r="R969" s="44"/>
    </row>
    <row r="970" spans="4:18" x14ac:dyDescent="0.2">
      <c r="D970" s="30" t="str">
        <f t="shared" si="30"/>
        <v/>
      </c>
      <c r="E970" t="str">
        <f t="shared" si="31"/>
        <v/>
      </c>
      <c r="F970" s="26"/>
      <c r="R970" s="44"/>
    </row>
    <row r="971" spans="4:18" x14ac:dyDescent="0.2">
      <c r="D971" s="30" t="str">
        <f t="shared" si="30"/>
        <v/>
      </c>
      <c r="E971" t="str">
        <f t="shared" si="31"/>
        <v/>
      </c>
      <c r="F971" s="26"/>
      <c r="R971" s="44"/>
    </row>
    <row r="972" spans="4:18" x14ac:dyDescent="0.2">
      <c r="D972" s="30" t="str">
        <f t="shared" si="30"/>
        <v/>
      </c>
      <c r="E972" t="str">
        <f t="shared" si="31"/>
        <v/>
      </c>
      <c r="F972" s="26"/>
      <c r="R972" s="44"/>
    </row>
    <row r="973" spans="4:18" x14ac:dyDescent="0.2">
      <c r="D973" s="30" t="str">
        <f t="shared" si="30"/>
        <v/>
      </c>
      <c r="E973" t="str">
        <f t="shared" si="31"/>
        <v/>
      </c>
      <c r="F973" s="26"/>
      <c r="R973" s="44"/>
    </row>
    <row r="974" spans="4:18" x14ac:dyDescent="0.2">
      <c r="D974" s="30" t="str">
        <f t="shared" si="30"/>
        <v/>
      </c>
      <c r="E974" t="str">
        <f t="shared" si="31"/>
        <v/>
      </c>
      <c r="F974" s="26"/>
      <c r="R974" s="44"/>
    </row>
    <row r="975" spans="4:18" x14ac:dyDescent="0.2">
      <c r="D975" s="30" t="str">
        <f t="shared" si="30"/>
        <v/>
      </c>
      <c r="E975" t="str">
        <f t="shared" si="31"/>
        <v/>
      </c>
      <c r="F975" s="26"/>
      <c r="R975" s="44"/>
    </row>
    <row r="976" spans="4:18" x14ac:dyDescent="0.2">
      <c r="D976" s="30" t="str">
        <f t="shared" si="30"/>
        <v/>
      </c>
      <c r="E976" t="str">
        <f t="shared" si="31"/>
        <v/>
      </c>
      <c r="F976" s="26"/>
      <c r="R976" s="44"/>
    </row>
    <row r="977" spans="4:18" x14ac:dyDescent="0.2">
      <c r="D977" s="30" t="str">
        <f t="shared" si="30"/>
        <v/>
      </c>
      <c r="E977" t="str">
        <f t="shared" si="31"/>
        <v/>
      </c>
      <c r="F977" s="26"/>
      <c r="R977" s="44"/>
    </row>
    <row r="978" spans="4:18" x14ac:dyDescent="0.2">
      <c r="D978" s="30" t="str">
        <f t="shared" si="30"/>
        <v/>
      </c>
      <c r="E978" t="str">
        <f t="shared" si="31"/>
        <v/>
      </c>
      <c r="F978" s="26"/>
      <c r="R978" s="44"/>
    </row>
    <row r="979" spans="4:18" x14ac:dyDescent="0.2">
      <c r="D979" s="30" t="str">
        <f t="shared" si="30"/>
        <v/>
      </c>
      <c r="E979" t="str">
        <f t="shared" si="31"/>
        <v/>
      </c>
      <c r="F979" s="26"/>
      <c r="R979" s="44"/>
    </row>
    <row r="980" spans="4:18" x14ac:dyDescent="0.2">
      <c r="D980" s="30" t="str">
        <f t="shared" si="30"/>
        <v/>
      </c>
      <c r="E980" t="str">
        <f t="shared" si="31"/>
        <v/>
      </c>
      <c r="F980" s="26"/>
      <c r="R980" s="44"/>
    </row>
    <row r="981" spans="4:18" x14ac:dyDescent="0.2">
      <c r="D981" s="30" t="str">
        <f t="shared" si="30"/>
        <v/>
      </c>
      <c r="E981" t="str">
        <f t="shared" si="31"/>
        <v/>
      </c>
      <c r="F981" s="26"/>
      <c r="R981" s="44"/>
    </row>
    <row r="982" spans="4:18" x14ac:dyDescent="0.2">
      <c r="D982" s="30" t="str">
        <f t="shared" si="30"/>
        <v/>
      </c>
      <c r="E982" t="str">
        <f t="shared" si="31"/>
        <v/>
      </c>
      <c r="F982" s="26"/>
      <c r="R982" s="44"/>
    </row>
    <row r="983" spans="4:18" x14ac:dyDescent="0.2">
      <c r="D983" s="30" t="str">
        <f t="shared" si="30"/>
        <v/>
      </c>
      <c r="E983" t="str">
        <f t="shared" si="31"/>
        <v/>
      </c>
      <c r="F983" s="26"/>
      <c r="R983" s="44"/>
    </row>
    <row r="984" spans="4:18" x14ac:dyDescent="0.2">
      <c r="D984" s="30" t="str">
        <f t="shared" si="30"/>
        <v/>
      </c>
      <c r="E984" t="str">
        <f t="shared" si="31"/>
        <v/>
      </c>
      <c r="F984" s="26"/>
      <c r="R984" s="44"/>
    </row>
    <row r="985" spans="4:18" x14ac:dyDescent="0.2">
      <c r="D985" s="30" t="str">
        <f t="shared" si="30"/>
        <v/>
      </c>
      <c r="E985" t="str">
        <f t="shared" si="31"/>
        <v/>
      </c>
      <c r="F985" s="26"/>
      <c r="R985" s="44"/>
    </row>
    <row r="986" spans="4:18" x14ac:dyDescent="0.2">
      <c r="D986" s="30" t="str">
        <f t="shared" si="30"/>
        <v/>
      </c>
      <c r="E986" t="str">
        <f t="shared" si="31"/>
        <v/>
      </c>
      <c r="F986" s="26"/>
      <c r="R986" s="44"/>
    </row>
    <row r="987" spans="4:18" x14ac:dyDescent="0.2">
      <c r="D987" s="30" t="str">
        <f t="shared" si="30"/>
        <v/>
      </c>
      <c r="E987" t="str">
        <f t="shared" si="31"/>
        <v/>
      </c>
      <c r="F987" s="26"/>
      <c r="R987" s="44"/>
    </row>
    <row r="988" spans="4:18" x14ac:dyDescent="0.2">
      <c r="D988" s="30" t="str">
        <f t="shared" si="30"/>
        <v/>
      </c>
      <c r="E988" t="str">
        <f t="shared" si="31"/>
        <v/>
      </c>
      <c r="F988" s="26"/>
      <c r="R988" s="44"/>
    </row>
    <row r="989" spans="4:18" x14ac:dyDescent="0.2">
      <c r="D989" s="30" t="str">
        <f t="shared" si="30"/>
        <v/>
      </c>
      <c r="E989" t="str">
        <f t="shared" si="31"/>
        <v/>
      </c>
      <c r="F989" s="26"/>
      <c r="R989" s="44"/>
    </row>
    <row r="990" spans="4:18" x14ac:dyDescent="0.2">
      <c r="D990" s="30" t="str">
        <f t="shared" si="30"/>
        <v/>
      </c>
      <c r="E990" t="str">
        <f t="shared" si="31"/>
        <v/>
      </c>
      <c r="F990" s="26"/>
      <c r="R990" s="44"/>
    </row>
    <row r="991" spans="4:18" x14ac:dyDescent="0.2">
      <c r="D991" s="30" t="str">
        <f t="shared" si="30"/>
        <v/>
      </c>
      <c r="E991" t="str">
        <f t="shared" si="31"/>
        <v/>
      </c>
      <c r="F991" s="26"/>
      <c r="R991" s="44"/>
    </row>
    <row r="992" spans="4:18" x14ac:dyDescent="0.2">
      <c r="D992" s="30" t="str">
        <f t="shared" si="30"/>
        <v/>
      </c>
      <c r="E992" t="str">
        <f t="shared" si="31"/>
        <v/>
      </c>
      <c r="F992" s="26"/>
      <c r="R992" s="44"/>
    </row>
    <row r="993" spans="4:18" x14ac:dyDescent="0.2">
      <c r="D993" s="30" t="str">
        <f t="shared" si="30"/>
        <v/>
      </c>
      <c r="E993" t="str">
        <f t="shared" si="31"/>
        <v/>
      </c>
      <c r="F993" s="26"/>
      <c r="R993" s="44"/>
    </row>
    <row r="994" spans="4:18" x14ac:dyDescent="0.2">
      <c r="D994" s="30" t="str">
        <f t="shared" si="30"/>
        <v/>
      </c>
      <c r="E994" t="str">
        <f t="shared" si="31"/>
        <v/>
      </c>
      <c r="F994" s="26"/>
      <c r="R994" s="44"/>
    </row>
    <row r="995" spans="4:18" x14ac:dyDescent="0.2">
      <c r="D995" s="30" t="str">
        <f t="shared" si="30"/>
        <v/>
      </c>
      <c r="E995" t="str">
        <f t="shared" si="31"/>
        <v/>
      </c>
      <c r="F995" s="26"/>
      <c r="R995" s="44"/>
    </row>
    <row r="996" spans="4:18" x14ac:dyDescent="0.2">
      <c r="D996" s="30" t="str">
        <f t="shared" si="30"/>
        <v/>
      </c>
      <c r="E996" t="str">
        <f t="shared" si="31"/>
        <v/>
      </c>
      <c r="F996" s="26"/>
      <c r="R996" s="44"/>
    </row>
    <row r="997" spans="4:18" x14ac:dyDescent="0.2">
      <c r="D997" s="30" t="str">
        <f t="shared" si="30"/>
        <v/>
      </c>
      <c r="E997" t="str">
        <f t="shared" si="31"/>
        <v/>
      </c>
      <c r="F997" s="26"/>
      <c r="R997" s="44"/>
    </row>
    <row r="998" spans="4:18" x14ac:dyDescent="0.2">
      <c r="D998" s="30" t="str">
        <f t="shared" si="30"/>
        <v/>
      </c>
      <c r="E998" t="str">
        <f t="shared" si="31"/>
        <v/>
      </c>
      <c r="F998" s="26"/>
      <c r="R998" s="44"/>
    </row>
    <row r="999" spans="4:18" x14ac:dyDescent="0.2">
      <c r="D999" s="30" t="str">
        <f t="shared" si="30"/>
        <v/>
      </c>
      <c r="E999" t="str">
        <f t="shared" si="31"/>
        <v/>
      </c>
      <c r="F999" s="26"/>
      <c r="R999" s="44"/>
    </row>
    <row r="1000" spans="4:18" x14ac:dyDescent="0.2">
      <c r="D1000" s="30" t="str">
        <f t="shared" si="30"/>
        <v/>
      </c>
      <c r="E1000" t="str">
        <f t="shared" si="31"/>
        <v/>
      </c>
      <c r="F1000" s="26"/>
      <c r="R1000" s="44"/>
    </row>
    <row r="1001" spans="4:18" x14ac:dyDescent="0.2">
      <c r="D1001" s="30" t="str">
        <f t="shared" si="30"/>
        <v/>
      </c>
      <c r="E1001" t="str">
        <f t="shared" si="31"/>
        <v/>
      </c>
      <c r="F1001" s="26"/>
      <c r="R1001" s="44"/>
    </row>
    <row r="1002" spans="4:18" x14ac:dyDescent="0.2">
      <c r="D1002" s="30" t="str">
        <f t="shared" si="30"/>
        <v/>
      </c>
      <c r="E1002" t="str">
        <f t="shared" si="31"/>
        <v/>
      </c>
      <c r="F1002" s="26"/>
      <c r="R1002" s="44"/>
    </row>
    <row r="1003" spans="4:18" x14ac:dyDescent="0.2">
      <c r="D1003" s="30" t="str">
        <f t="shared" si="30"/>
        <v/>
      </c>
      <c r="E1003" t="str">
        <f t="shared" si="31"/>
        <v/>
      </c>
      <c r="F1003" s="26"/>
      <c r="R1003" s="44"/>
    </row>
    <row r="1004" spans="4:18" x14ac:dyDescent="0.2">
      <c r="D1004" s="30" t="str">
        <f t="shared" si="30"/>
        <v/>
      </c>
      <c r="E1004" t="str">
        <f t="shared" si="31"/>
        <v/>
      </c>
      <c r="F1004" s="26"/>
      <c r="R1004" s="44"/>
    </row>
    <row r="1005" spans="4:18" x14ac:dyDescent="0.2">
      <c r="D1005" s="30" t="str">
        <f t="shared" si="30"/>
        <v/>
      </c>
      <c r="E1005" t="str">
        <f t="shared" si="31"/>
        <v/>
      </c>
      <c r="F1005" s="26"/>
      <c r="R1005" s="44"/>
    </row>
    <row r="1006" spans="4:18" x14ac:dyDescent="0.2">
      <c r="D1006" s="30" t="str">
        <f t="shared" si="30"/>
        <v/>
      </c>
      <c r="E1006" t="str">
        <f t="shared" si="31"/>
        <v/>
      </c>
      <c r="F1006" s="26"/>
      <c r="R1006" s="44"/>
    </row>
    <row r="1007" spans="4:18" x14ac:dyDescent="0.2">
      <c r="D1007" s="30" t="str">
        <f t="shared" si="30"/>
        <v/>
      </c>
      <c r="E1007" t="str">
        <f t="shared" si="31"/>
        <v/>
      </c>
      <c r="F1007" s="26"/>
      <c r="R1007" s="44"/>
    </row>
    <row r="1008" spans="4:18" x14ac:dyDescent="0.2">
      <c r="D1008" s="30" t="str">
        <f t="shared" si="30"/>
        <v/>
      </c>
      <c r="E1008" t="str">
        <f t="shared" si="31"/>
        <v/>
      </c>
      <c r="F1008" s="26"/>
      <c r="R1008" s="44"/>
    </row>
    <row r="1009" spans="4:18" x14ac:dyDescent="0.2">
      <c r="D1009" s="30" t="str">
        <f t="shared" si="30"/>
        <v/>
      </c>
      <c r="E1009" t="str">
        <f t="shared" si="31"/>
        <v/>
      </c>
      <c r="F1009" s="26"/>
      <c r="R1009" s="44"/>
    </row>
    <row r="1010" spans="4:18" x14ac:dyDescent="0.2">
      <c r="D1010" s="30" t="str">
        <f t="shared" si="30"/>
        <v/>
      </c>
      <c r="E1010" t="str">
        <f t="shared" si="31"/>
        <v/>
      </c>
      <c r="F1010" s="26"/>
      <c r="R1010" s="44"/>
    </row>
    <row r="1011" spans="4:18" x14ac:dyDescent="0.2">
      <c r="D1011" s="30" t="str">
        <f t="shared" si="30"/>
        <v/>
      </c>
      <c r="E1011" t="str">
        <f t="shared" si="31"/>
        <v/>
      </c>
      <c r="F1011" s="26"/>
      <c r="R1011" s="44"/>
    </row>
    <row r="1012" spans="4:18" x14ac:dyDescent="0.2">
      <c r="D1012" s="30" t="str">
        <f t="shared" si="30"/>
        <v/>
      </c>
      <c r="E1012" t="str">
        <f t="shared" si="31"/>
        <v/>
      </c>
      <c r="F1012" s="26"/>
      <c r="R1012" s="44"/>
    </row>
    <row r="1013" spans="4:18" x14ac:dyDescent="0.2">
      <c r="D1013" s="30" t="str">
        <f t="shared" si="30"/>
        <v/>
      </c>
      <c r="E1013" t="str">
        <f t="shared" si="31"/>
        <v/>
      </c>
      <c r="F1013" s="26"/>
      <c r="R1013" s="44"/>
    </row>
    <row r="1014" spans="4:18" x14ac:dyDescent="0.2">
      <c r="D1014" s="30" t="str">
        <f t="shared" si="30"/>
        <v/>
      </c>
      <c r="E1014" t="str">
        <f t="shared" si="31"/>
        <v/>
      </c>
      <c r="F1014" s="26"/>
      <c r="R1014" s="44"/>
    </row>
    <row r="1015" spans="4:18" x14ac:dyDescent="0.2">
      <c r="D1015" s="30" t="str">
        <f t="shared" si="30"/>
        <v/>
      </c>
      <c r="E1015" t="str">
        <f t="shared" si="31"/>
        <v/>
      </c>
      <c r="F1015" s="26"/>
      <c r="R1015" s="44"/>
    </row>
    <row r="1016" spans="4:18" x14ac:dyDescent="0.2">
      <c r="D1016" s="30" t="str">
        <f t="shared" si="30"/>
        <v/>
      </c>
      <c r="E1016" t="str">
        <f t="shared" si="31"/>
        <v/>
      </c>
      <c r="F1016" s="26"/>
      <c r="R1016" s="44"/>
    </row>
    <row r="1017" spans="4:18" x14ac:dyDescent="0.2">
      <c r="D1017" s="30" t="str">
        <f t="shared" si="30"/>
        <v/>
      </c>
      <c r="E1017" t="str">
        <f t="shared" si="31"/>
        <v/>
      </c>
      <c r="F1017" s="26"/>
      <c r="R1017" s="44"/>
    </row>
    <row r="1018" spans="4:18" x14ac:dyDescent="0.2">
      <c r="D1018" s="30" t="str">
        <f t="shared" si="30"/>
        <v/>
      </c>
      <c r="E1018" t="str">
        <f t="shared" si="31"/>
        <v/>
      </c>
      <c r="F1018" s="26"/>
      <c r="R1018" s="44"/>
    </row>
    <row r="1019" spans="4:18" x14ac:dyDescent="0.2">
      <c r="D1019" s="30" t="str">
        <f t="shared" si="30"/>
        <v/>
      </c>
      <c r="E1019" t="str">
        <f t="shared" si="31"/>
        <v/>
      </c>
      <c r="F1019" s="26"/>
      <c r="R1019" s="44"/>
    </row>
    <row r="1020" spans="4:18" x14ac:dyDescent="0.2">
      <c r="D1020" s="30" t="str">
        <f t="shared" si="30"/>
        <v/>
      </c>
      <c r="E1020" t="str">
        <f t="shared" si="31"/>
        <v/>
      </c>
      <c r="F1020" s="26"/>
      <c r="R1020" s="44"/>
    </row>
    <row r="1021" spans="4:18" x14ac:dyDescent="0.2">
      <c r="D1021" s="30" t="str">
        <f t="shared" si="30"/>
        <v/>
      </c>
      <c r="E1021" t="str">
        <f t="shared" si="31"/>
        <v/>
      </c>
      <c r="F1021" s="26"/>
      <c r="R1021" s="44"/>
    </row>
    <row r="1022" spans="4:18" x14ac:dyDescent="0.2">
      <c r="D1022" s="30" t="str">
        <f t="shared" si="30"/>
        <v/>
      </c>
      <c r="E1022" t="str">
        <f t="shared" si="31"/>
        <v/>
      </c>
      <c r="F1022" s="26"/>
      <c r="R1022" s="44"/>
    </row>
    <row r="1023" spans="4:18" x14ac:dyDescent="0.2">
      <c r="D1023" s="30" t="str">
        <f t="shared" si="30"/>
        <v/>
      </c>
      <c r="E1023" t="str">
        <f t="shared" si="31"/>
        <v/>
      </c>
      <c r="F1023" s="26"/>
      <c r="R1023" s="44"/>
    </row>
    <row r="1024" spans="4:18" x14ac:dyDescent="0.2">
      <c r="D1024" s="30" t="str">
        <f t="shared" si="30"/>
        <v/>
      </c>
      <c r="E1024" t="str">
        <f t="shared" si="31"/>
        <v/>
      </c>
      <c r="F1024" s="26"/>
      <c r="R1024" s="44"/>
    </row>
    <row r="1025" spans="4:18" x14ac:dyDescent="0.2">
      <c r="D1025" s="30" t="str">
        <f t="shared" si="30"/>
        <v/>
      </c>
      <c r="E1025" t="str">
        <f t="shared" si="31"/>
        <v/>
      </c>
      <c r="F1025" s="26"/>
      <c r="R1025" s="44"/>
    </row>
    <row r="1026" spans="4:18" x14ac:dyDescent="0.2">
      <c r="D1026" s="30" t="str">
        <f t="shared" ref="D1026:D1089" si="32">IF(B1026="PSP",C1026,"")</f>
        <v/>
      </c>
      <c r="E1026" t="str">
        <f t="shared" ref="E1026:E1089" si="33">IF(B1026="PSP",C1026*8,"")</f>
        <v/>
      </c>
      <c r="F1026" s="26"/>
      <c r="R1026" s="44"/>
    </row>
    <row r="1027" spans="4:18" x14ac:dyDescent="0.2">
      <c r="D1027" s="30" t="str">
        <f t="shared" si="32"/>
        <v/>
      </c>
      <c r="E1027" t="str">
        <f t="shared" si="33"/>
        <v/>
      </c>
      <c r="F1027" s="26"/>
      <c r="R1027" s="44"/>
    </row>
    <row r="1028" spans="4:18" x14ac:dyDescent="0.2">
      <c r="D1028" s="30" t="str">
        <f t="shared" si="32"/>
        <v/>
      </c>
      <c r="E1028" t="str">
        <f t="shared" si="33"/>
        <v/>
      </c>
      <c r="F1028" s="26"/>
      <c r="R1028" s="44"/>
    </row>
    <row r="1029" spans="4:18" x14ac:dyDescent="0.2">
      <c r="D1029" s="30" t="str">
        <f t="shared" si="32"/>
        <v/>
      </c>
      <c r="E1029" t="str">
        <f t="shared" si="33"/>
        <v/>
      </c>
      <c r="F1029" s="26"/>
      <c r="R1029" s="44"/>
    </row>
    <row r="1030" spans="4:18" x14ac:dyDescent="0.2">
      <c r="D1030" s="30" t="str">
        <f t="shared" si="32"/>
        <v/>
      </c>
      <c r="E1030" t="str">
        <f t="shared" si="33"/>
        <v/>
      </c>
      <c r="F1030" s="26"/>
      <c r="R1030" s="44"/>
    </row>
    <row r="1031" spans="4:18" x14ac:dyDescent="0.2">
      <c r="D1031" s="30" t="str">
        <f t="shared" si="32"/>
        <v/>
      </c>
      <c r="E1031" t="str">
        <f t="shared" si="33"/>
        <v/>
      </c>
      <c r="F1031" s="26"/>
      <c r="R1031" s="44"/>
    </row>
    <row r="1032" spans="4:18" x14ac:dyDescent="0.2">
      <c r="D1032" s="30" t="str">
        <f t="shared" si="32"/>
        <v/>
      </c>
      <c r="E1032" t="str">
        <f t="shared" si="33"/>
        <v/>
      </c>
      <c r="F1032" s="26"/>
      <c r="R1032" s="44"/>
    </row>
    <row r="1033" spans="4:18" x14ac:dyDescent="0.2">
      <c r="D1033" s="30" t="str">
        <f t="shared" si="32"/>
        <v/>
      </c>
      <c r="E1033" t="str">
        <f t="shared" si="33"/>
        <v/>
      </c>
      <c r="F1033" s="26"/>
      <c r="R1033" s="44"/>
    </row>
    <row r="1034" spans="4:18" x14ac:dyDescent="0.2">
      <c r="D1034" s="30" t="str">
        <f t="shared" si="32"/>
        <v/>
      </c>
      <c r="E1034" t="str">
        <f t="shared" si="33"/>
        <v/>
      </c>
      <c r="F1034" s="26"/>
      <c r="R1034" s="44"/>
    </row>
    <row r="1035" spans="4:18" x14ac:dyDescent="0.2">
      <c r="D1035" s="30" t="str">
        <f t="shared" si="32"/>
        <v/>
      </c>
      <c r="E1035" t="str">
        <f t="shared" si="33"/>
        <v/>
      </c>
      <c r="F1035" s="26"/>
      <c r="R1035" s="44"/>
    </row>
    <row r="1036" spans="4:18" x14ac:dyDescent="0.2">
      <c r="D1036" s="30" t="str">
        <f t="shared" si="32"/>
        <v/>
      </c>
      <c r="E1036" t="str">
        <f t="shared" si="33"/>
        <v/>
      </c>
      <c r="F1036" s="26"/>
      <c r="R1036" s="44"/>
    </row>
    <row r="1037" spans="4:18" x14ac:dyDescent="0.2">
      <c r="D1037" s="30" t="str">
        <f t="shared" si="32"/>
        <v/>
      </c>
      <c r="E1037" t="str">
        <f t="shared" si="33"/>
        <v/>
      </c>
      <c r="F1037" s="26"/>
      <c r="R1037" s="44"/>
    </row>
    <row r="1038" spans="4:18" x14ac:dyDescent="0.2">
      <c r="D1038" s="30" t="str">
        <f t="shared" si="32"/>
        <v/>
      </c>
      <c r="E1038" t="str">
        <f t="shared" si="33"/>
        <v/>
      </c>
      <c r="F1038" s="26"/>
      <c r="R1038" s="44"/>
    </row>
    <row r="1039" spans="4:18" x14ac:dyDescent="0.2">
      <c r="D1039" s="30" t="str">
        <f t="shared" si="32"/>
        <v/>
      </c>
      <c r="E1039" t="str">
        <f t="shared" si="33"/>
        <v/>
      </c>
      <c r="F1039" s="26"/>
      <c r="R1039" s="44"/>
    </row>
    <row r="1040" spans="4:18" x14ac:dyDescent="0.2">
      <c r="D1040" s="30" t="str">
        <f t="shared" si="32"/>
        <v/>
      </c>
      <c r="E1040" t="str">
        <f t="shared" si="33"/>
        <v/>
      </c>
      <c r="F1040" s="26"/>
      <c r="R1040" s="44"/>
    </row>
    <row r="1041" spans="4:18" x14ac:dyDescent="0.2">
      <c r="D1041" s="30" t="str">
        <f t="shared" si="32"/>
        <v/>
      </c>
      <c r="E1041" t="str">
        <f t="shared" si="33"/>
        <v/>
      </c>
      <c r="F1041" s="26"/>
      <c r="R1041" s="44"/>
    </row>
    <row r="1042" spans="4:18" x14ac:dyDescent="0.2">
      <c r="D1042" s="30" t="str">
        <f t="shared" si="32"/>
        <v/>
      </c>
      <c r="E1042" t="str">
        <f t="shared" si="33"/>
        <v/>
      </c>
      <c r="F1042" s="26"/>
      <c r="R1042" s="44"/>
    </row>
    <row r="1043" spans="4:18" x14ac:dyDescent="0.2">
      <c r="D1043" s="30" t="str">
        <f t="shared" si="32"/>
        <v/>
      </c>
      <c r="E1043" t="str">
        <f t="shared" si="33"/>
        <v/>
      </c>
      <c r="F1043" s="26"/>
      <c r="R1043" s="44"/>
    </row>
    <row r="1044" spans="4:18" x14ac:dyDescent="0.2">
      <c r="D1044" s="30" t="str">
        <f t="shared" si="32"/>
        <v/>
      </c>
      <c r="E1044" t="str">
        <f t="shared" si="33"/>
        <v/>
      </c>
      <c r="F1044" s="26"/>
      <c r="R1044" s="44"/>
    </row>
    <row r="1045" spans="4:18" x14ac:dyDescent="0.2">
      <c r="D1045" s="30" t="str">
        <f t="shared" si="32"/>
        <v/>
      </c>
      <c r="E1045" t="str">
        <f t="shared" si="33"/>
        <v/>
      </c>
      <c r="F1045" s="26"/>
      <c r="R1045" s="44"/>
    </row>
    <row r="1046" spans="4:18" x14ac:dyDescent="0.2">
      <c r="D1046" s="30" t="str">
        <f t="shared" si="32"/>
        <v/>
      </c>
      <c r="E1046" t="str">
        <f t="shared" si="33"/>
        <v/>
      </c>
      <c r="F1046" s="26"/>
      <c r="R1046" s="44"/>
    </row>
    <row r="1047" spans="4:18" x14ac:dyDescent="0.2">
      <c r="D1047" s="30" t="str">
        <f t="shared" si="32"/>
        <v/>
      </c>
      <c r="E1047" t="str">
        <f t="shared" si="33"/>
        <v/>
      </c>
      <c r="F1047" s="26"/>
      <c r="R1047" s="44"/>
    </row>
    <row r="1048" spans="4:18" x14ac:dyDescent="0.2">
      <c r="D1048" s="30" t="str">
        <f t="shared" si="32"/>
        <v/>
      </c>
      <c r="E1048" t="str">
        <f t="shared" si="33"/>
        <v/>
      </c>
      <c r="F1048" s="26"/>
      <c r="R1048" s="44"/>
    </row>
    <row r="1049" spans="4:18" x14ac:dyDescent="0.2">
      <c r="D1049" s="30" t="str">
        <f t="shared" si="32"/>
        <v/>
      </c>
      <c r="E1049" t="str">
        <f t="shared" si="33"/>
        <v/>
      </c>
      <c r="F1049" s="26"/>
      <c r="R1049" s="44"/>
    </row>
    <row r="1050" spans="4:18" x14ac:dyDescent="0.2">
      <c r="D1050" s="30" t="str">
        <f t="shared" si="32"/>
        <v/>
      </c>
      <c r="E1050" t="str">
        <f t="shared" si="33"/>
        <v/>
      </c>
      <c r="F1050" s="26"/>
      <c r="R1050" s="44"/>
    </row>
    <row r="1051" spans="4:18" x14ac:dyDescent="0.2">
      <c r="D1051" s="30" t="str">
        <f t="shared" si="32"/>
        <v/>
      </c>
      <c r="E1051" t="str">
        <f t="shared" si="33"/>
        <v/>
      </c>
      <c r="F1051" s="26"/>
      <c r="R1051" s="44"/>
    </row>
    <row r="1052" spans="4:18" x14ac:dyDescent="0.2">
      <c r="D1052" s="30" t="str">
        <f t="shared" si="32"/>
        <v/>
      </c>
      <c r="E1052" t="str">
        <f t="shared" si="33"/>
        <v/>
      </c>
      <c r="F1052" s="26"/>
      <c r="R1052" s="44"/>
    </row>
    <row r="1053" spans="4:18" x14ac:dyDescent="0.2">
      <c r="D1053" s="30" t="str">
        <f t="shared" si="32"/>
        <v/>
      </c>
      <c r="E1053" t="str">
        <f t="shared" si="33"/>
        <v/>
      </c>
      <c r="F1053" s="26"/>
      <c r="R1053" s="44"/>
    </row>
    <row r="1054" spans="4:18" x14ac:dyDescent="0.2">
      <c r="D1054" s="30" t="str">
        <f t="shared" si="32"/>
        <v/>
      </c>
      <c r="E1054" t="str">
        <f t="shared" si="33"/>
        <v/>
      </c>
      <c r="F1054" s="26"/>
      <c r="R1054" s="44"/>
    </row>
    <row r="1055" spans="4:18" x14ac:dyDescent="0.2">
      <c r="D1055" s="30" t="str">
        <f t="shared" si="32"/>
        <v/>
      </c>
      <c r="E1055" t="str">
        <f t="shared" si="33"/>
        <v/>
      </c>
      <c r="F1055" s="26"/>
      <c r="R1055" s="44"/>
    </row>
    <row r="1056" spans="4:18" x14ac:dyDescent="0.2">
      <c r="D1056" s="30" t="str">
        <f t="shared" si="32"/>
        <v/>
      </c>
      <c r="E1056" t="str">
        <f t="shared" si="33"/>
        <v/>
      </c>
      <c r="F1056" s="26"/>
      <c r="R1056" s="44"/>
    </row>
    <row r="1057" spans="4:18" x14ac:dyDescent="0.2">
      <c r="D1057" s="30" t="str">
        <f t="shared" si="32"/>
        <v/>
      </c>
      <c r="E1057" t="str">
        <f t="shared" si="33"/>
        <v/>
      </c>
      <c r="F1057" s="26"/>
      <c r="R1057" s="44"/>
    </row>
    <row r="1058" spans="4:18" x14ac:dyDescent="0.2">
      <c r="D1058" s="30" t="str">
        <f t="shared" si="32"/>
        <v/>
      </c>
      <c r="E1058" t="str">
        <f t="shared" si="33"/>
        <v/>
      </c>
      <c r="F1058" s="26"/>
      <c r="R1058" s="44"/>
    </row>
    <row r="1059" spans="4:18" x14ac:dyDescent="0.2">
      <c r="D1059" s="30" t="str">
        <f t="shared" si="32"/>
        <v/>
      </c>
      <c r="E1059" t="str">
        <f t="shared" si="33"/>
        <v/>
      </c>
      <c r="F1059" s="26"/>
      <c r="R1059" s="44"/>
    </row>
    <row r="1060" spans="4:18" x14ac:dyDescent="0.2">
      <c r="D1060" s="30" t="str">
        <f t="shared" si="32"/>
        <v/>
      </c>
      <c r="E1060" t="str">
        <f t="shared" si="33"/>
        <v/>
      </c>
      <c r="F1060" s="26"/>
      <c r="R1060" s="44"/>
    </row>
    <row r="1061" spans="4:18" x14ac:dyDescent="0.2">
      <c r="D1061" s="30" t="str">
        <f t="shared" si="32"/>
        <v/>
      </c>
      <c r="E1061" t="str">
        <f t="shared" si="33"/>
        <v/>
      </c>
      <c r="F1061" s="26"/>
      <c r="R1061" s="44"/>
    </row>
    <row r="1062" spans="4:18" x14ac:dyDescent="0.2">
      <c r="D1062" s="30" t="str">
        <f t="shared" si="32"/>
        <v/>
      </c>
      <c r="E1062" t="str">
        <f t="shared" si="33"/>
        <v/>
      </c>
      <c r="F1062" s="26"/>
      <c r="R1062" s="44"/>
    </row>
    <row r="1063" spans="4:18" x14ac:dyDescent="0.2">
      <c r="D1063" s="30" t="str">
        <f t="shared" si="32"/>
        <v/>
      </c>
      <c r="E1063" t="str">
        <f t="shared" si="33"/>
        <v/>
      </c>
      <c r="F1063" s="26"/>
      <c r="R1063" s="44"/>
    </row>
    <row r="1064" spans="4:18" x14ac:dyDescent="0.2">
      <c r="D1064" s="30" t="str">
        <f t="shared" si="32"/>
        <v/>
      </c>
      <c r="E1064" t="str">
        <f t="shared" si="33"/>
        <v/>
      </c>
      <c r="F1064" s="26"/>
      <c r="R1064" s="44"/>
    </row>
    <row r="1065" spans="4:18" x14ac:dyDescent="0.2">
      <c r="D1065" s="30" t="str">
        <f t="shared" si="32"/>
        <v/>
      </c>
      <c r="E1065" t="str">
        <f t="shared" si="33"/>
        <v/>
      </c>
      <c r="F1065" s="26"/>
      <c r="R1065" s="44"/>
    </row>
    <row r="1066" spans="4:18" x14ac:dyDescent="0.2">
      <c r="D1066" s="30" t="str">
        <f t="shared" si="32"/>
        <v/>
      </c>
      <c r="E1066" t="str">
        <f t="shared" si="33"/>
        <v/>
      </c>
      <c r="F1066" s="26"/>
      <c r="R1066" s="44"/>
    </row>
    <row r="1067" spans="4:18" x14ac:dyDescent="0.2">
      <c r="D1067" s="30" t="str">
        <f t="shared" si="32"/>
        <v/>
      </c>
      <c r="E1067" t="str">
        <f t="shared" si="33"/>
        <v/>
      </c>
      <c r="F1067" s="26"/>
      <c r="R1067" s="44"/>
    </row>
    <row r="1068" spans="4:18" x14ac:dyDescent="0.2">
      <c r="D1068" s="30" t="str">
        <f t="shared" si="32"/>
        <v/>
      </c>
      <c r="E1068" t="str">
        <f t="shared" si="33"/>
        <v/>
      </c>
      <c r="F1068" s="26"/>
      <c r="R1068" s="44"/>
    </row>
    <row r="1069" spans="4:18" x14ac:dyDescent="0.2">
      <c r="D1069" s="30" t="str">
        <f t="shared" si="32"/>
        <v/>
      </c>
      <c r="E1069" t="str">
        <f t="shared" si="33"/>
        <v/>
      </c>
      <c r="F1069" s="26"/>
      <c r="R1069" s="44"/>
    </row>
    <row r="1070" spans="4:18" x14ac:dyDescent="0.2">
      <c r="D1070" s="30" t="str">
        <f t="shared" si="32"/>
        <v/>
      </c>
      <c r="E1070" t="str">
        <f t="shared" si="33"/>
        <v/>
      </c>
      <c r="F1070" s="26"/>
      <c r="R1070" s="44"/>
    </row>
    <row r="1071" spans="4:18" x14ac:dyDescent="0.2">
      <c r="D1071" s="30" t="str">
        <f t="shared" si="32"/>
        <v/>
      </c>
      <c r="E1071" t="str">
        <f t="shared" si="33"/>
        <v/>
      </c>
      <c r="F1071" s="26"/>
      <c r="R1071" s="44"/>
    </row>
    <row r="1072" spans="4:18" x14ac:dyDescent="0.2">
      <c r="D1072" s="30" t="str">
        <f t="shared" si="32"/>
        <v/>
      </c>
      <c r="E1072" t="str">
        <f t="shared" si="33"/>
        <v/>
      </c>
      <c r="F1072" s="26"/>
      <c r="R1072" s="44"/>
    </row>
    <row r="1073" spans="4:18" x14ac:dyDescent="0.2">
      <c r="D1073" s="30" t="str">
        <f t="shared" si="32"/>
        <v/>
      </c>
      <c r="E1073" t="str">
        <f t="shared" si="33"/>
        <v/>
      </c>
      <c r="F1073" s="26"/>
      <c r="R1073" s="44"/>
    </row>
    <row r="1074" spans="4:18" x14ac:dyDescent="0.2">
      <c r="D1074" s="30" t="str">
        <f t="shared" si="32"/>
        <v/>
      </c>
      <c r="E1074" t="str">
        <f t="shared" si="33"/>
        <v/>
      </c>
      <c r="F1074" s="26"/>
      <c r="R1074" s="44"/>
    </row>
    <row r="1075" spans="4:18" x14ac:dyDescent="0.2">
      <c r="D1075" s="30" t="str">
        <f t="shared" si="32"/>
        <v/>
      </c>
      <c r="E1075" t="str">
        <f t="shared" si="33"/>
        <v/>
      </c>
      <c r="F1075" s="26"/>
      <c r="R1075" s="44"/>
    </row>
    <row r="1076" spans="4:18" x14ac:dyDescent="0.2">
      <c r="D1076" s="30" t="str">
        <f t="shared" si="32"/>
        <v/>
      </c>
      <c r="E1076" t="str">
        <f t="shared" si="33"/>
        <v/>
      </c>
      <c r="F1076" s="26"/>
      <c r="R1076" s="44"/>
    </row>
    <row r="1077" spans="4:18" x14ac:dyDescent="0.2">
      <c r="D1077" s="30" t="str">
        <f t="shared" si="32"/>
        <v/>
      </c>
      <c r="E1077" t="str">
        <f t="shared" si="33"/>
        <v/>
      </c>
      <c r="F1077" s="26"/>
      <c r="R1077" s="44"/>
    </row>
    <row r="1078" spans="4:18" x14ac:dyDescent="0.2">
      <c r="D1078" s="30" t="str">
        <f t="shared" si="32"/>
        <v/>
      </c>
      <c r="E1078" t="str">
        <f t="shared" si="33"/>
        <v/>
      </c>
      <c r="F1078" s="26"/>
      <c r="R1078" s="44"/>
    </row>
    <row r="1079" spans="4:18" x14ac:dyDescent="0.2">
      <c r="D1079" s="30" t="str">
        <f t="shared" si="32"/>
        <v/>
      </c>
      <c r="E1079" t="str">
        <f t="shared" si="33"/>
        <v/>
      </c>
      <c r="F1079" s="26"/>
      <c r="R1079" s="44"/>
    </row>
    <row r="1080" spans="4:18" x14ac:dyDescent="0.2">
      <c r="D1080" s="30" t="str">
        <f t="shared" si="32"/>
        <v/>
      </c>
      <c r="E1080" t="str">
        <f t="shared" si="33"/>
        <v/>
      </c>
      <c r="F1080" s="26"/>
      <c r="R1080" s="44"/>
    </row>
    <row r="1081" spans="4:18" x14ac:dyDescent="0.2">
      <c r="D1081" s="30" t="str">
        <f t="shared" si="32"/>
        <v/>
      </c>
      <c r="E1081" t="str">
        <f t="shared" si="33"/>
        <v/>
      </c>
      <c r="F1081" s="26"/>
      <c r="R1081" s="44"/>
    </row>
    <row r="1082" spans="4:18" x14ac:dyDescent="0.2">
      <c r="D1082" s="30" t="str">
        <f t="shared" si="32"/>
        <v/>
      </c>
      <c r="E1082" t="str">
        <f t="shared" si="33"/>
        <v/>
      </c>
      <c r="F1082" s="26"/>
      <c r="R1082" s="44"/>
    </row>
    <row r="1083" spans="4:18" x14ac:dyDescent="0.2">
      <c r="D1083" s="30" t="str">
        <f t="shared" si="32"/>
        <v/>
      </c>
      <c r="E1083" t="str">
        <f t="shared" si="33"/>
        <v/>
      </c>
      <c r="F1083" s="26"/>
      <c r="R1083" s="44"/>
    </row>
    <row r="1084" spans="4:18" x14ac:dyDescent="0.2">
      <c r="D1084" s="30" t="str">
        <f t="shared" si="32"/>
        <v/>
      </c>
      <c r="E1084" t="str">
        <f t="shared" si="33"/>
        <v/>
      </c>
      <c r="F1084" s="26"/>
      <c r="R1084" s="44"/>
    </row>
    <row r="1085" spans="4:18" x14ac:dyDescent="0.2">
      <c r="D1085" s="30" t="str">
        <f t="shared" si="32"/>
        <v/>
      </c>
      <c r="E1085" t="str">
        <f t="shared" si="33"/>
        <v/>
      </c>
      <c r="F1085" s="26"/>
      <c r="R1085" s="44"/>
    </row>
    <row r="1086" spans="4:18" x14ac:dyDescent="0.2">
      <c r="D1086" s="30" t="str">
        <f t="shared" si="32"/>
        <v/>
      </c>
      <c r="E1086" t="str">
        <f t="shared" si="33"/>
        <v/>
      </c>
      <c r="F1086" s="26"/>
      <c r="R1086" s="44"/>
    </row>
    <row r="1087" spans="4:18" x14ac:dyDescent="0.2">
      <c r="D1087" s="30" t="str">
        <f t="shared" si="32"/>
        <v/>
      </c>
      <c r="E1087" t="str">
        <f t="shared" si="33"/>
        <v/>
      </c>
      <c r="F1087" s="26"/>
      <c r="R1087" s="44"/>
    </row>
    <row r="1088" spans="4:18" x14ac:dyDescent="0.2">
      <c r="D1088" s="30" t="str">
        <f t="shared" si="32"/>
        <v/>
      </c>
      <c r="E1088" t="str">
        <f t="shared" si="33"/>
        <v/>
      </c>
      <c r="F1088" s="26"/>
      <c r="R1088" s="44"/>
    </row>
    <row r="1089" spans="4:18" x14ac:dyDescent="0.2">
      <c r="D1089" s="30" t="str">
        <f t="shared" si="32"/>
        <v/>
      </c>
      <c r="E1089" t="str">
        <f t="shared" si="33"/>
        <v/>
      </c>
      <c r="F1089" s="26"/>
      <c r="R1089" s="44"/>
    </row>
    <row r="1090" spans="4:18" x14ac:dyDescent="0.2">
      <c r="D1090" s="30" t="str">
        <f t="shared" ref="D1090:D1153" si="34">IF(B1090="PSP",C1090,"")</f>
        <v/>
      </c>
      <c r="E1090" t="str">
        <f t="shared" ref="E1090:E1153" si="35">IF(B1090="PSP",C1090*8,"")</f>
        <v/>
      </c>
      <c r="F1090" s="26"/>
      <c r="R1090" s="44"/>
    </row>
    <row r="1091" spans="4:18" x14ac:dyDescent="0.2">
      <c r="D1091" s="30" t="str">
        <f t="shared" si="34"/>
        <v/>
      </c>
      <c r="E1091" t="str">
        <f t="shared" si="35"/>
        <v/>
      </c>
      <c r="F1091" s="26"/>
      <c r="R1091" s="44"/>
    </row>
    <row r="1092" spans="4:18" x14ac:dyDescent="0.2">
      <c r="D1092" s="30" t="str">
        <f t="shared" si="34"/>
        <v/>
      </c>
      <c r="E1092" t="str">
        <f t="shared" si="35"/>
        <v/>
      </c>
      <c r="F1092" s="26"/>
      <c r="R1092" s="44"/>
    </row>
    <row r="1093" spans="4:18" x14ac:dyDescent="0.2">
      <c r="D1093" s="30" t="str">
        <f t="shared" si="34"/>
        <v/>
      </c>
      <c r="E1093" t="str">
        <f t="shared" si="35"/>
        <v/>
      </c>
      <c r="F1093" s="26"/>
      <c r="R1093" s="44"/>
    </row>
    <row r="1094" spans="4:18" x14ac:dyDescent="0.2">
      <c r="D1094" s="30" t="str">
        <f t="shared" si="34"/>
        <v/>
      </c>
      <c r="E1094" t="str">
        <f t="shared" si="35"/>
        <v/>
      </c>
      <c r="F1094" s="26"/>
      <c r="R1094" s="44"/>
    </row>
    <row r="1095" spans="4:18" x14ac:dyDescent="0.2">
      <c r="D1095" s="30" t="str">
        <f t="shared" si="34"/>
        <v/>
      </c>
      <c r="E1095" t="str">
        <f t="shared" si="35"/>
        <v/>
      </c>
      <c r="F1095" s="26"/>
      <c r="R1095" s="44"/>
    </row>
    <row r="1096" spans="4:18" x14ac:dyDescent="0.2">
      <c r="D1096" s="30" t="str">
        <f t="shared" si="34"/>
        <v/>
      </c>
      <c r="E1096" t="str">
        <f t="shared" si="35"/>
        <v/>
      </c>
      <c r="F1096" s="26"/>
      <c r="R1096" s="44"/>
    </row>
    <row r="1097" spans="4:18" x14ac:dyDescent="0.2">
      <c r="D1097" s="30" t="str">
        <f t="shared" si="34"/>
        <v/>
      </c>
      <c r="E1097" t="str">
        <f t="shared" si="35"/>
        <v/>
      </c>
      <c r="F1097" s="26"/>
      <c r="R1097" s="44"/>
    </row>
    <row r="1098" spans="4:18" x14ac:dyDescent="0.2">
      <c r="D1098" s="30" t="str">
        <f t="shared" si="34"/>
        <v/>
      </c>
      <c r="E1098" t="str">
        <f t="shared" si="35"/>
        <v/>
      </c>
      <c r="F1098" s="26"/>
      <c r="R1098" s="44"/>
    </row>
    <row r="1099" spans="4:18" x14ac:dyDescent="0.2">
      <c r="D1099" s="30" t="str">
        <f t="shared" si="34"/>
        <v/>
      </c>
      <c r="E1099" t="str">
        <f t="shared" si="35"/>
        <v/>
      </c>
      <c r="F1099" s="26"/>
      <c r="R1099" s="44"/>
    </row>
    <row r="1100" spans="4:18" x14ac:dyDescent="0.2">
      <c r="D1100" s="30" t="str">
        <f t="shared" si="34"/>
        <v/>
      </c>
      <c r="E1100" t="str">
        <f t="shared" si="35"/>
        <v/>
      </c>
      <c r="F1100" s="26"/>
      <c r="R1100" s="44"/>
    </row>
    <row r="1101" spans="4:18" x14ac:dyDescent="0.2">
      <c r="D1101" s="30" t="str">
        <f t="shared" si="34"/>
        <v/>
      </c>
      <c r="E1101" t="str">
        <f t="shared" si="35"/>
        <v/>
      </c>
      <c r="F1101" s="26"/>
      <c r="R1101" s="44"/>
    </row>
    <row r="1102" spans="4:18" x14ac:dyDescent="0.2">
      <c r="D1102" s="30" t="str">
        <f t="shared" si="34"/>
        <v/>
      </c>
      <c r="E1102" t="str">
        <f t="shared" si="35"/>
        <v/>
      </c>
      <c r="F1102" s="26"/>
      <c r="R1102" s="44"/>
    </row>
    <row r="1103" spans="4:18" x14ac:dyDescent="0.2">
      <c r="D1103" s="30" t="str">
        <f t="shared" si="34"/>
        <v/>
      </c>
      <c r="E1103" t="str">
        <f t="shared" si="35"/>
        <v/>
      </c>
      <c r="F1103" s="26"/>
      <c r="R1103" s="44"/>
    </row>
    <row r="1104" spans="4:18" x14ac:dyDescent="0.2">
      <c r="D1104" s="30" t="str">
        <f t="shared" si="34"/>
        <v/>
      </c>
      <c r="E1104" t="str">
        <f t="shared" si="35"/>
        <v/>
      </c>
      <c r="F1104" s="26"/>
      <c r="R1104" s="44"/>
    </row>
    <row r="1105" spans="4:18" x14ac:dyDescent="0.2">
      <c r="D1105" s="30" t="str">
        <f t="shared" si="34"/>
        <v/>
      </c>
      <c r="E1105" t="str">
        <f t="shared" si="35"/>
        <v/>
      </c>
      <c r="F1105" s="26"/>
      <c r="R1105" s="44"/>
    </row>
    <row r="1106" spans="4:18" x14ac:dyDescent="0.2">
      <c r="D1106" s="30" t="str">
        <f t="shared" si="34"/>
        <v/>
      </c>
      <c r="E1106" t="str">
        <f t="shared" si="35"/>
        <v/>
      </c>
      <c r="F1106" s="26"/>
      <c r="R1106" s="44"/>
    </row>
    <row r="1107" spans="4:18" x14ac:dyDescent="0.2">
      <c r="D1107" s="30" t="str">
        <f t="shared" si="34"/>
        <v/>
      </c>
      <c r="E1107" t="str">
        <f t="shared" si="35"/>
        <v/>
      </c>
      <c r="F1107" s="26"/>
      <c r="R1107" s="44"/>
    </row>
    <row r="1108" spans="4:18" x14ac:dyDescent="0.2">
      <c r="D1108" s="30" t="str">
        <f t="shared" si="34"/>
        <v/>
      </c>
      <c r="E1108" t="str">
        <f t="shared" si="35"/>
        <v/>
      </c>
      <c r="F1108" s="26"/>
      <c r="R1108" s="44"/>
    </row>
    <row r="1109" spans="4:18" x14ac:dyDescent="0.2">
      <c r="D1109" s="30" t="str">
        <f t="shared" si="34"/>
        <v/>
      </c>
      <c r="E1109" t="str">
        <f t="shared" si="35"/>
        <v/>
      </c>
      <c r="F1109" s="26"/>
      <c r="R1109" s="44"/>
    </row>
    <row r="1110" spans="4:18" x14ac:dyDescent="0.2">
      <c r="D1110" s="30" t="str">
        <f t="shared" si="34"/>
        <v/>
      </c>
      <c r="E1110" t="str">
        <f t="shared" si="35"/>
        <v/>
      </c>
      <c r="F1110" s="26"/>
      <c r="R1110" s="44"/>
    </row>
    <row r="1111" spans="4:18" x14ac:dyDescent="0.2">
      <c r="D1111" s="30" t="str">
        <f t="shared" si="34"/>
        <v/>
      </c>
      <c r="E1111" t="str">
        <f t="shared" si="35"/>
        <v/>
      </c>
      <c r="F1111" s="26"/>
      <c r="R1111" s="44"/>
    </row>
    <row r="1112" spans="4:18" x14ac:dyDescent="0.2">
      <c r="D1112" s="30" t="str">
        <f t="shared" si="34"/>
        <v/>
      </c>
      <c r="E1112" t="str">
        <f t="shared" si="35"/>
        <v/>
      </c>
      <c r="F1112" s="26"/>
      <c r="R1112" s="44"/>
    </row>
    <row r="1113" spans="4:18" x14ac:dyDescent="0.2">
      <c r="D1113" s="30" t="str">
        <f t="shared" si="34"/>
        <v/>
      </c>
      <c r="E1113" t="str">
        <f t="shared" si="35"/>
        <v/>
      </c>
      <c r="F1113" s="26"/>
      <c r="R1113" s="44"/>
    </row>
    <row r="1114" spans="4:18" x14ac:dyDescent="0.2">
      <c r="D1114" s="30" t="str">
        <f t="shared" si="34"/>
        <v/>
      </c>
      <c r="E1114" t="str">
        <f t="shared" si="35"/>
        <v/>
      </c>
      <c r="F1114" s="26"/>
      <c r="R1114" s="44"/>
    </row>
    <row r="1115" spans="4:18" x14ac:dyDescent="0.2">
      <c r="D1115" s="30" t="str">
        <f t="shared" si="34"/>
        <v/>
      </c>
      <c r="E1115" t="str">
        <f t="shared" si="35"/>
        <v/>
      </c>
      <c r="F1115" s="26"/>
      <c r="R1115" s="44"/>
    </row>
    <row r="1116" spans="4:18" x14ac:dyDescent="0.2">
      <c r="D1116" s="30" t="str">
        <f t="shared" si="34"/>
        <v/>
      </c>
      <c r="E1116" t="str">
        <f t="shared" si="35"/>
        <v/>
      </c>
      <c r="F1116" s="26"/>
      <c r="R1116" s="44"/>
    </row>
    <row r="1117" spans="4:18" x14ac:dyDescent="0.2">
      <c r="D1117" s="30" t="str">
        <f t="shared" si="34"/>
        <v/>
      </c>
      <c r="E1117" t="str">
        <f t="shared" si="35"/>
        <v/>
      </c>
      <c r="F1117" s="26"/>
      <c r="R1117" s="44"/>
    </row>
    <row r="1118" spans="4:18" x14ac:dyDescent="0.2">
      <c r="D1118" s="30" t="str">
        <f t="shared" si="34"/>
        <v/>
      </c>
      <c r="E1118" t="str">
        <f t="shared" si="35"/>
        <v/>
      </c>
      <c r="F1118" s="26"/>
      <c r="R1118" s="44"/>
    </row>
    <row r="1119" spans="4:18" x14ac:dyDescent="0.2">
      <c r="D1119" s="30" t="str">
        <f t="shared" si="34"/>
        <v/>
      </c>
      <c r="E1119" t="str">
        <f t="shared" si="35"/>
        <v/>
      </c>
      <c r="F1119" s="26"/>
      <c r="R1119" s="44"/>
    </row>
    <row r="1120" spans="4:18" x14ac:dyDescent="0.2">
      <c r="D1120" s="30" t="str">
        <f t="shared" si="34"/>
        <v/>
      </c>
      <c r="E1120" t="str">
        <f t="shared" si="35"/>
        <v/>
      </c>
      <c r="F1120" s="26"/>
      <c r="R1120" s="44"/>
    </row>
    <row r="1121" spans="4:18" x14ac:dyDescent="0.2">
      <c r="D1121" s="30" t="str">
        <f t="shared" si="34"/>
        <v/>
      </c>
      <c r="E1121" t="str">
        <f t="shared" si="35"/>
        <v/>
      </c>
      <c r="F1121" s="26"/>
      <c r="R1121" s="44"/>
    </row>
    <row r="1122" spans="4:18" x14ac:dyDescent="0.2">
      <c r="D1122" s="30" t="str">
        <f t="shared" si="34"/>
        <v/>
      </c>
      <c r="E1122" t="str">
        <f t="shared" si="35"/>
        <v/>
      </c>
      <c r="F1122" s="26"/>
      <c r="R1122" s="44"/>
    </row>
    <row r="1123" spans="4:18" x14ac:dyDescent="0.2">
      <c r="D1123" s="30" t="str">
        <f t="shared" si="34"/>
        <v/>
      </c>
      <c r="E1123" t="str">
        <f t="shared" si="35"/>
        <v/>
      </c>
      <c r="F1123" s="26"/>
      <c r="R1123" s="44"/>
    </row>
    <row r="1124" spans="4:18" x14ac:dyDescent="0.2">
      <c r="D1124" s="30" t="str">
        <f t="shared" si="34"/>
        <v/>
      </c>
      <c r="E1124" t="str">
        <f t="shared" si="35"/>
        <v/>
      </c>
      <c r="F1124" s="26"/>
      <c r="R1124" s="44"/>
    </row>
    <row r="1125" spans="4:18" x14ac:dyDescent="0.2">
      <c r="D1125" s="30" t="str">
        <f t="shared" si="34"/>
        <v/>
      </c>
      <c r="E1125" t="str">
        <f t="shared" si="35"/>
        <v/>
      </c>
      <c r="F1125" s="26"/>
      <c r="R1125" s="44"/>
    </row>
    <row r="1126" spans="4:18" x14ac:dyDescent="0.2">
      <c r="D1126" s="30" t="str">
        <f t="shared" si="34"/>
        <v/>
      </c>
      <c r="E1126" t="str">
        <f t="shared" si="35"/>
        <v/>
      </c>
      <c r="F1126" s="26"/>
      <c r="R1126" s="44"/>
    </row>
    <row r="1127" spans="4:18" x14ac:dyDescent="0.2">
      <c r="D1127" s="30" t="str">
        <f t="shared" si="34"/>
        <v/>
      </c>
      <c r="E1127" t="str">
        <f t="shared" si="35"/>
        <v/>
      </c>
      <c r="F1127" s="26"/>
      <c r="R1127" s="44"/>
    </row>
    <row r="1128" spans="4:18" x14ac:dyDescent="0.2">
      <c r="D1128" s="30" t="str">
        <f t="shared" si="34"/>
        <v/>
      </c>
      <c r="E1128" t="str">
        <f t="shared" si="35"/>
        <v/>
      </c>
      <c r="F1128" s="26"/>
      <c r="R1128" s="44"/>
    </row>
    <row r="1129" spans="4:18" x14ac:dyDescent="0.2">
      <c r="D1129" s="30" t="str">
        <f t="shared" si="34"/>
        <v/>
      </c>
      <c r="E1129" t="str">
        <f t="shared" si="35"/>
        <v/>
      </c>
      <c r="F1129" s="26"/>
      <c r="R1129" s="44"/>
    </row>
    <row r="1130" spans="4:18" x14ac:dyDescent="0.2">
      <c r="D1130" s="30" t="str">
        <f t="shared" si="34"/>
        <v/>
      </c>
      <c r="E1130" t="str">
        <f t="shared" si="35"/>
        <v/>
      </c>
      <c r="F1130" s="26"/>
      <c r="R1130" s="44"/>
    </row>
    <row r="1131" spans="4:18" x14ac:dyDescent="0.2">
      <c r="D1131" s="30" t="str">
        <f t="shared" si="34"/>
        <v/>
      </c>
      <c r="E1131" t="str">
        <f t="shared" si="35"/>
        <v/>
      </c>
      <c r="F1131" s="26"/>
      <c r="R1131" s="44"/>
    </row>
    <row r="1132" spans="4:18" x14ac:dyDescent="0.2">
      <c r="D1132" s="30" t="str">
        <f t="shared" si="34"/>
        <v/>
      </c>
      <c r="E1132" t="str">
        <f t="shared" si="35"/>
        <v/>
      </c>
      <c r="F1132" s="26"/>
      <c r="R1132" s="44"/>
    </row>
    <row r="1133" spans="4:18" x14ac:dyDescent="0.2">
      <c r="D1133" s="30" t="str">
        <f t="shared" si="34"/>
        <v/>
      </c>
      <c r="E1133" t="str">
        <f t="shared" si="35"/>
        <v/>
      </c>
      <c r="F1133" s="26"/>
      <c r="R1133" s="44"/>
    </row>
    <row r="1134" spans="4:18" x14ac:dyDescent="0.2">
      <c r="D1134" s="30" t="str">
        <f t="shared" si="34"/>
        <v/>
      </c>
      <c r="E1134" t="str">
        <f t="shared" si="35"/>
        <v/>
      </c>
      <c r="F1134" s="26"/>
      <c r="R1134" s="44"/>
    </row>
    <row r="1135" spans="4:18" x14ac:dyDescent="0.2">
      <c r="D1135" s="30" t="str">
        <f t="shared" si="34"/>
        <v/>
      </c>
      <c r="E1135" t="str">
        <f t="shared" si="35"/>
        <v/>
      </c>
      <c r="F1135" s="26"/>
      <c r="R1135" s="44"/>
    </row>
    <row r="1136" spans="4:18" x14ac:dyDescent="0.2">
      <c r="D1136" s="30" t="str">
        <f t="shared" si="34"/>
        <v/>
      </c>
      <c r="E1136" t="str">
        <f t="shared" si="35"/>
        <v/>
      </c>
      <c r="F1136" s="26"/>
      <c r="R1136" s="44"/>
    </row>
    <row r="1137" spans="4:18" x14ac:dyDescent="0.2">
      <c r="D1137" s="30" t="str">
        <f t="shared" si="34"/>
        <v/>
      </c>
      <c r="E1137" t="str">
        <f t="shared" si="35"/>
        <v/>
      </c>
      <c r="F1137" s="26"/>
      <c r="R1137" s="44"/>
    </row>
    <row r="1138" spans="4:18" x14ac:dyDescent="0.2">
      <c r="D1138" s="30" t="str">
        <f t="shared" si="34"/>
        <v/>
      </c>
      <c r="E1138" t="str">
        <f t="shared" si="35"/>
        <v/>
      </c>
      <c r="F1138" s="26"/>
      <c r="R1138" s="44"/>
    </row>
    <row r="1139" spans="4:18" x14ac:dyDescent="0.2">
      <c r="D1139" s="30" t="str">
        <f t="shared" si="34"/>
        <v/>
      </c>
      <c r="E1139" t="str">
        <f t="shared" si="35"/>
        <v/>
      </c>
      <c r="F1139" s="26"/>
      <c r="R1139" s="44"/>
    </row>
    <row r="1140" spans="4:18" x14ac:dyDescent="0.2">
      <c r="D1140" s="30" t="str">
        <f t="shared" si="34"/>
        <v/>
      </c>
      <c r="E1140" t="str">
        <f t="shared" si="35"/>
        <v/>
      </c>
      <c r="F1140" s="26"/>
      <c r="R1140" s="44"/>
    </row>
    <row r="1141" spans="4:18" x14ac:dyDescent="0.2">
      <c r="D1141" s="30" t="str">
        <f t="shared" si="34"/>
        <v/>
      </c>
      <c r="E1141" t="str">
        <f t="shared" si="35"/>
        <v/>
      </c>
      <c r="F1141" s="26"/>
      <c r="R1141" s="44"/>
    </row>
    <row r="1142" spans="4:18" x14ac:dyDescent="0.2">
      <c r="D1142" s="30" t="str">
        <f t="shared" si="34"/>
        <v/>
      </c>
      <c r="E1142" t="str">
        <f t="shared" si="35"/>
        <v/>
      </c>
      <c r="F1142" s="26"/>
      <c r="R1142" s="44"/>
    </row>
    <row r="1143" spans="4:18" x14ac:dyDescent="0.2">
      <c r="D1143" s="30" t="str">
        <f t="shared" si="34"/>
        <v/>
      </c>
      <c r="E1143" t="str">
        <f t="shared" si="35"/>
        <v/>
      </c>
      <c r="F1143" s="26"/>
      <c r="R1143" s="44"/>
    </row>
    <row r="1144" spans="4:18" x14ac:dyDescent="0.2">
      <c r="D1144" s="30" t="str">
        <f t="shared" si="34"/>
        <v/>
      </c>
      <c r="E1144" t="str">
        <f t="shared" si="35"/>
        <v/>
      </c>
      <c r="F1144" s="26"/>
      <c r="R1144" s="44"/>
    </row>
    <row r="1145" spans="4:18" x14ac:dyDescent="0.2">
      <c r="D1145" s="30" t="str">
        <f t="shared" si="34"/>
        <v/>
      </c>
      <c r="E1145" t="str">
        <f t="shared" si="35"/>
        <v/>
      </c>
      <c r="F1145" s="26"/>
      <c r="R1145" s="44"/>
    </row>
    <row r="1146" spans="4:18" x14ac:dyDescent="0.2">
      <c r="D1146" s="30" t="str">
        <f t="shared" si="34"/>
        <v/>
      </c>
      <c r="E1146" t="str">
        <f t="shared" si="35"/>
        <v/>
      </c>
      <c r="F1146" s="26"/>
      <c r="R1146" s="44"/>
    </row>
    <row r="1147" spans="4:18" x14ac:dyDescent="0.2">
      <c r="D1147" s="30" t="str">
        <f t="shared" si="34"/>
        <v/>
      </c>
      <c r="E1147" t="str">
        <f t="shared" si="35"/>
        <v/>
      </c>
      <c r="F1147" s="26"/>
      <c r="R1147" s="44"/>
    </row>
    <row r="1148" spans="4:18" x14ac:dyDescent="0.2">
      <c r="D1148" s="30" t="str">
        <f t="shared" si="34"/>
        <v/>
      </c>
      <c r="E1148" t="str">
        <f t="shared" si="35"/>
        <v/>
      </c>
      <c r="F1148" s="26"/>
      <c r="R1148" s="44"/>
    </row>
    <row r="1149" spans="4:18" x14ac:dyDescent="0.2">
      <c r="D1149" s="30" t="str">
        <f t="shared" si="34"/>
        <v/>
      </c>
      <c r="E1149" t="str">
        <f t="shared" si="35"/>
        <v/>
      </c>
      <c r="F1149" s="26"/>
      <c r="R1149" s="44"/>
    </row>
    <row r="1150" spans="4:18" x14ac:dyDescent="0.2">
      <c r="D1150" s="30" t="str">
        <f t="shared" si="34"/>
        <v/>
      </c>
      <c r="E1150" t="str">
        <f t="shared" si="35"/>
        <v/>
      </c>
      <c r="F1150" s="26"/>
      <c r="R1150" s="44"/>
    </row>
    <row r="1151" spans="4:18" x14ac:dyDescent="0.2">
      <c r="D1151" s="30" t="str">
        <f t="shared" si="34"/>
        <v/>
      </c>
      <c r="E1151" t="str">
        <f t="shared" si="35"/>
        <v/>
      </c>
      <c r="F1151" s="26"/>
      <c r="R1151" s="44"/>
    </row>
    <row r="1152" spans="4:18" x14ac:dyDescent="0.2">
      <c r="D1152" s="30" t="str">
        <f t="shared" si="34"/>
        <v/>
      </c>
      <c r="E1152" t="str">
        <f t="shared" si="35"/>
        <v/>
      </c>
      <c r="F1152" s="26"/>
      <c r="R1152" s="44"/>
    </row>
    <row r="1153" spans="4:18" x14ac:dyDescent="0.2">
      <c r="D1153" s="30" t="str">
        <f t="shared" si="34"/>
        <v/>
      </c>
      <c r="E1153" t="str">
        <f t="shared" si="35"/>
        <v/>
      </c>
      <c r="F1153" s="26"/>
      <c r="R1153" s="44"/>
    </row>
    <row r="1154" spans="4:18" x14ac:dyDescent="0.2">
      <c r="D1154" s="30" t="str">
        <f t="shared" ref="D1154:D1217" si="36">IF(B1154="PSP",C1154,"")</f>
        <v/>
      </c>
      <c r="E1154" t="str">
        <f t="shared" ref="E1154:E1217" si="37">IF(B1154="PSP",C1154*8,"")</f>
        <v/>
      </c>
      <c r="F1154" s="26"/>
      <c r="R1154" s="44"/>
    </row>
    <row r="1155" spans="4:18" x14ac:dyDescent="0.2">
      <c r="D1155" s="30" t="str">
        <f t="shared" si="36"/>
        <v/>
      </c>
      <c r="E1155" t="str">
        <f t="shared" si="37"/>
        <v/>
      </c>
      <c r="F1155" s="26"/>
      <c r="R1155" s="44"/>
    </row>
    <row r="1156" spans="4:18" x14ac:dyDescent="0.2">
      <c r="D1156" s="30" t="str">
        <f t="shared" si="36"/>
        <v/>
      </c>
      <c r="E1156" t="str">
        <f t="shared" si="37"/>
        <v/>
      </c>
      <c r="F1156" s="26"/>
      <c r="R1156" s="44"/>
    </row>
    <row r="1157" spans="4:18" x14ac:dyDescent="0.2">
      <c r="D1157" s="30" t="str">
        <f t="shared" si="36"/>
        <v/>
      </c>
      <c r="E1157" t="str">
        <f t="shared" si="37"/>
        <v/>
      </c>
      <c r="F1157" s="26"/>
      <c r="R1157" s="44"/>
    </row>
    <row r="1158" spans="4:18" x14ac:dyDescent="0.2">
      <c r="D1158" s="30" t="str">
        <f t="shared" si="36"/>
        <v/>
      </c>
      <c r="E1158" t="str">
        <f t="shared" si="37"/>
        <v/>
      </c>
      <c r="F1158" s="26"/>
      <c r="R1158" s="44"/>
    </row>
    <row r="1159" spans="4:18" x14ac:dyDescent="0.2">
      <c r="D1159" s="30" t="str">
        <f t="shared" si="36"/>
        <v/>
      </c>
      <c r="E1159" t="str">
        <f t="shared" si="37"/>
        <v/>
      </c>
      <c r="F1159" s="26"/>
      <c r="R1159" s="44"/>
    </row>
    <row r="1160" spans="4:18" x14ac:dyDescent="0.2">
      <c r="D1160" s="30" t="str">
        <f t="shared" si="36"/>
        <v/>
      </c>
      <c r="E1160" t="str">
        <f t="shared" si="37"/>
        <v/>
      </c>
      <c r="F1160" s="26"/>
      <c r="R1160" s="44"/>
    </row>
    <row r="1161" spans="4:18" x14ac:dyDescent="0.2">
      <c r="D1161" s="30" t="str">
        <f t="shared" si="36"/>
        <v/>
      </c>
      <c r="E1161" t="str">
        <f t="shared" si="37"/>
        <v/>
      </c>
      <c r="F1161" s="26"/>
      <c r="R1161" s="44"/>
    </row>
    <row r="1162" spans="4:18" x14ac:dyDescent="0.2">
      <c r="D1162" s="30" t="str">
        <f t="shared" si="36"/>
        <v/>
      </c>
      <c r="E1162" t="str">
        <f t="shared" si="37"/>
        <v/>
      </c>
      <c r="F1162" s="26"/>
      <c r="R1162" s="44"/>
    </row>
    <row r="1163" spans="4:18" x14ac:dyDescent="0.2">
      <c r="D1163" s="30" t="str">
        <f t="shared" si="36"/>
        <v/>
      </c>
      <c r="E1163" t="str">
        <f t="shared" si="37"/>
        <v/>
      </c>
      <c r="F1163" s="26"/>
      <c r="R1163" s="44"/>
    </row>
    <row r="1164" spans="4:18" x14ac:dyDescent="0.2">
      <c r="D1164" s="30" t="str">
        <f t="shared" si="36"/>
        <v/>
      </c>
      <c r="E1164" t="str">
        <f t="shared" si="37"/>
        <v/>
      </c>
      <c r="F1164" s="26"/>
      <c r="R1164" s="44"/>
    </row>
    <row r="1165" spans="4:18" x14ac:dyDescent="0.2">
      <c r="D1165" s="30" t="str">
        <f t="shared" si="36"/>
        <v/>
      </c>
      <c r="E1165" t="str">
        <f t="shared" si="37"/>
        <v/>
      </c>
      <c r="F1165" s="26"/>
      <c r="R1165" s="44"/>
    </row>
    <row r="1166" spans="4:18" x14ac:dyDescent="0.2">
      <c r="D1166" s="30" t="str">
        <f t="shared" si="36"/>
        <v/>
      </c>
      <c r="E1166" t="str">
        <f t="shared" si="37"/>
        <v/>
      </c>
      <c r="F1166" s="26"/>
      <c r="R1166" s="44"/>
    </row>
    <row r="1167" spans="4:18" x14ac:dyDescent="0.2">
      <c r="D1167" s="30" t="str">
        <f t="shared" si="36"/>
        <v/>
      </c>
      <c r="E1167" t="str">
        <f t="shared" si="37"/>
        <v/>
      </c>
      <c r="F1167" s="26"/>
      <c r="R1167" s="44"/>
    </row>
    <row r="1168" spans="4:18" x14ac:dyDescent="0.2">
      <c r="D1168" s="30" t="str">
        <f t="shared" si="36"/>
        <v/>
      </c>
      <c r="E1168" t="str">
        <f t="shared" si="37"/>
        <v/>
      </c>
      <c r="F1168" s="26"/>
      <c r="R1168" s="44"/>
    </row>
    <row r="1169" spans="4:18" x14ac:dyDescent="0.2">
      <c r="D1169" s="30" t="str">
        <f t="shared" si="36"/>
        <v/>
      </c>
      <c r="E1169" t="str">
        <f t="shared" si="37"/>
        <v/>
      </c>
      <c r="F1169" s="26"/>
      <c r="R1169" s="44"/>
    </row>
    <row r="1170" spans="4:18" x14ac:dyDescent="0.2">
      <c r="D1170" s="30" t="str">
        <f t="shared" si="36"/>
        <v/>
      </c>
      <c r="E1170" t="str">
        <f t="shared" si="37"/>
        <v/>
      </c>
      <c r="F1170" s="26"/>
      <c r="R1170" s="44"/>
    </row>
    <row r="1171" spans="4:18" x14ac:dyDescent="0.2">
      <c r="D1171" s="30" t="str">
        <f t="shared" si="36"/>
        <v/>
      </c>
      <c r="E1171" t="str">
        <f t="shared" si="37"/>
        <v/>
      </c>
      <c r="F1171" s="26"/>
      <c r="R1171" s="44"/>
    </row>
    <row r="1172" spans="4:18" x14ac:dyDescent="0.2">
      <c r="D1172" s="30" t="str">
        <f t="shared" si="36"/>
        <v/>
      </c>
      <c r="E1172" t="str">
        <f t="shared" si="37"/>
        <v/>
      </c>
      <c r="F1172" s="26"/>
      <c r="R1172" s="44"/>
    </row>
    <row r="1173" spans="4:18" x14ac:dyDescent="0.2">
      <c r="D1173" s="30" t="str">
        <f t="shared" si="36"/>
        <v/>
      </c>
      <c r="E1173" t="str">
        <f t="shared" si="37"/>
        <v/>
      </c>
      <c r="F1173" s="26"/>
      <c r="R1173" s="44"/>
    </row>
    <row r="1174" spans="4:18" x14ac:dyDescent="0.2">
      <c r="D1174" s="30" t="str">
        <f t="shared" si="36"/>
        <v/>
      </c>
      <c r="E1174" t="str">
        <f t="shared" si="37"/>
        <v/>
      </c>
      <c r="F1174" s="26"/>
      <c r="R1174" s="44"/>
    </row>
    <row r="1175" spans="4:18" x14ac:dyDescent="0.2">
      <c r="D1175" s="30" t="str">
        <f t="shared" si="36"/>
        <v/>
      </c>
      <c r="E1175" t="str">
        <f t="shared" si="37"/>
        <v/>
      </c>
      <c r="F1175" s="26"/>
      <c r="R1175" s="44"/>
    </row>
    <row r="1176" spans="4:18" x14ac:dyDescent="0.2">
      <c r="D1176" s="30" t="str">
        <f t="shared" si="36"/>
        <v/>
      </c>
      <c r="E1176" t="str">
        <f t="shared" si="37"/>
        <v/>
      </c>
      <c r="F1176" s="26"/>
      <c r="R1176" s="44"/>
    </row>
    <row r="1177" spans="4:18" x14ac:dyDescent="0.2">
      <c r="D1177" s="30" t="str">
        <f t="shared" si="36"/>
        <v/>
      </c>
      <c r="E1177" t="str">
        <f t="shared" si="37"/>
        <v/>
      </c>
      <c r="F1177" s="26"/>
      <c r="R1177" s="44"/>
    </row>
    <row r="1178" spans="4:18" x14ac:dyDescent="0.2">
      <c r="D1178" s="30" t="str">
        <f t="shared" si="36"/>
        <v/>
      </c>
      <c r="E1178" t="str">
        <f t="shared" si="37"/>
        <v/>
      </c>
      <c r="F1178" s="26"/>
      <c r="R1178" s="44"/>
    </row>
    <row r="1179" spans="4:18" x14ac:dyDescent="0.2">
      <c r="D1179" s="30" t="str">
        <f t="shared" si="36"/>
        <v/>
      </c>
      <c r="E1179" t="str">
        <f t="shared" si="37"/>
        <v/>
      </c>
      <c r="F1179" s="26"/>
      <c r="R1179" s="44"/>
    </row>
    <row r="1180" spans="4:18" x14ac:dyDescent="0.2">
      <c r="D1180" s="30" t="str">
        <f t="shared" si="36"/>
        <v/>
      </c>
      <c r="E1180" t="str">
        <f t="shared" si="37"/>
        <v/>
      </c>
      <c r="F1180" s="26"/>
      <c r="R1180" s="44"/>
    </row>
    <row r="1181" spans="4:18" x14ac:dyDescent="0.2">
      <c r="D1181" s="30" t="str">
        <f t="shared" si="36"/>
        <v/>
      </c>
      <c r="E1181" t="str">
        <f t="shared" si="37"/>
        <v/>
      </c>
      <c r="F1181" s="26"/>
      <c r="R1181" s="44"/>
    </row>
    <row r="1182" spans="4:18" x14ac:dyDescent="0.2">
      <c r="D1182" s="30" t="str">
        <f t="shared" si="36"/>
        <v/>
      </c>
      <c r="E1182" t="str">
        <f t="shared" si="37"/>
        <v/>
      </c>
      <c r="F1182" s="26"/>
      <c r="R1182" s="44"/>
    </row>
    <row r="1183" spans="4:18" x14ac:dyDescent="0.2">
      <c r="D1183" s="30" t="str">
        <f t="shared" si="36"/>
        <v/>
      </c>
      <c r="E1183" t="str">
        <f t="shared" si="37"/>
        <v/>
      </c>
      <c r="F1183" s="26"/>
      <c r="R1183" s="44"/>
    </row>
    <row r="1184" spans="4:18" x14ac:dyDescent="0.2">
      <c r="D1184" s="30" t="str">
        <f t="shared" si="36"/>
        <v/>
      </c>
      <c r="E1184" t="str">
        <f t="shared" si="37"/>
        <v/>
      </c>
      <c r="F1184" s="26"/>
      <c r="R1184" s="44"/>
    </row>
    <row r="1185" spans="4:18" x14ac:dyDescent="0.2">
      <c r="D1185" s="30" t="str">
        <f t="shared" si="36"/>
        <v/>
      </c>
      <c r="E1185" t="str">
        <f t="shared" si="37"/>
        <v/>
      </c>
      <c r="F1185" s="26"/>
      <c r="R1185" s="44"/>
    </row>
    <row r="1186" spans="4:18" x14ac:dyDescent="0.2">
      <c r="D1186" s="30" t="str">
        <f t="shared" si="36"/>
        <v/>
      </c>
      <c r="E1186" t="str">
        <f t="shared" si="37"/>
        <v/>
      </c>
      <c r="F1186" s="26"/>
      <c r="R1186" s="44"/>
    </row>
    <row r="1187" spans="4:18" x14ac:dyDescent="0.2">
      <c r="D1187" s="30" t="str">
        <f t="shared" si="36"/>
        <v/>
      </c>
      <c r="E1187" t="str">
        <f t="shared" si="37"/>
        <v/>
      </c>
      <c r="F1187" s="26"/>
      <c r="R1187" s="44"/>
    </row>
    <row r="1188" spans="4:18" x14ac:dyDescent="0.2">
      <c r="D1188" s="30" t="str">
        <f t="shared" si="36"/>
        <v/>
      </c>
      <c r="E1188" t="str">
        <f t="shared" si="37"/>
        <v/>
      </c>
      <c r="F1188" s="26"/>
      <c r="R1188" s="44"/>
    </row>
    <row r="1189" spans="4:18" x14ac:dyDescent="0.2">
      <c r="D1189" s="30" t="str">
        <f t="shared" si="36"/>
        <v/>
      </c>
      <c r="E1189" t="str">
        <f t="shared" si="37"/>
        <v/>
      </c>
      <c r="F1189" s="26"/>
      <c r="R1189" s="44"/>
    </row>
    <row r="1190" spans="4:18" x14ac:dyDescent="0.2">
      <c r="D1190" s="30" t="str">
        <f t="shared" si="36"/>
        <v/>
      </c>
      <c r="E1190" t="str">
        <f t="shared" si="37"/>
        <v/>
      </c>
      <c r="F1190" s="26"/>
      <c r="R1190" s="44"/>
    </row>
    <row r="1191" spans="4:18" x14ac:dyDescent="0.2">
      <c r="D1191" s="30" t="str">
        <f t="shared" si="36"/>
        <v/>
      </c>
      <c r="E1191" t="str">
        <f t="shared" si="37"/>
        <v/>
      </c>
      <c r="F1191" s="26"/>
      <c r="R1191" s="44"/>
    </row>
    <row r="1192" spans="4:18" x14ac:dyDescent="0.2">
      <c r="D1192" s="30" t="str">
        <f t="shared" si="36"/>
        <v/>
      </c>
      <c r="E1192" t="str">
        <f t="shared" si="37"/>
        <v/>
      </c>
      <c r="F1192" s="26"/>
      <c r="R1192" s="44"/>
    </row>
    <row r="1193" spans="4:18" x14ac:dyDescent="0.2">
      <c r="D1193" s="30" t="str">
        <f t="shared" si="36"/>
        <v/>
      </c>
      <c r="E1193" t="str">
        <f t="shared" si="37"/>
        <v/>
      </c>
      <c r="F1193" s="26"/>
      <c r="R1193" s="44"/>
    </row>
    <row r="1194" spans="4:18" x14ac:dyDescent="0.2">
      <c r="D1194" s="30" t="str">
        <f t="shared" si="36"/>
        <v/>
      </c>
      <c r="E1194" t="str">
        <f t="shared" si="37"/>
        <v/>
      </c>
      <c r="F1194" s="26"/>
      <c r="R1194" s="44"/>
    </row>
    <row r="1195" spans="4:18" x14ac:dyDescent="0.2">
      <c r="D1195" s="30" t="str">
        <f t="shared" si="36"/>
        <v/>
      </c>
      <c r="E1195" t="str">
        <f t="shared" si="37"/>
        <v/>
      </c>
      <c r="F1195" s="26"/>
      <c r="R1195" s="44"/>
    </row>
    <row r="1196" spans="4:18" x14ac:dyDescent="0.2">
      <c r="D1196" s="30" t="str">
        <f t="shared" si="36"/>
        <v/>
      </c>
      <c r="E1196" t="str">
        <f t="shared" si="37"/>
        <v/>
      </c>
      <c r="F1196" s="26"/>
      <c r="R1196" s="44"/>
    </row>
    <row r="1197" spans="4:18" x14ac:dyDescent="0.2">
      <c r="D1197" s="30" t="str">
        <f t="shared" si="36"/>
        <v/>
      </c>
      <c r="E1197" t="str">
        <f t="shared" si="37"/>
        <v/>
      </c>
      <c r="F1197" s="26"/>
      <c r="R1197" s="44"/>
    </row>
    <row r="1198" spans="4:18" x14ac:dyDescent="0.2">
      <c r="D1198" s="30" t="str">
        <f t="shared" si="36"/>
        <v/>
      </c>
      <c r="E1198" t="str">
        <f t="shared" si="37"/>
        <v/>
      </c>
      <c r="F1198" s="26"/>
      <c r="R1198" s="44"/>
    </row>
    <row r="1199" spans="4:18" x14ac:dyDescent="0.2">
      <c r="D1199" s="30" t="str">
        <f t="shared" si="36"/>
        <v/>
      </c>
      <c r="E1199" t="str">
        <f t="shared" si="37"/>
        <v/>
      </c>
      <c r="F1199" s="26"/>
      <c r="R1199" s="44"/>
    </row>
    <row r="1200" spans="4:18" x14ac:dyDescent="0.2">
      <c r="D1200" s="30" t="str">
        <f t="shared" si="36"/>
        <v/>
      </c>
      <c r="E1200" t="str">
        <f t="shared" si="37"/>
        <v/>
      </c>
      <c r="F1200" s="26"/>
      <c r="R1200" s="44"/>
    </row>
    <row r="1201" spans="4:18" x14ac:dyDescent="0.2">
      <c r="D1201" s="30" t="str">
        <f t="shared" si="36"/>
        <v/>
      </c>
      <c r="E1201" t="str">
        <f t="shared" si="37"/>
        <v/>
      </c>
      <c r="F1201" s="26"/>
      <c r="R1201" s="44"/>
    </row>
    <row r="1202" spans="4:18" x14ac:dyDescent="0.2">
      <c r="D1202" s="30" t="str">
        <f t="shared" si="36"/>
        <v/>
      </c>
      <c r="E1202" t="str">
        <f t="shared" si="37"/>
        <v/>
      </c>
      <c r="F1202" s="26"/>
      <c r="R1202" s="44"/>
    </row>
    <row r="1203" spans="4:18" x14ac:dyDescent="0.2">
      <c r="D1203" s="30" t="str">
        <f t="shared" si="36"/>
        <v/>
      </c>
      <c r="E1203" t="str">
        <f t="shared" si="37"/>
        <v/>
      </c>
      <c r="F1203" s="26"/>
      <c r="R1203" s="44"/>
    </row>
    <row r="1204" spans="4:18" x14ac:dyDescent="0.2">
      <c r="D1204" s="30" t="str">
        <f t="shared" si="36"/>
        <v/>
      </c>
      <c r="E1204" t="str">
        <f t="shared" si="37"/>
        <v/>
      </c>
      <c r="F1204" s="26"/>
      <c r="R1204" s="44"/>
    </row>
    <row r="1205" spans="4:18" x14ac:dyDescent="0.2">
      <c r="D1205" s="30" t="str">
        <f t="shared" si="36"/>
        <v/>
      </c>
      <c r="E1205" t="str">
        <f t="shared" si="37"/>
        <v/>
      </c>
      <c r="F1205" s="26"/>
      <c r="R1205" s="44"/>
    </row>
    <row r="1206" spans="4:18" x14ac:dyDescent="0.2">
      <c r="D1206" s="30" t="str">
        <f t="shared" si="36"/>
        <v/>
      </c>
      <c r="E1206" t="str">
        <f t="shared" si="37"/>
        <v/>
      </c>
      <c r="F1206" s="26"/>
      <c r="R1206" s="44"/>
    </row>
    <row r="1207" spans="4:18" x14ac:dyDescent="0.2">
      <c r="D1207" s="30" t="str">
        <f t="shared" si="36"/>
        <v/>
      </c>
      <c r="E1207" t="str">
        <f t="shared" si="37"/>
        <v/>
      </c>
      <c r="F1207" s="26"/>
      <c r="R1207" s="44"/>
    </row>
    <row r="1208" spans="4:18" x14ac:dyDescent="0.2">
      <c r="D1208" s="30" t="str">
        <f t="shared" si="36"/>
        <v/>
      </c>
      <c r="E1208" t="str">
        <f t="shared" si="37"/>
        <v/>
      </c>
      <c r="F1208" s="26"/>
      <c r="R1208" s="44"/>
    </row>
    <row r="1209" spans="4:18" x14ac:dyDescent="0.2">
      <c r="D1209" s="30" t="str">
        <f t="shared" si="36"/>
        <v/>
      </c>
      <c r="E1209" t="str">
        <f t="shared" si="37"/>
        <v/>
      </c>
      <c r="F1209" s="26"/>
      <c r="R1209" s="44"/>
    </row>
    <row r="1210" spans="4:18" x14ac:dyDescent="0.2">
      <c r="D1210" s="30" t="str">
        <f t="shared" si="36"/>
        <v/>
      </c>
      <c r="E1210" t="str">
        <f t="shared" si="37"/>
        <v/>
      </c>
      <c r="F1210" s="26"/>
      <c r="R1210" s="44"/>
    </row>
    <row r="1211" spans="4:18" x14ac:dyDescent="0.2">
      <c r="D1211" s="30" t="str">
        <f t="shared" si="36"/>
        <v/>
      </c>
      <c r="E1211" t="str">
        <f t="shared" si="37"/>
        <v/>
      </c>
      <c r="F1211" s="26"/>
      <c r="R1211" s="44"/>
    </row>
    <row r="1212" spans="4:18" x14ac:dyDescent="0.2">
      <c r="D1212" s="30" t="str">
        <f t="shared" si="36"/>
        <v/>
      </c>
      <c r="E1212" t="str">
        <f t="shared" si="37"/>
        <v/>
      </c>
      <c r="F1212" s="26"/>
      <c r="R1212" s="44"/>
    </row>
    <row r="1213" spans="4:18" x14ac:dyDescent="0.2">
      <c r="D1213" s="30" t="str">
        <f t="shared" si="36"/>
        <v/>
      </c>
      <c r="E1213" t="str">
        <f t="shared" si="37"/>
        <v/>
      </c>
      <c r="F1213" s="26"/>
      <c r="R1213" s="44"/>
    </row>
    <row r="1214" spans="4:18" x14ac:dyDescent="0.2">
      <c r="D1214" s="30" t="str">
        <f t="shared" si="36"/>
        <v/>
      </c>
      <c r="E1214" t="str">
        <f t="shared" si="37"/>
        <v/>
      </c>
      <c r="F1214" s="26"/>
      <c r="R1214" s="44"/>
    </row>
    <row r="1215" spans="4:18" x14ac:dyDescent="0.2">
      <c r="D1215" s="30" t="str">
        <f t="shared" si="36"/>
        <v/>
      </c>
      <c r="E1215" t="str">
        <f t="shared" si="37"/>
        <v/>
      </c>
      <c r="F1215" s="26"/>
      <c r="R1215" s="44"/>
    </row>
    <row r="1216" spans="4:18" x14ac:dyDescent="0.2">
      <c r="D1216" s="30" t="str">
        <f t="shared" si="36"/>
        <v/>
      </c>
      <c r="E1216" t="str">
        <f t="shared" si="37"/>
        <v/>
      </c>
      <c r="F1216" s="26"/>
      <c r="R1216" s="44"/>
    </row>
    <row r="1217" spans="4:18" x14ac:dyDescent="0.2">
      <c r="D1217" s="30" t="str">
        <f t="shared" si="36"/>
        <v/>
      </c>
      <c r="E1217" t="str">
        <f t="shared" si="37"/>
        <v/>
      </c>
      <c r="F1217" s="26"/>
      <c r="R1217" s="44"/>
    </row>
    <row r="1218" spans="4:18" x14ac:dyDescent="0.2">
      <c r="D1218" s="30" t="str">
        <f t="shared" ref="D1218:D1281" si="38">IF(B1218="PSP",C1218,"")</f>
        <v/>
      </c>
      <c r="E1218" t="str">
        <f t="shared" ref="E1218:E1281" si="39">IF(B1218="PSP",C1218*8,"")</f>
        <v/>
      </c>
      <c r="F1218" s="26"/>
      <c r="R1218" s="44"/>
    </row>
    <row r="1219" spans="4:18" x14ac:dyDescent="0.2">
      <c r="D1219" s="30" t="str">
        <f t="shared" si="38"/>
        <v/>
      </c>
      <c r="E1219" t="str">
        <f t="shared" si="39"/>
        <v/>
      </c>
      <c r="F1219" s="26"/>
      <c r="R1219" s="44"/>
    </row>
    <row r="1220" spans="4:18" x14ac:dyDescent="0.2">
      <c r="D1220" s="30" t="str">
        <f t="shared" si="38"/>
        <v/>
      </c>
      <c r="E1220" t="str">
        <f t="shared" si="39"/>
        <v/>
      </c>
      <c r="F1220" s="26"/>
      <c r="R1220" s="44"/>
    </row>
    <row r="1221" spans="4:18" x14ac:dyDescent="0.2">
      <c r="D1221" s="30" t="str">
        <f t="shared" si="38"/>
        <v/>
      </c>
      <c r="E1221" t="str">
        <f t="shared" si="39"/>
        <v/>
      </c>
      <c r="F1221" s="26"/>
      <c r="R1221" s="44"/>
    </row>
    <row r="1222" spans="4:18" x14ac:dyDescent="0.2">
      <c r="D1222" s="30" t="str">
        <f t="shared" si="38"/>
        <v/>
      </c>
      <c r="E1222" t="str">
        <f t="shared" si="39"/>
        <v/>
      </c>
      <c r="F1222" s="26"/>
      <c r="R1222" s="44"/>
    </row>
    <row r="1223" spans="4:18" x14ac:dyDescent="0.2">
      <c r="D1223" s="30" t="str">
        <f t="shared" si="38"/>
        <v/>
      </c>
      <c r="E1223" t="str">
        <f t="shared" si="39"/>
        <v/>
      </c>
      <c r="F1223" s="26"/>
      <c r="R1223" s="44"/>
    </row>
    <row r="1224" spans="4:18" x14ac:dyDescent="0.2">
      <c r="D1224" s="30" t="str">
        <f t="shared" si="38"/>
        <v/>
      </c>
      <c r="E1224" t="str">
        <f t="shared" si="39"/>
        <v/>
      </c>
      <c r="F1224" s="26"/>
      <c r="R1224" s="44"/>
    </row>
    <row r="1225" spans="4:18" x14ac:dyDescent="0.2">
      <c r="D1225" s="30" t="str">
        <f t="shared" si="38"/>
        <v/>
      </c>
      <c r="E1225" t="str">
        <f t="shared" si="39"/>
        <v/>
      </c>
      <c r="F1225" s="26"/>
      <c r="R1225" s="44"/>
    </row>
    <row r="1226" spans="4:18" x14ac:dyDescent="0.2">
      <c r="D1226" s="30" t="str">
        <f t="shared" si="38"/>
        <v/>
      </c>
      <c r="E1226" t="str">
        <f t="shared" si="39"/>
        <v/>
      </c>
      <c r="F1226" s="26"/>
      <c r="R1226" s="44"/>
    </row>
    <row r="1227" spans="4:18" x14ac:dyDescent="0.2">
      <c r="D1227" s="30" t="str">
        <f t="shared" si="38"/>
        <v/>
      </c>
      <c r="E1227" t="str">
        <f t="shared" si="39"/>
        <v/>
      </c>
      <c r="F1227" s="26"/>
      <c r="R1227" s="44"/>
    </row>
    <row r="1228" spans="4:18" x14ac:dyDescent="0.2">
      <c r="D1228" s="30" t="str">
        <f t="shared" si="38"/>
        <v/>
      </c>
      <c r="E1228" t="str">
        <f t="shared" si="39"/>
        <v/>
      </c>
      <c r="F1228" s="26"/>
      <c r="R1228" s="44"/>
    </row>
    <row r="1229" spans="4:18" x14ac:dyDescent="0.2">
      <c r="D1229" s="30" t="str">
        <f t="shared" si="38"/>
        <v/>
      </c>
      <c r="E1229" t="str">
        <f t="shared" si="39"/>
        <v/>
      </c>
      <c r="F1229" s="26"/>
      <c r="R1229" s="44"/>
    </row>
    <row r="1230" spans="4:18" x14ac:dyDescent="0.2">
      <c r="D1230" s="30" t="str">
        <f t="shared" si="38"/>
        <v/>
      </c>
      <c r="E1230" t="str">
        <f t="shared" si="39"/>
        <v/>
      </c>
      <c r="F1230" s="26"/>
      <c r="R1230" s="44"/>
    </row>
    <row r="1231" spans="4:18" x14ac:dyDescent="0.2">
      <c r="D1231" s="30" t="str">
        <f t="shared" si="38"/>
        <v/>
      </c>
      <c r="E1231" t="str">
        <f t="shared" si="39"/>
        <v/>
      </c>
      <c r="F1231" s="26"/>
      <c r="R1231" s="44"/>
    </row>
    <row r="1232" spans="4:18" x14ac:dyDescent="0.2">
      <c r="D1232" s="30" t="str">
        <f t="shared" si="38"/>
        <v/>
      </c>
      <c r="E1232" t="str">
        <f t="shared" si="39"/>
        <v/>
      </c>
      <c r="F1232" s="26"/>
      <c r="R1232" s="44"/>
    </row>
    <row r="1233" spans="4:18" x14ac:dyDescent="0.2">
      <c r="D1233" s="30" t="str">
        <f t="shared" si="38"/>
        <v/>
      </c>
      <c r="E1233" t="str">
        <f t="shared" si="39"/>
        <v/>
      </c>
      <c r="F1233" s="26"/>
      <c r="R1233" s="44"/>
    </row>
    <row r="1234" spans="4:18" x14ac:dyDescent="0.2">
      <c r="D1234" s="30" t="str">
        <f t="shared" si="38"/>
        <v/>
      </c>
      <c r="E1234" t="str">
        <f t="shared" si="39"/>
        <v/>
      </c>
      <c r="F1234" s="26"/>
      <c r="R1234" s="44"/>
    </row>
    <row r="1235" spans="4:18" x14ac:dyDescent="0.2">
      <c r="D1235" s="30" t="str">
        <f t="shared" si="38"/>
        <v/>
      </c>
      <c r="E1235" t="str">
        <f t="shared" si="39"/>
        <v/>
      </c>
      <c r="F1235" s="26"/>
      <c r="R1235" s="44"/>
    </row>
    <row r="1236" spans="4:18" x14ac:dyDescent="0.2">
      <c r="D1236" s="30" t="str">
        <f t="shared" si="38"/>
        <v/>
      </c>
      <c r="E1236" t="str">
        <f t="shared" si="39"/>
        <v/>
      </c>
      <c r="F1236" s="26"/>
      <c r="R1236" s="44"/>
    </row>
    <row r="1237" spans="4:18" x14ac:dyDescent="0.2">
      <c r="D1237" s="30" t="str">
        <f t="shared" si="38"/>
        <v/>
      </c>
      <c r="E1237" t="str">
        <f t="shared" si="39"/>
        <v/>
      </c>
      <c r="F1237" s="26"/>
      <c r="R1237" s="44"/>
    </row>
    <row r="1238" spans="4:18" x14ac:dyDescent="0.2">
      <c r="D1238" s="30" t="str">
        <f t="shared" si="38"/>
        <v/>
      </c>
      <c r="E1238" t="str">
        <f t="shared" si="39"/>
        <v/>
      </c>
      <c r="F1238" s="26"/>
      <c r="R1238" s="44"/>
    </row>
    <row r="1239" spans="4:18" x14ac:dyDescent="0.2">
      <c r="D1239" s="30" t="str">
        <f t="shared" si="38"/>
        <v/>
      </c>
      <c r="E1239" t="str">
        <f t="shared" si="39"/>
        <v/>
      </c>
      <c r="F1239" s="26"/>
      <c r="R1239" s="44"/>
    </row>
    <row r="1240" spans="4:18" x14ac:dyDescent="0.2">
      <c r="D1240" s="30" t="str">
        <f t="shared" si="38"/>
        <v/>
      </c>
      <c r="E1240" t="str">
        <f t="shared" si="39"/>
        <v/>
      </c>
      <c r="F1240" s="26"/>
      <c r="R1240" s="44"/>
    </row>
    <row r="1241" spans="4:18" x14ac:dyDescent="0.2">
      <c r="D1241" s="30" t="str">
        <f t="shared" si="38"/>
        <v/>
      </c>
      <c r="E1241" t="str">
        <f t="shared" si="39"/>
        <v/>
      </c>
      <c r="F1241" s="26"/>
      <c r="R1241" s="44"/>
    </row>
    <row r="1242" spans="4:18" x14ac:dyDescent="0.2">
      <c r="D1242" s="30" t="str">
        <f t="shared" si="38"/>
        <v/>
      </c>
      <c r="E1242" t="str">
        <f t="shared" si="39"/>
        <v/>
      </c>
      <c r="F1242" s="26"/>
      <c r="R1242" s="44"/>
    </row>
    <row r="1243" spans="4:18" x14ac:dyDescent="0.2">
      <c r="D1243" s="30" t="str">
        <f t="shared" si="38"/>
        <v/>
      </c>
      <c r="E1243" t="str">
        <f t="shared" si="39"/>
        <v/>
      </c>
      <c r="F1243" s="26"/>
      <c r="R1243" s="44"/>
    </row>
    <row r="1244" spans="4:18" x14ac:dyDescent="0.2">
      <c r="D1244" s="30" t="str">
        <f t="shared" si="38"/>
        <v/>
      </c>
      <c r="E1244" t="str">
        <f t="shared" si="39"/>
        <v/>
      </c>
      <c r="F1244" s="26"/>
      <c r="R1244" s="44"/>
    </row>
    <row r="1245" spans="4:18" x14ac:dyDescent="0.2">
      <c r="D1245" s="30" t="str">
        <f t="shared" si="38"/>
        <v/>
      </c>
      <c r="E1245" t="str">
        <f t="shared" si="39"/>
        <v/>
      </c>
      <c r="F1245" s="26"/>
      <c r="R1245" s="44"/>
    </row>
    <row r="1246" spans="4:18" x14ac:dyDescent="0.2">
      <c r="D1246" s="30" t="str">
        <f t="shared" si="38"/>
        <v/>
      </c>
      <c r="E1246" t="str">
        <f t="shared" si="39"/>
        <v/>
      </c>
      <c r="F1246" s="26"/>
      <c r="R1246" s="44"/>
    </row>
    <row r="1247" spans="4:18" x14ac:dyDescent="0.2">
      <c r="D1247" s="30" t="str">
        <f t="shared" si="38"/>
        <v/>
      </c>
      <c r="E1247" t="str">
        <f t="shared" si="39"/>
        <v/>
      </c>
      <c r="F1247" s="26"/>
      <c r="R1247" s="44"/>
    </row>
    <row r="1248" spans="4:18" x14ac:dyDescent="0.2">
      <c r="D1248" s="30" t="str">
        <f t="shared" si="38"/>
        <v/>
      </c>
      <c r="E1248" t="str">
        <f t="shared" si="39"/>
        <v/>
      </c>
      <c r="F1248" s="26"/>
      <c r="R1248" s="44"/>
    </row>
    <row r="1249" spans="4:18" x14ac:dyDescent="0.2">
      <c r="D1249" s="30" t="str">
        <f t="shared" si="38"/>
        <v/>
      </c>
      <c r="E1249" t="str">
        <f t="shared" si="39"/>
        <v/>
      </c>
      <c r="F1249" s="26"/>
      <c r="R1249" s="44"/>
    </row>
    <row r="1250" spans="4:18" x14ac:dyDescent="0.2">
      <c r="D1250" s="30" t="str">
        <f t="shared" si="38"/>
        <v/>
      </c>
      <c r="E1250" t="str">
        <f t="shared" si="39"/>
        <v/>
      </c>
      <c r="F1250" s="26"/>
      <c r="R1250" s="44"/>
    </row>
    <row r="1251" spans="4:18" x14ac:dyDescent="0.2">
      <c r="D1251" s="30" t="str">
        <f t="shared" si="38"/>
        <v/>
      </c>
      <c r="E1251" t="str">
        <f t="shared" si="39"/>
        <v/>
      </c>
      <c r="F1251" s="26"/>
      <c r="R1251" s="44"/>
    </row>
    <row r="1252" spans="4:18" x14ac:dyDescent="0.2">
      <c r="D1252" s="30" t="str">
        <f t="shared" si="38"/>
        <v/>
      </c>
      <c r="E1252" t="str">
        <f t="shared" si="39"/>
        <v/>
      </c>
      <c r="F1252" s="26"/>
      <c r="R1252" s="44"/>
    </row>
    <row r="1253" spans="4:18" x14ac:dyDescent="0.2">
      <c r="D1253" s="30" t="str">
        <f t="shared" si="38"/>
        <v/>
      </c>
      <c r="E1253" t="str">
        <f t="shared" si="39"/>
        <v/>
      </c>
      <c r="F1253" s="26"/>
      <c r="R1253" s="44"/>
    </row>
    <row r="1254" spans="4:18" x14ac:dyDescent="0.2">
      <c r="D1254" s="30" t="str">
        <f t="shared" si="38"/>
        <v/>
      </c>
      <c r="E1254" t="str">
        <f t="shared" si="39"/>
        <v/>
      </c>
      <c r="F1254" s="26"/>
      <c r="R1254" s="44"/>
    </row>
    <row r="1255" spans="4:18" x14ac:dyDescent="0.2">
      <c r="D1255" s="30" t="str">
        <f t="shared" si="38"/>
        <v/>
      </c>
      <c r="E1255" t="str">
        <f t="shared" si="39"/>
        <v/>
      </c>
      <c r="F1255" s="26"/>
      <c r="R1255" s="44"/>
    </row>
    <row r="1256" spans="4:18" x14ac:dyDescent="0.2">
      <c r="D1256" s="30" t="str">
        <f t="shared" si="38"/>
        <v/>
      </c>
      <c r="E1256" t="str">
        <f t="shared" si="39"/>
        <v/>
      </c>
      <c r="F1256" s="26"/>
      <c r="R1256" s="44"/>
    </row>
    <row r="1257" spans="4:18" x14ac:dyDescent="0.2">
      <c r="D1257" s="30" t="str">
        <f t="shared" si="38"/>
        <v/>
      </c>
      <c r="E1257" t="str">
        <f t="shared" si="39"/>
        <v/>
      </c>
      <c r="F1257" s="26"/>
      <c r="R1257" s="44"/>
    </row>
    <row r="1258" spans="4:18" x14ac:dyDescent="0.2">
      <c r="D1258" s="30" t="str">
        <f t="shared" si="38"/>
        <v/>
      </c>
      <c r="E1258" t="str">
        <f t="shared" si="39"/>
        <v/>
      </c>
      <c r="F1258" s="26"/>
      <c r="R1258" s="44"/>
    </row>
    <row r="1259" spans="4:18" x14ac:dyDescent="0.2">
      <c r="D1259" s="30" t="str">
        <f t="shared" si="38"/>
        <v/>
      </c>
      <c r="E1259" t="str">
        <f t="shared" si="39"/>
        <v/>
      </c>
      <c r="F1259" s="26"/>
      <c r="R1259" s="44"/>
    </row>
    <row r="1260" spans="4:18" x14ac:dyDescent="0.2">
      <c r="D1260" s="30" t="str">
        <f t="shared" si="38"/>
        <v/>
      </c>
      <c r="E1260" t="str">
        <f t="shared" si="39"/>
        <v/>
      </c>
      <c r="F1260" s="26"/>
      <c r="R1260" s="44"/>
    </row>
    <row r="1261" spans="4:18" x14ac:dyDescent="0.2">
      <c r="D1261" s="30" t="str">
        <f t="shared" si="38"/>
        <v/>
      </c>
      <c r="E1261" t="str">
        <f t="shared" si="39"/>
        <v/>
      </c>
      <c r="F1261" s="26"/>
      <c r="R1261" s="44"/>
    </row>
    <row r="1262" spans="4:18" x14ac:dyDescent="0.2">
      <c r="D1262" s="30" t="str">
        <f t="shared" si="38"/>
        <v/>
      </c>
      <c r="E1262" t="str">
        <f t="shared" si="39"/>
        <v/>
      </c>
      <c r="F1262" s="26"/>
      <c r="R1262" s="44"/>
    </row>
    <row r="1263" spans="4:18" x14ac:dyDescent="0.2">
      <c r="D1263" s="30" t="str">
        <f t="shared" si="38"/>
        <v/>
      </c>
      <c r="E1263" t="str">
        <f t="shared" si="39"/>
        <v/>
      </c>
      <c r="F1263" s="26"/>
      <c r="R1263" s="44"/>
    </row>
    <row r="1264" spans="4:18" x14ac:dyDescent="0.2">
      <c r="D1264" s="30" t="str">
        <f t="shared" si="38"/>
        <v/>
      </c>
      <c r="E1264" t="str">
        <f t="shared" si="39"/>
        <v/>
      </c>
      <c r="F1264" s="26"/>
      <c r="R1264" s="44"/>
    </row>
    <row r="1265" spans="4:18" x14ac:dyDescent="0.2">
      <c r="D1265" s="30" t="str">
        <f t="shared" si="38"/>
        <v/>
      </c>
      <c r="E1265" t="str">
        <f t="shared" si="39"/>
        <v/>
      </c>
      <c r="F1265" s="26"/>
      <c r="R1265" s="44"/>
    </row>
    <row r="1266" spans="4:18" x14ac:dyDescent="0.2">
      <c r="D1266" s="30" t="str">
        <f t="shared" si="38"/>
        <v/>
      </c>
      <c r="E1266" t="str">
        <f t="shared" si="39"/>
        <v/>
      </c>
      <c r="F1266" s="26"/>
      <c r="R1266" s="44"/>
    </row>
    <row r="1267" spans="4:18" x14ac:dyDescent="0.2">
      <c r="D1267" s="30" t="str">
        <f t="shared" si="38"/>
        <v/>
      </c>
      <c r="E1267" t="str">
        <f t="shared" si="39"/>
        <v/>
      </c>
      <c r="F1267" s="26"/>
      <c r="R1267" s="44"/>
    </row>
    <row r="1268" spans="4:18" x14ac:dyDescent="0.2">
      <c r="D1268" s="30" t="str">
        <f t="shared" si="38"/>
        <v/>
      </c>
      <c r="E1268" t="str">
        <f t="shared" si="39"/>
        <v/>
      </c>
      <c r="F1268" s="26"/>
      <c r="R1268" s="44"/>
    </row>
    <row r="1269" spans="4:18" x14ac:dyDescent="0.2">
      <c r="D1269" s="30" t="str">
        <f t="shared" si="38"/>
        <v/>
      </c>
      <c r="E1269" t="str">
        <f t="shared" si="39"/>
        <v/>
      </c>
      <c r="F1269" s="26"/>
      <c r="R1269" s="44"/>
    </row>
    <row r="1270" spans="4:18" x14ac:dyDescent="0.2">
      <c r="D1270" s="30" t="str">
        <f t="shared" si="38"/>
        <v/>
      </c>
      <c r="E1270" t="str">
        <f t="shared" si="39"/>
        <v/>
      </c>
      <c r="F1270" s="26"/>
      <c r="R1270" s="44"/>
    </row>
    <row r="1271" spans="4:18" x14ac:dyDescent="0.2">
      <c r="D1271" s="30" t="str">
        <f t="shared" si="38"/>
        <v/>
      </c>
      <c r="E1271" t="str">
        <f t="shared" si="39"/>
        <v/>
      </c>
      <c r="F1271" s="26"/>
      <c r="R1271" s="44"/>
    </row>
    <row r="1272" spans="4:18" x14ac:dyDescent="0.2">
      <c r="D1272" s="30" t="str">
        <f t="shared" si="38"/>
        <v/>
      </c>
      <c r="E1272" t="str">
        <f t="shared" si="39"/>
        <v/>
      </c>
      <c r="F1272" s="26"/>
      <c r="R1272" s="44"/>
    </row>
    <row r="1273" spans="4:18" x14ac:dyDescent="0.2">
      <c r="D1273" s="30" t="str">
        <f t="shared" si="38"/>
        <v/>
      </c>
      <c r="E1273" t="str">
        <f t="shared" si="39"/>
        <v/>
      </c>
      <c r="F1273" s="26"/>
      <c r="R1273" s="44"/>
    </row>
    <row r="1274" spans="4:18" x14ac:dyDescent="0.2">
      <c r="D1274" s="30" t="str">
        <f t="shared" si="38"/>
        <v/>
      </c>
      <c r="E1274" t="str">
        <f t="shared" si="39"/>
        <v/>
      </c>
      <c r="F1274" s="26"/>
      <c r="R1274" s="44"/>
    </row>
    <row r="1275" spans="4:18" x14ac:dyDescent="0.2">
      <c r="D1275" s="30" t="str">
        <f t="shared" si="38"/>
        <v/>
      </c>
      <c r="E1275" t="str">
        <f t="shared" si="39"/>
        <v/>
      </c>
      <c r="F1275" s="26"/>
      <c r="R1275" s="44"/>
    </row>
    <row r="1276" spans="4:18" x14ac:dyDescent="0.2">
      <c r="D1276" s="30" t="str">
        <f t="shared" si="38"/>
        <v/>
      </c>
      <c r="E1276" t="str">
        <f t="shared" si="39"/>
        <v/>
      </c>
      <c r="F1276" s="26"/>
      <c r="R1276" s="44"/>
    </row>
    <row r="1277" spans="4:18" x14ac:dyDescent="0.2">
      <c r="D1277" s="30" t="str">
        <f t="shared" si="38"/>
        <v/>
      </c>
      <c r="E1277" t="str">
        <f t="shared" si="39"/>
        <v/>
      </c>
      <c r="F1277" s="26"/>
      <c r="R1277" s="44"/>
    </row>
    <row r="1278" spans="4:18" x14ac:dyDescent="0.2">
      <c r="D1278" s="30" t="str">
        <f t="shared" si="38"/>
        <v/>
      </c>
      <c r="E1278" t="str">
        <f t="shared" si="39"/>
        <v/>
      </c>
      <c r="F1278" s="26"/>
      <c r="R1278" s="44"/>
    </row>
    <row r="1279" spans="4:18" x14ac:dyDescent="0.2">
      <c r="D1279" s="30" t="str">
        <f t="shared" si="38"/>
        <v/>
      </c>
      <c r="E1279" t="str">
        <f t="shared" si="39"/>
        <v/>
      </c>
      <c r="F1279" s="26"/>
      <c r="R1279" s="44"/>
    </row>
    <row r="1280" spans="4:18" x14ac:dyDescent="0.2">
      <c r="D1280" s="30" t="str">
        <f t="shared" si="38"/>
        <v/>
      </c>
      <c r="E1280" t="str">
        <f t="shared" si="39"/>
        <v/>
      </c>
      <c r="F1280" s="26"/>
      <c r="R1280" s="44"/>
    </row>
    <row r="1281" spans="4:18" x14ac:dyDescent="0.2">
      <c r="D1281" s="30" t="str">
        <f t="shared" si="38"/>
        <v/>
      </c>
      <c r="E1281" t="str">
        <f t="shared" si="39"/>
        <v/>
      </c>
      <c r="F1281" s="26"/>
      <c r="R1281" s="44"/>
    </row>
    <row r="1282" spans="4:18" x14ac:dyDescent="0.2">
      <c r="D1282" s="30" t="str">
        <f t="shared" ref="D1282:D1345" si="40">IF(B1282="PSP",C1282,"")</f>
        <v/>
      </c>
      <c r="E1282" t="str">
        <f t="shared" ref="E1282:E1345" si="41">IF(B1282="PSP",C1282*8,"")</f>
        <v/>
      </c>
      <c r="F1282" s="26"/>
      <c r="R1282" s="44"/>
    </row>
    <row r="1283" spans="4:18" x14ac:dyDescent="0.2">
      <c r="D1283" s="30" t="str">
        <f t="shared" si="40"/>
        <v/>
      </c>
      <c r="E1283" t="str">
        <f t="shared" si="41"/>
        <v/>
      </c>
      <c r="F1283" s="26"/>
      <c r="R1283" s="44"/>
    </row>
    <row r="1284" spans="4:18" x14ac:dyDescent="0.2">
      <c r="D1284" s="30" t="str">
        <f t="shared" si="40"/>
        <v/>
      </c>
      <c r="E1284" t="str">
        <f t="shared" si="41"/>
        <v/>
      </c>
      <c r="F1284" s="26"/>
      <c r="R1284" s="44"/>
    </row>
    <row r="1285" spans="4:18" x14ac:dyDescent="0.2">
      <c r="D1285" s="30" t="str">
        <f t="shared" si="40"/>
        <v/>
      </c>
      <c r="E1285" t="str">
        <f t="shared" si="41"/>
        <v/>
      </c>
      <c r="F1285" s="26"/>
      <c r="R1285" s="44"/>
    </row>
    <row r="1286" spans="4:18" x14ac:dyDescent="0.2">
      <c r="D1286" s="30" t="str">
        <f t="shared" si="40"/>
        <v/>
      </c>
      <c r="E1286" t="str">
        <f t="shared" si="41"/>
        <v/>
      </c>
      <c r="F1286" s="26"/>
      <c r="R1286" s="44"/>
    </row>
    <row r="1287" spans="4:18" x14ac:dyDescent="0.2">
      <c r="D1287" s="30" t="str">
        <f t="shared" si="40"/>
        <v/>
      </c>
      <c r="E1287" t="str">
        <f t="shared" si="41"/>
        <v/>
      </c>
      <c r="F1287" s="26"/>
      <c r="R1287" s="44"/>
    </row>
    <row r="1288" spans="4:18" x14ac:dyDescent="0.2">
      <c r="D1288" s="30" t="str">
        <f t="shared" si="40"/>
        <v/>
      </c>
      <c r="E1288" t="str">
        <f t="shared" si="41"/>
        <v/>
      </c>
      <c r="F1288" s="26"/>
      <c r="R1288" s="44"/>
    </row>
    <row r="1289" spans="4:18" x14ac:dyDescent="0.2">
      <c r="D1289" s="30" t="str">
        <f t="shared" si="40"/>
        <v/>
      </c>
      <c r="E1289" t="str">
        <f t="shared" si="41"/>
        <v/>
      </c>
      <c r="F1289" s="26"/>
      <c r="R1289" s="44"/>
    </row>
    <row r="1290" spans="4:18" x14ac:dyDescent="0.2">
      <c r="D1290" s="30" t="str">
        <f t="shared" si="40"/>
        <v/>
      </c>
      <c r="E1290" t="str">
        <f t="shared" si="41"/>
        <v/>
      </c>
      <c r="F1290" s="26"/>
      <c r="R1290" s="44"/>
    </row>
    <row r="1291" spans="4:18" x14ac:dyDescent="0.2">
      <c r="D1291" s="30" t="str">
        <f t="shared" si="40"/>
        <v/>
      </c>
      <c r="E1291" t="str">
        <f t="shared" si="41"/>
        <v/>
      </c>
      <c r="F1291" s="26"/>
      <c r="R1291" s="44"/>
    </row>
    <row r="1292" spans="4:18" x14ac:dyDescent="0.2">
      <c r="D1292" s="30" t="str">
        <f t="shared" si="40"/>
        <v/>
      </c>
      <c r="E1292" t="str">
        <f t="shared" si="41"/>
        <v/>
      </c>
      <c r="F1292" s="26"/>
      <c r="R1292" s="44"/>
    </row>
    <row r="1293" spans="4:18" x14ac:dyDescent="0.2">
      <c r="D1293" s="30" t="str">
        <f t="shared" si="40"/>
        <v/>
      </c>
      <c r="E1293" t="str">
        <f t="shared" si="41"/>
        <v/>
      </c>
      <c r="F1293" s="26"/>
      <c r="R1293" s="44"/>
    </row>
    <row r="1294" spans="4:18" x14ac:dyDescent="0.2">
      <c r="D1294" s="30" t="str">
        <f t="shared" si="40"/>
        <v/>
      </c>
      <c r="E1294" t="str">
        <f t="shared" si="41"/>
        <v/>
      </c>
      <c r="F1294" s="26"/>
      <c r="R1294" s="44"/>
    </row>
    <row r="1295" spans="4:18" x14ac:dyDescent="0.2">
      <c r="D1295" s="30" t="str">
        <f t="shared" si="40"/>
        <v/>
      </c>
      <c r="E1295" t="str">
        <f t="shared" si="41"/>
        <v/>
      </c>
      <c r="F1295" s="26"/>
      <c r="R1295" s="44"/>
    </row>
    <row r="1296" spans="4:18" x14ac:dyDescent="0.2">
      <c r="D1296" s="30" t="str">
        <f t="shared" si="40"/>
        <v/>
      </c>
      <c r="E1296" t="str">
        <f t="shared" si="41"/>
        <v/>
      </c>
      <c r="F1296" s="26"/>
      <c r="R1296" s="44"/>
    </row>
    <row r="1297" spans="4:18" x14ac:dyDescent="0.2">
      <c r="D1297" s="30" t="str">
        <f t="shared" si="40"/>
        <v/>
      </c>
      <c r="E1297" t="str">
        <f t="shared" si="41"/>
        <v/>
      </c>
      <c r="F1297" s="26"/>
      <c r="R1297" s="44"/>
    </row>
    <row r="1298" spans="4:18" x14ac:dyDescent="0.2">
      <c r="D1298" s="30" t="str">
        <f t="shared" si="40"/>
        <v/>
      </c>
      <c r="E1298" t="str">
        <f t="shared" si="41"/>
        <v/>
      </c>
      <c r="F1298" s="26"/>
      <c r="R1298" s="44"/>
    </row>
    <row r="1299" spans="4:18" x14ac:dyDescent="0.2">
      <c r="D1299" s="30" t="str">
        <f t="shared" si="40"/>
        <v/>
      </c>
      <c r="E1299" t="str">
        <f t="shared" si="41"/>
        <v/>
      </c>
      <c r="F1299" s="26"/>
      <c r="R1299" s="44"/>
    </row>
    <row r="1300" spans="4:18" x14ac:dyDescent="0.2">
      <c r="D1300" s="30" t="str">
        <f t="shared" si="40"/>
        <v/>
      </c>
      <c r="E1300" t="str">
        <f t="shared" si="41"/>
        <v/>
      </c>
      <c r="F1300" s="26"/>
      <c r="R1300" s="44"/>
    </row>
    <row r="1301" spans="4:18" x14ac:dyDescent="0.2">
      <c r="D1301" s="30" t="str">
        <f t="shared" si="40"/>
        <v/>
      </c>
      <c r="E1301" t="str">
        <f t="shared" si="41"/>
        <v/>
      </c>
      <c r="F1301" s="26"/>
      <c r="R1301" s="44"/>
    </row>
    <row r="1302" spans="4:18" x14ac:dyDescent="0.2">
      <c r="D1302" s="30" t="str">
        <f t="shared" si="40"/>
        <v/>
      </c>
      <c r="E1302" t="str">
        <f t="shared" si="41"/>
        <v/>
      </c>
      <c r="F1302" s="26"/>
      <c r="R1302" s="44"/>
    </row>
    <row r="1303" spans="4:18" x14ac:dyDescent="0.2">
      <c r="D1303" s="30" t="str">
        <f t="shared" si="40"/>
        <v/>
      </c>
      <c r="E1303" t="str">
        <f t="shared" si="41"/>
        <v/>
      </c>
      <c r="F1303" s="26"/>
      <c r="R1303" s="44"/>
    </row>
    <row r="1304" spans="4:18" x14ac:dyDescent="0.2">
      <c r="D1304" s="30" t="str">
        <f t="shared" si="40"/>
        <v/>
      </c>
      <c r="E1304" t="str">
        <f t="shared" si="41"/>
        <v/>
      </c>
      <c r="F1304" s="26"/>
      <c r="R1304" s="44"/>
    </row>
    <row r="1305" spans="4:18" x14ac:dyDescent="0.2">
      <c r="D1305" s="30" t="str">
        <f t="shared" si="40"/>
        <v/>
      </c>
      <c r="E1305" t="str">
        <f t="shared" si="41"/>
        <v/>
      </c>
      <c r="F1305" s="26"/>
      <c r="R1305" s="44"/>
    </row>
    <row r="1306" spans="4:18" x14ac:dyDescent="0.2">
      <c r="D1306" s="30" t="str">
        <f t="shared" si="40"/>
        <v/>
      </c>
      <c r="E1306" t="str">
        <f t="shared" si="41"/>
        <v/>
      </c>
      <c r="F1306" s="26"/>
      <c r="R1306" s="44"/>
    </row>
    <row r="1307" spans="4:18" x14ac:dyDescent="0.2">
      <c r="D1307" s="30" t="str">
        <f t="shared" si="40"/>
        <v/>
      </c>
      <c r="E1307" t="str">
        <f t="shared" si="41"/>
        <v/>
      </c>
      <c r="F1307" s="26"/>
      <c r="R1307" s="44"/>
    </row>
    <row r="1308" spans="4:18" x14ac:dyDescent="0.2">
      <c r="D1308" s="30" t="str">
        <f t="shared" si="40"/>
        <v/>
      </c>
      <c r="E1308" t="str">
        <f t="shared" si="41"/>
        <v/>
      </c>
      <c r="F1308" s="26"/>
      <c r="R1308" s="44"/>
    </row>
    <row r="1309" spans="4:18" x14ac:dyDescent="0.2">
      <c r="D1309" s="30" t="str">
        <f t="shared" si="40"/>
        <v/>
      </c>
      <c r="E1309" t="str">
        <f t="shared" si="41"/>
        <v/>
      </c>
      <c r="F1309" s="26"/>
      <c r="R1309" s="44"/>
    </row>
    <row r="1310" spans="4:18" x14ac:dyDescent="0.2">
      <c r="D1310" s="30" t="str">
        <f t="shared" si="40"/>
        <v/>
      </c>
      <c r="E1310" t="str">
        <f t="shared" si="41"/>
        <v/>
      </c>
      <c r="F1310" s="26"/>
      <c r="R1310" s="44"/>
    </row>
    <row r="1311" spans="4:18" x14ac:dyDescent="0.2">
      <c r="D1311" s="30" t="str">
        <f t="shared" si="40"/>
        <v/>
      </c>
      <c r="E1311" t="str">
        <f t="shared" si="41"/>
        <v/>
      </c>
      <c r="F1311" s="26"/>
      <c r="R1311" s="44"/>
    </row>
    <row r="1312" spans="4:18" x14ac:dyDescent="0.2">
      <c r="D1312" s="30" t="str">
        <f t="shared" si="40"/>
        <v/>
      </c>
      <c r="E1312" t="str">
        <f t="shared" si="41"/>
        <v/>
      </c>
      <c r="F1312" s="26"/>
      <c r="R1312" s="44"/>
    </row>
    <row r="1313" spans="4:18" x14ac:dyDescent="0.2">
      <c r="D1313" s="30" t="str">
        <f t="shared" si="40"/>
        <v/>
      </c>
      <c r="E1313" t="str">
        <f t="shared" si="41"/>
        <v/>
      </c>
      <c r="F1313" s="26"/>
      <c r="R1313" s="44"/>
    </row>
    <row r="1314" spans="4:18" x14ac:dyDescent="0.2">
      <c r="D1314" s="30" t="str">
        <f t="shared" si="40"/>
        <v/>
      </c>
      <c r="E1314" t="str">
        <f t="shared" si="41"/>
        <v/>
      </c>
      <c r="F1314" s="26"/>
      <c r="R1314" s="44"/>
    </row>
    <row r="1315" spans="4:18" x14ac:dyDescent="0.2">
      <c r="D1315" s="30" t="str">
        <f t="shared" si="40"/>
        <v/>
      </c>
      <c r="E1315" t="str">
        <f t="shared" si="41"/>
        <v/>
      </c>
      <c r="F1315" s="26"/>
      <c r="R1315" s="44"/>
    </row>
    <row r="1316" spans="4:18" x14ac:dyDescent="0.2">
      <c r="D1316" s="30" t="str">
        <f t="shared" si="40"/>
        <v/>
      </c>
      <c r="E1316" t="str">
        <f t="shared" si="41"/>
        <v/>
      </c>
      <c r="F1316" s="26"/>
      <c r="R1316" s="44"/>
    </row>
    <row r="1317" spans="4:18" x14ac:dyDescent="0.2">
      <c r="D1317" s="30" t="str">
        <f t="shared" si="40"/>
        <v/>
      </c>
      <c r="E1317" t="str">
        <f t="shared" si="41"/>
        <v/>
      </c>
      <c r="F1317" s="26"/>
      <c r="R1317" s="44"/>
    </row>
    <row r="1318" spans="4:18" x14ac:dyDescent="0.2">
      <c r="D1318" s="30" t="str">
        <f t="shared" si="40"/>
        <v/>
      </c>
      <c r="E1318" t="str">
        <f t="shared" si="41"/>
        <v/>
      </c>
      <c r="F1318" s="26"/>
      <c r="R1318" s="44"/>
    </row>
    <row r="1319" spans="4:18" x14ac:dyDescent="0.2">
      <c r="D1319" s="30" t="str">
        <f t="shared" si="40"/>
        <v/>
      </c>
      <c r="E1319" t="str">
        <f t="shared" si="41"/>
        <v/>
      </c>
      <c r="F1319" s="26"/>
      <c r="R1319" s="44"/>
    </row>
    <row r="1320" spans="4:18" x14ac:dyDescent="0.2">
      <c r="D1320" s="30" t="str">
        <f t="shared" si="40"/>
        <v/>
      </c>
      <c r="E1320" t="str">
        <f t="shared" si="41"/>
        <v/>
      </c>
      <c r="F1320" s="26"/>
      <c r="R1320" s="44"/>
    </row>
    <row r="1321" spans="4:18" x14ac:dyDescent="0.2">
      <c r="D1321" s="30" t="str">
        <f t="shared" si="40"/>
        <v/>
      </c>
      <c r="E1321" t="str">
        <f t="shared" si="41"/>
        <v/>
      </c>
      <c r="F1321" s="26"/>
      <c r="R1321" s="44"/>
    </row>
    <row r="1322" spans="4:18" x14ac:dyDescent="0.2">
      <c r="D1322" s="30" t="str">
        <f t="shared" si="40"/>
        <v/>
      </c>
      <c r="E1322" t="str">
        <f t="shared" si="41"/>
        <v/>
      </c>
      <c r="F1322" s="26"/>
      <c r="R1322" s="44"/>
    </row>
    <row r="1323" spans="4:18" x14ac:dyDescent="0.2">
      <c r="D1323" s="30" t="str">
        <f t="shared" si="40"/>
        <v/>
      </c>
      <c r="E1323" t="str">
        <f t="shared" si="41"/>
        <v/>
      </c>
      <c r="F1323" s="26"/>
      <c r="R1323" s="44"/>
    </row>
    <row r="1324" spans="4:18" x14ac:dyDescent="0.2">
      <c r="D1324" s="30" t="str">
        <f t="shared" si="40"/>
        <v/>
      </c>
      <c r="E1324" t="str">
        <f t="shared" si="41"/>
        <v/>
      </c>
      <c r="F1324" s="26"/>
      <c r="R1324" s="44"/>
    </row>
    <row r="1325" spans="4:18" x14ac:dyDescent="0.2">
      <c r="D1325" s="30" t="str">
        <f t="shared" si="40"/>
        <v/>
      </c>
      <c r="E1325" t="str">
        <f t="shared" si="41"/>
        <v/>
      </c>
      <c r="F1325" s="26"/>
      <c r="R1325" s="44"/>
    </row>
    <row r="1326" spans="4:18" x14ac:dyDescent="0.2">
      <c r="D1326" s="30" t="str">
        <f t="shared" si="40"/>
        <v/>
      </c>
      <c r="E1326" t="str">
        <f t="shared" si="41"/>
        <v/>
      </c>
      <c r="F1326" s="26"/>
      <c r="R1326" s="44"/>
    </row>
    <row r="1327" spans="4:18" x14ac:dyDescent="0.2">
      <c r="D1327" s="30" t="str">
        <f t="shared" si="40"/>
        <v/>
      </c>
      <c r="E1327" t="str">
        <f t="shared" si="41"/>
        <v/>
      </c>
      <c r="F1327" s="26"/>
      <c r="R1327" s="44"/>
    </row>
    <row r="1328" spans="4:18" x14ac:dyDescent="0.2">
      <c r="D1328" s="30" t="str">
        <f t="shared" si="40"/>
        <v/>
      </c>
      <c r="E1328" t="str">
        <f t="shared" si="41"/>
        <v/>
      </c>
      <c r="F1328" s="26"/>
      <c r="R1328" s="44"/>
    </row>
    <row r="1329" spans="4:18" x14ac:dyDescent="0.2">
      <c r="D1329" s="30" t="str">
        <f t="shared" si="40"/>
        <v/>
      </c>
      <c r="E1329" t="str">
        <f t="shared" si="41"/>
        <v/>
      </c>
      <c r="F1329" s="26"/>
      <c r="R1329" s="44"/>
    </row>
    <row r="1330" spans="4:18" x14ac:dyDescent="0.2">
      <c r="D1330" s="30" t="str">
        <f t="shared" si="40"/>
        <v/>
      </c>
      <c r="E1330" t="str">
        <f t="shared" si="41"/>
        <v/>
      </c>
      <c r="F1330" s="26"/>
      <c r="R1330" s="44"/>
    </row>
    <row r="1331" spans="4:18" x14ac:dyDescent="0.2">
      <c r="D1331" s="30" t="str">
        <f t="shared" si="40"/>
        <v/>
      </c>
      <c r="E1331" t="str">
        <f t="shared" si="41"/>
        <v/>
      </c>
      <c r="F1331" s="26"/>
      <c r="R1331" s="44"/>
    </row>
    <row r="1332" spans="4:18" x14ac:dyDescent="0.2">
      <c r="D1332" s="30" t="str">
        <f t="shared" si="40"/>
        <v/>
      </c>
      <c r="E1332" t="str">
        <f t="shared" si="41"/>
        <v/>
      </c>
      <c r="F1332" s="26"/>
      <c r="R1332" s="44"/>
    </row>
    <row r="1333" spans="4:18" x14ac:dyDescent="0.2">
      <c r="D1333" s="30" t="str">
        <f t="shared" si="40"/>
        <v/>
      </c>
      <c r="E1333" t="str">
        <f t="shared" si="41"/>
        <v/>
      </c>
      <c r="F1333" s="26"/>
      <c r="R1333" s="44"/>
    </row>
    <row r="1334" spans="4:18" x14ac:dyDescent="0.2">
      <c r="D1334" s="30" t="str">
        <f t="shared" si="40"/>
        <v/>
      </c>
      <c r="E1334" t="str">
        <f t="shared" si="41"/>
        <v/>
      </c>
      <c r="F1334" s="26"/>
      <c r="R1334" s="44"/>
    </row>
    <row r="1335" spans="4:18" x14ac:dyDescent="0.2">
      <c r="D1335" s="30" t="str">
        <f t="shared" si="40"/>
        <v/>
      </c>
      <c r="E1335" t="str">
        <f t="shared" si="41"/>
        <v/>
      </c>
      <c r="F1335" s="26"/>
      <c r="R1335" s="44"/>
    </row>
    <row r="1336" spans="4:18" x14ac:dyDescent="0.2">
      <c r="D1336" s="30" t="str">
        <f t="shared" si="40"/>
        <v/>
      </c>
      <c r="E1336" t="str">
        <f t="shared" si="41"/>
        <v/>
      </c>
      <c r="F1336" s="26"/>
      <c r="R1336" s="44"/>
    </row>
    <row r="1337" spans="4:18" x14ac:dyDescent="0.2">
      <c r="D1337" s="30" t="str">
        <f t="shared" si="40"/>
        <v/>
      </c>
      <c r="E1337" t="str">
        <f t="shared" si="41"/>
        <v/>
      </c>
      <c r="F1337" s="26"/>
      <c r="R1337" s="44"/>
    </row>
    <row r="1338" spans="4:18" x14ac:dyDescent="0.2">
      <c r="D1338" s="30" t="str">
        <f t="shared" si="40"/>
        <v/>
      </c>
      <c r="E1338" t="str">
        <f t="shared" si="41"/>
        <v/>
      </c>
      <c r="F1338" s="26"/>
      <c r="R1338" s="44"/>
    </row>
    <row r="1339" spans="4:18" x14ac:dyDescent="0.2">
      <c r="D1339" s="30" t="str">
        <f t="shared" si="40"/>
        <v/>
      </c>
      <c r="E1339" t="str">
        <f t="shared" si="41"/>
        <v/>
      </c>
      <c r="F1339" s="26"/>
      <c r="R1339" s="44"/>
    </row>
    <row r="1340" spans="4:18" x14ac:dyDescent="0.2">
      <c r="D1340" s="30" t="str">
        <f t="shared" si="40"/>
        <v/>
      </c>
      <c r="E1340" t="str">
        <f t="shared" si="41"/>
        <v/>
      </c>
      <c r="F1340" s="26"/>
      <c r="R1340" s="44"/>
    </row>
    <row r="1341" spans="4:18" x14ac:dyDescent="0.2">
      <c r="D1341" s="30" t="str">
        <f t="shared" si="40"/>
        <v/>
      </c>
      <c r="E1341" t="str">
        <f t="shared" si="41"/>
        <v/>
      </c>
      <c r="F1341" s="26"/>
      <c r="R1341" s="44"/>
    </row>
    <row r="1342" spans="4:18" x14ac:dyDescent="0.2">
      <c r="D1342" s="30" t="str">
        <f t="shared" si="40"/>
        <v/>
      </c>
      <c r="E1342" t="str">
        <f t="shared" si="41"/>
        <v/>
      </c>
      <c r="F1342" s="26"/>
      <c r="R1342" s="44"/>
    </row>
    <row r="1343" spans="4:18" x14ac:dyDescent="0.2">
      <c r="D1343" s="30" t="str">
        <f t="shared" si="40"/>
        <v/>
      </c>
      <c r="E1343" t="str">
        <f t="shared" si="41"/>
        <v/>
      </c>
      <c r="F1343" s="26"/>
      <c r="R1343" s="44"/>
    </row>
    <row r="1344" spans="4:18" x14ac:dyDescent="0.2">
      <c r="D1344" s="30" t="str">
        <f t="shared" si="40"/>
        <v/>
      </c>
      <c r="E1344" t="str">
        <f t="shared" si="41"/>
        <v/>
      </c>
      <c r="F1344" s="26"/>
      <c r="R1344" s="44"/>
    </row>
    <row r="1345" spans="4:18" x14ac:dyDescent="0.2">
      <c r="D1345" s="30" t="str">
        <f t="shared" si="40"/>
        <v/>
      </c>
      <c r="E1345" t="str">
        <f t="shared" si="41"/>
        <v/>
      </c>
      <c r="F1345" s="26"/>
      <c r="R1345" s="44"/>
    </row>
    <row r="1346" spans="4:18" x14ac:dyDescent="0.2">
      <c r="D1346" s="30" t="str">
        <f t="shared" ref="D1346:D1409" si="42">IF(B1346="PSP",C1346,"")</f>
        <v/>
      </c>
      <c r="E1346" t="str">
        <f t="shared" ref="E1346:E1409" si="43">IF(B1346="PSP",C1346*8,"")</f>
        <v/>
      </c>
      <c r="F1346" s="26"/>
      <c r="R1346" s="44"/>
    </row>
    <row r="1347" spans="4:18" x14ac:dyDescent="0.2">
      <c r="D1347" s="30" t="str">
        <f t="shared" si="42"/>
        <v/>
      </c>
      <c r="E1347" t="str">
        <f t="shared" si="43"/>
        <v/>
      </c>
      <c r="F1347" s="26"/>
      <c r="R1347" s="44"/>
    </row>
    <row r="1348" spans="4:18" x14ac:dyDescent="0.2">
      <c r="D1348" s="30" t="str">
        <f t="shared" si="42"/>
        <v/>
      </c>
      <c r="E1348" t="str">
        <f t="shared" si="43"/>
        <v/>
      </c>
      <c r="F1348" s="26"/>
      <c r="R1348" s="44"/>
    </row>
    <row r="1349" spans="4:18" x14ac:dyDescent="0.2">
      <c r="D1349" s="30" t="str">
        <f t="shared" si="42"/>
        <v/>
      </c>
      <c r="E1349" t="str">
        <f t="shared" si="43"/>
        <v/>
      </c>
      <c r="F1349" s="26"/>
      <c r="R1349" s="44"/>
    </row>
    <row r="1350" spans="4:18" x14ac:dyDescent="0.2">
      <c r="D1350" s="30" t="str">
        <f t="shared" si="42"/>
        <v/>
      </c>
      <c r="E1350" t="str">
        <f t="shared" si="43"/>
        <v/>
      </c>
      <c r="F1350" s="26"/>
      <c r="R1350" s="44"/>
    </row>
    <row r="1351" spans="4:18" x14ac:dyDescent="0.2">
      <c r="D1351" s="30" t="str">
        <f t="shared" si="42"/>
        <v/>
      </c>
      <c r="E1351" t="str">
        <f t="shared" si="43"/>
        <v/>
      </c>
      <c r="F1351" s="26"/>
      <c r="R1351" s="44"/>
    </row>
    <row r="1352" spans="4:18" x14ac:dyDescent="0.2">
      <c r="D1352" s="30" t="str">
        <f t="shared" si="42"/>
        <v/>
      </c>
      <c r="E1352" t="str">
        <f t="shared" si="43"/>
        <v/>
      </c>
      <c r="F1352" s="26"/>
      <c r="R1352" s="44"/>
    </row>
    <row r="1353" spans="4:18" x14ac:dyDescent="0.2">
      <c r="D1353" s="30" t="str">
        <f t="shared" si="42"/>
        <v/>
      </c>
      <c r="E1353" t="str">
        <f t="shared" si="43"/>
        <v/>
      </c>
      <c r="F1353" s="26"/>
      <c r="R1353" s="44"/>
    </row>
    <row r="1354" spans="4:18" x14ac:dyDescent="0.2">
      <c r="D1354" s="30" t="str">
        <f t="shared" si="42"/>
        <v/>
      </c>
      <c r="E1354" t="str">
        <f t="shared" si="43"/>
        <v/>
      </c>
      <c r="F1354" s="26"/>
      <c r="R1354" s="44"/>
    </row>
    <row r="1355" spans="4:18" x14ac:dyDescent="0.2">
      <c r="D1355" s="30" t="str">
        <f t="shared" si="42"/>
        <v/>
      </c>
      <c r="E1355" t="str">
        <f t="shared" si="43"/>
        <v/>
      </c>
      <c r="F1355" s="26"/>
      <c r="R1355" s="44"/>
    </row>
    <row r="1356" spans="4:18" x14ac:dyDescent="0.2">
      <c r="D1356" s="30" t="str">
        <f t="shared" si="42"/>
        <v/>
      </c>
      <c r="E1356" t="str">
        <f t="shared" si="43"/>
        <v/>
      </c>
      <c r="F1356" s="26"/>
      <c r="R1356" s="44"/>
    </row>
    <row r="1357" spans="4:18" x14ac:dyDescent="0.2">
      <c r="D1357" s="30" t="str">
        <f t="shared" si="42"/>
        <v/>
      </c>
      <c r="E1357" t="str">
        <f t="shared" si="43"/>
        <v/>
      </c>
      <c r="F1357" s="26"/>
      <c r="R1357" s="44"/>
    </row>
    <row r="1358" spans="4:18" x14ac:dyDescent="0.2">
      <c r="D1358" s="30" t="str">
        <f t="shared" si="42"/>
        <v/>
      </c>
      <c r="E1358" t="str">
        <f t="shared" si="43"/>
        <v/>
      </c>
      <c r="F1358" s="26"/>
      <c r="R1358" s="44"/>
    </row>
    <row r="1359" spans="4:18" x14ac:dyDescent="0.2">
      <c r="D1359" s="30" t="str">
        <f t="shared" si="42"/>
        <v/>
      </c>
      <c r="E1359" t="str">
        <f t="shared" si="43"/>
        <v/>
      </c>
      <c r="F1359" s="26"/>
      <c r="R1359" s="44"/>
    </row>
    <row r="1360" spans="4:18" x14ac:dyDescent="0.2">
      <c r="D1360" s="30" t="str">
        <f t="shared" si="42"/>
        <v/>
      </c>
      <c r="E1360" t="str">
        <f t="shared" si="43"/>
        <v/>
      </c>
      <c r="F1360" s="26"/>
      <c r="R1360" s="44"/>
    </row>
    <row r="1361" spans="4:18" x14ac:dyDescent="0.2">
      <c r="D1361" s="30" t="str">
        <f t="shared" si="42"/>
        <v/>
      </c>
      <c r="E1361" t="str">
        <f t="shared" si="43"/>
        <v/>
      </c>
      <c r="F1361" s="26"/>
      <c r="R1361" s="44"/>
    </row>
    <row r="1362" spans="4:18" x14ac:dyDescent="0.2">
      <c r="D1362" s="30" t="str">
        <f t="shared" si="42"/>
        <v/>
      </c>
      <c r="E1362" t="str">
        <f t="shared" si="43"/>
        <v/>
      </c>
      <c r="F1362" s="26"/>
      <c r="R1362" s="44"/>
    </row>
    <row r="1363" spans="4:18" x14ac:dyDescent="0.2">
      <c r="D1363" s="30" t="str">
        <f t="shared" si="42"/>
        <v/>
      </c>
      <c r="E1363" t="str">
        <f t="shared" si="43"/>
        <v/>
      </c>
      <c r="F1363" s="26"/>
      <c r="R1363" s="44"/>
    </row>
    <row r="1364" spans="4:18" x14ac:dyDescent="0.2">
      <c r="D1364" s="30" t="str">
        <f t="shared" si="42"/>
        <v/>
      </c>
      <c r="E1364" t="str">
        <f t="shared" si="43"/>
        <v/>
      </c>
      <c r="F1364" s="26"/>
      <c r="R1364" s="44"/>
    </row>
    <row r="1365" spans="4:18" x14ac:dyDescent="0.2">
      <c r="D1365" s="30" t="str">
        <f t="shared" si="42"/>
        <v/>
      </c>
      <c r="E1365" t="str">
        <f t="shared" si="43"/>
        <v/>
      </c>
      <c r="F1365" s="26"/>
      <c r="R1365" s="44"/>
    </row>
    <row r="1366" spans="4:18" x14ac:dyDescent="0.2">
      <c r="D1366" s="30" t="str">
        <f t="shared" si="42"/>
        <v/>
      </c>
      <c r="E1366" t="str">
        <f t="shared" si="43"/>
        <v/>
      </c>
      <c r="F1366" s="26"/>
      <c r="R1366" s="44"/>
    </row>
    <row r="1367" spans="4:18" x14ac:dyDescent="0.2">
      <c r="D1367" s="30" t="str">
        <f t="shared" si="42"/>
        <v/>
      </c>
      <c r="E1367" t="str">
        <f t="shared" si="43"/>
        <v/>
      </c>
      <c r="F1367" s="26"/>
      <c r="R1367" s="44"/>
    </row>
    <row r="1368" spans="4:18" x14ac:dyDescent="0.2">
      <c r="D1368" s="30" t="str">
        <f t="shared" si="42"/>
        <v/>
      </c>
      <c r="E1368" t="str">
        <f t="shared" si="43"/>
        <v/>
      </c>
      <c r="F1368" s="26"/>
      <c r="R1368" s="44"/>
    </row>
    <row r="1369" spans="4:18" x14ac:dyDescent="0.2">
      <c r="D1369" s="30" t="str">
        <f t="shared" si="42"/>
        <v/>
      </c>
      <c r="E1369" t="str">
        <f t="shared" si="43"/>
        <v/>
      </c>
      <c r="F1369" s="26"/>
      <c r="R1369" s="44"/>
    </row>
    <row r="1370" spans="4:18" x14ac:dyDescent="0.2">
      <c r="D1370" s="30" t="str">
        <f t="shared" si="42"/>
        <v/>
      </c>
      <c r="E1370" t="str">
        <f t="shared" si="43"/>
        <v/>
      </c>
      <c r="F1370" s="26"/>
      <c r="R1370" s="44"/>
    </row>
    <row r="1371" spans="4:18" x14ac:dyDescent="0.2">
      <c r="D1371" s="30" t="str">
        <f t="shared" si="42"/>
        <v/>
      </c>
      <c r="E1371" t="str">
        <f t="shared" si="43"/>
        <v/>
      </c>
      <c r="F1371" s="26"/>
      <c r="R1371" s="44"/>
    </row>
    <row r="1372" spans="4:18" x14ac:dyDescent="0.2">
      <c r="D1372" s="30" t="str">
        <f t="shared" si="42"/>
        <v/>
      </c>
      <c r="E1372" t="str">
        <f t="shared" si="43"/>
        <v/>
      </c>
      <c r="F1372" s="26"/>
      <c r="R1372" s="44"/>
    </row>
    <row r="1373" spans="4:18" x14ac:dyDescent="0.2">
      <c r="D1373" s="30" t="str">
        <f t="shared" si="42"/>
        <v/>
      </c>
      <c r="E1373" t="str">
        <f t="shared" si="43"/>
        <v/>
      </c>
      <c r="F1373" s="26"/>
      <c r="R1373" s="44"/>
    </row>
    <row r="1374" spans="4:18" x14ac:dyDescent="0.2">
      <c r="D1374" s="30" t="str">
        <f t="shared" si="42"/>
        <v/>
      </c>
      <c r="E1374" t="str">
        <f t="shared" si="43"/>
        <v/>
      </c>
      <c r="F1374" s="26"/>
      <c r="R1374" s="44"/>
    </row>
    <row r="1375" spans="4:18" x14ac:dyDescent="0.2">
      <c r="D1375" s="30" t="str">
        <f t="shared" si="42"/>
        <v/>
      </c>
      <c r="E1375" t="str">
        <f t="shared" si="43"/>
        <v/>
      </c>
      <c r="F1375" s="26"/>
      <c r="R1375" s="44"/>
    </row>
    <row r="1376" spans="4:18" x14ac:dyDescent="0.2">
      <c r="D1376" s="30" t="str">
        <f t="shared" si="42"/>
        <v/>
      </c>
      <c r="E1376" t="str">
        <f t="shared" si="43"/>
        <v/>
      </c>
      <c r="F1376" s="26"/>
      <c r="R1376" s="44"/>
    </row>
    <row r="1377" spans="4:18" x14ac:dyDescent="0.2">
      <c r="D1377" s="30" t="str">
        <f t="shared" si="42"/>
        <v/>
      </c>
      <c r="E1377" t="str">
        <f t="shared" si="43"/>
        <v/>
      </c>
      <c r="F1377" s="26"/>
      <c r="R1377" s="44"/>
    </row>
    <row r="1378" spans="4:18" x14ac:dyDescent="0.2">
      <c r="D1378" s="30" t="str">
        <f t="shared" si="42"/>
        <v/>
      </c>
      <c r="E1378" t="str">
        <f t="shared" si="43"/>
        <v/>
      </c>
      <c r="F1378" s="26"/>
      <c r="R1378" s="44"/>
    </row>
    <row r="1379" spans="4:18" x14ac:dyDescent="0.2">
      <c r="D1379" s="30" t="str">
        <f t="shared" si="42"/>
        <v/>
      </c>
      <c r="E1379" t="str">
        <f t="shared" si="43"/>
        <v/>
      </c>
      <c r="F1379" s="26"/>
      <c r="R1379" s="44"/>
    </row>
    <row r="1380" spans="4:18" x14ac:dyDescent="0.2">
      <c r="D1380" s="30" t="str">
        <f t="shared" si="42"/>
        <v/>
      </c>
      <c r="E1380" t="str">
        <f t="shared" si="43"/>
        <v/>
      </c>
      <c r="F1380" s="26"/>
      <c r="R1380" s="44"/>
    </row>
    <row r="1381" spans="4:18" x14ac:dyDescent="0.2">
      <c r="D1381" s="30" t="str">
        <f t="shared" si="42"/>
        <v/>
      </c>
      <c r="E1381" t="str">
        <f t="shared" si="43"/>
        <v/>
      </c>
      <c r="F1381" s="26"/>
      <c r="R1381" s="44"/>
    </row>
    <row r="1382" spans="4:18" x14ac:dyDescent="0.2">
      <c r="D1382" s="30" t="str">
        <f t="shared" si="42"/>
        <v/>
      </c>
      <c r="E1382" t="str">
        <f t="shared" si="43"/>
        <v/>
      </c>
      <c r="F1382" s="26"/>
      <c r="R1382" s="44"/>
    </row>
    <row r="1383" spans="4:18" x14ac:dyDescent="0.2">
      <c r="D1383" s="30" t="str">
        <f t="shared" si="42"/>
        <v/>
      </c>
      <c r="E1383" t="str">
        <f t="shared" si="43"/>
        <v/>
      </c>
      <c r="F1383" s="26"/>
      <c r="R1383" s="44"/>
    </row>
    <row r="1384" spans="4:18" x14ac:dyDescent="0.2">
      <c r="D1384" s="30" t="str">
        <f t="shared" si="42"/>
        <v/>
      </c>
      <c r="E1384" t="str">
        <f t="shared" si="43"/>
        <v/>
      </c>
      <c r="F1384" s="26"/>
      <c r="R1384" s="44"/>
    </row>
    <row r="1385" spans="4:18" x14ac:dyDescent="0.2">
      <c r="D1385" s="30" t="str">
        <f t="shared" si="42"/>
        <v/>
      </c>
      <c r="E1385" t="str">
        <f t="shared" si="43"/>
        <v/>
      </c>
      <c r="F1385" s="26"/>
      <c r="R1385" s="44"/>
    </row>
    <row r="1386" spans="4:18" x14ac:dyDescent="0.2">
      <c r="D1386" s="30" t="str">
        <f t="shared" si="42"/>
        <v/>
      </c>
      <c r="E1386" t="str">
        <f t="shared" si="43"/>
        <v/>
      </c>
      <c r="F1386" s="26"/>
      <c r="R1386" s="44"/>
    </row>
    <row r="1387" spans="4:18" x14ac:dyDescent="0.2">
      <c r="D1387" s="30" t="str">
        <f t="shared" si="42"/>
        <v/>
      </c>
      <c r="E1387" t="str">
        <f t="shared" si="43"/>
        <v/>
      </c>
      <c r="F1387" s="26"/>
      <c r="R1387" s="44"/>
    </row>
    <row r="1388" spans="4:18" x14ac:dyDescent="0.2">
      <c r="D1388" s="30" t="str">
        <f t="shared" si="42"/>
        <v/>
      </c>
      <c r="E1388" t="str">
        <f t="shared" si="43"/>
        <v/>
      </c>
      <c r="F1388" s="26"/>
      <c r="R1388" s="44"/>
    </row>
    <row r="1389" spans="4:18" x14ac:dyDescent="0.2">
      <c r="D1389" s="30" t="str">
        <f t="shared" si="42"/>
        <v/>
      </c>
      <c r="E1389" t="str">
        <f t="shared" si="43"/>
        <v/>
      </c>
      <c r="F1389" s="26"/>
      <c r="R1389" s="44"/>
    </row>
    <row r="1390" spans="4:18" x14ac:dyDescent="0.2">
      <c r="D1390" s="30" t="str">
        <f t="shared" si="42"/>
        <v/>
      </c>
      <c r="E1390" t="str">
        <f t="shared" si="43"/>
        <v/>
      </c>
      <c r="F1390" s="26"/>
      <c r="R1390" s="44"/>
    </row>
    <row r="1391" spans="4:18" x14ac:dyDescent="0.2">
      <c r="D1391" s="30" t="str">
        <f t="shared" si="42"/>
        <v/>
      </c>
      <c r="E1391" t="str">
        <f t="shared" si="43"/>
        <v/>
      </c>
      <c r="F1391" s="26"/>
      <c r="R1391" s="44"/>
    </row>
    <row r="1392" spans="4:18" x14ac:dyDescent="0.2">
      <c r="D1392" s="30" t="str">
        <f t="shared" si="42"/>
        <v/>
      </c>
      <c r="E1392" t="str">
        <f t="shared" si="43"/>
        <v/>
      </c>
      <c r="F1392" s="26"/>
      <c r="R1392" s="44"/>
    </row>
    <row r="1393" spans="4:18" x14ac:dyDescent="0.2">
      <c r="D1393" s="30" t="str">
        <f t="shared" si="42"/>
        <v/>
      </c>
      <c r="E1393" t="str">
        <f t="shared" si="43"/>
        <v/>
      </c>
      <c r="F1393" s="26"/>
      <c r="R1393" s="44"/>
    </row>
    <row r="1394" spans="4:18" x14ac:dyDescent="0.2">
      <c r="D1394" s="30" t="str">
        <f t="shared" si="42"/>
        <v/>
      </c>
      <c r="E1394" t="str">
        <f t="shared" si="43"/>
        <v/>
      </c>
      <c r="F1394" s="26"/>
      <c r="R1394" s="44"/>
    </row>
    <row r="1395" spans="4:18" x14ac:dyDescent="0.2">
      <c r="D1395" s="30" t="str">
        <f t="shared" si="42"/>
        <v/>
      </c>
      <c r="E1395" t="str">
        <f t="shared" si="43"/>
        <v/>
      </c>
      <c r="F1395" s="26"/>
      <c r="R1395" s="44"/>
    </row>
    <row r="1396" spans="4:18" x14ac:dyDescent="0.2">
      <c r="D1396" s="30" t="str">
        <f t="shared" si="42"/>
        <v/>
      </c>
      <c r="E1396" t="str">
        <f t="shared" si="43"/>
        <v/>
      </c>
      <c r="F1396" s="26"/>
      <c r="R1396" s="44"/>
    </row>
    <row r="1397" spans="4:18" x14ac:dyDescent="0.2">
      <c r="D1397" s="30" t="str">
        <f t="shared" si="42"/>
        <v/>
      </c>
      <c r="E1397" t="str">
        <f t="shared" si="43"/>
        <v/>
      </c>
      <c r="F1397" s="26"/>
      <c r="R1397" s="44"/>
    </row>
    <row r="1398" spans="4:18" x14ac:dyDescent="0.2">
      <c r="D1398" s="30" t="str">
        <f t="shared" si="42"/>
        <v/>
      </c>
      <c r="E1398" t="str">
        <f t="shared" si="43"/>
        <v/>
      </c>
      <c r="F1398" s="26"/>
      <c r="R1398" s="44"/>
    </row>
    <row r="1399" spans="4:18" x14ac:dyDescent="0.2">
      <c r="D1399" s="30" t="str">
        <f t="shared" si="42"/>
        <v/>
      </c>
      <c r="E1399" t="str">
        <f t="shared" si="43"/>
        <v/>
      </c>
      <c r="F1399" s="26"/>
      <c r="R1399" s="44"/>
    </row>
    <row r="1400" spans="4:18" x14ac:dyDescent="0.2">
      <c r="D1400" s="30" t="str">
        <f t="shared" si="42"/>
        <v/>
      </c>
      <c r="E1400" t="str">
        <f t="shared" si="43"/>
        <v/>
      </c>
      <c r="F1400" s="26"/>
      <c r="R1400" s="44"/>
    </row>
    <row r="1401" spans="4:18" x14ac:dyDescent="0.2">
      <c r="D1401" s="30" t="str">
        <f t="shared" si="42"/>
        <v/>
      </c>
      <c r="E1401" t="str">
        <f t="shared" si="43"/>
        <v/>
      </c>
      <c r="F1401" s="26"/>
      <c r="R1401" s="44"/>
    </row>
    <row r="1402" spans="4:18" x14ac:dyDescent="0.2">
      <c r="D1402" s="30" t="str">
        <f t="shared" si="42"/>
        <v/>
      </c>
      <c r="E1402" t="str">
        <f t="shared" si="43"/>
        <v/>
      </c>
      <c r="F1402" s="26"/>
      <c r="R1402" s="44"/>
    </row>
    <row r="1403" spans="4:18" x14ac:dyDescent="0.2">
      <c r="D1403" s="30" t="str">
        <f t="shared" si="42"/>
        <v/>
      </c>
      <c r="E1403" t="str">
        <f t="shared" si="43"/>
        <v/>
      </c>
      <c r="F1403" s="26"/>
      <c r="R1403" s="44"/>
    </row>
    <row r="1404" spans="4:18" x14ac:dyDescent="0.2">
      <c r="D1404" s="30" t="str">
        <f t="shared" si="42"/>
        <v/>
      </c>
      <c r="E1404" t="str">
        <f t="shared" si="43"/>
        <v/>
      </c>
      <c r="F1404" s="26"/>
      <c r="R1404" s="44"/>
    </row>
    <row r="1405" spans="4:18" x14ac:dyDescent="0.2">
      <c r="D1405" s="30" t="str">
        <f t="shared" si="42"/>
        <v/>
      </c>
      <c r="E1405" t="str">
        <f t="shared" si="43"/>
        <v/>
      </c>
      <c r="F1405" s="26"/>
      <c r="R1405" s="44"/>
    </row>
    <row r="1406" spans="4:18" x14ac:dyDescent="0.2">
      <c r="D1406" s="30" t="str">
        <f t="shared" si="42"/>
        <v/>
      </c>
      <c r="E1406" t="str">
        <f t="shared" si="43"/>
        <v/>
      </c>
      <c r="F1406" s="26"/>
      <c r="R1406" s="44"/>
    </row>
    <row r="1407" spans="4:18" x14ac:dyDescent="0.2">
      <c r="D1407" s="30" t="str">
        <f t="shared" si="42"/>
        <v/>
      </c>
      <c r="E1407" t="str">
        <f t="shared" si="43"/>
        <v/>
      </c>
      <c r="F1407" s="26"/>
      <c r="R1407" s="44"/>
    </row>
    <row r="1408" spans="4:18" x14ac:dyDescent="0.2">
      <c r="D1408" s="30" t="str">
        <f t="shared" si="42"/>
        <v/>
      </c>
      <c r="E1408" t="str">
        <f t="shared" si="43"/>
        <v/>
      </c>
      <c r="F1408" s="26"/>
      <c r="R1408" s="44"/>
    </row>
    <row r="1409" spans="4:18" x14ac:dyDescent="0.2">
      <c r="D1409" s="30" t="str">
        <f t="shared" si="42"/>
        <v/>
      </c>
      <c r="E1409" t="str">
        <f t="shared" si="43"/>
        <v/>
      </c>
      <c r="F1409" s="26"/>
      <c r="R1409" s="44"/>
    </row>
    <row r="1410" spans="4:18" x14ac:dyDescent="0.2">
      <c r="D1410" s="30" t="str">
        <f t="shared" ref="D1410:D1473" si="44">IF(B1410="PSP",C1410,"")</f>
        <v/>
      </c>
      <c r="E1410" t="str">
        <f t="shared" ref="E1410:E1473" si="45">IF(B1410="PSP",C1410*8,"")</f>
        <v/>
      </c>
      <c r="F1410" s="26"/>
      <c r="R1410" s="44"/>
    </row>
    <row r="1411" spans="4:18" x14ac:dyDescent="0.2">
      <c r="D1411" s="30" t="str">
        <f t="shared" si="44"/>
        <v/>
      </c>
      <c r="E1411" t="str">
        <f t="shared" si="45"/>
        <v/>
      </c>
      <c r="F1411" s="26"/>
      <c r="R1411" s="44"/>
    </row>
    <row r="1412" spans="4:18" x14ac:dyDescent="0.2">
      <c r="D1412" s="30" t="str">
        <f t="shared" si="44"/>
        <v/>
      </c>
      <c r="E1412" t="str">
        <f t="shared" si="45"/>
        <v/>
      </c>
      <c r="F1412" s="26"/>
      <c r="R1412" s="44"/>
    </row>
    <row r="1413" spans="4:18" x14ac:dyDescent="0.2">
      <c r="D1413" s="30" t="str">
        <f t="shared" si="44"/>
        <v/>
      </c>
      <c r="E1413" t="str">
        <f t="shared" si="45"/>
        <v/>
      </c>
      <c r="F1413" s="26"/>
      <c r="R1413" s="44"/>
    </row>
    <row r="1414" spans="4:18" x14ac:dyDescent="0.2">
      <c r="D1414" s="30" t="str">
        <f t="shared" si="44"/>
        <v/>
      </c>
      <c r="E1414" t="str">
        <f t="shared" si="45"/>
        <v/>
      </c>
      <c r="F1414" s="26"/>
      <c r="R1414" s="44"/>
    </row>
    <row r="1415" spans="4:18" x14ac:dyDescent="0.2">
      <c r="D1415" s="30" t="str">
        <f t="shared" si="44"/>
        <v/>
      </c>
      <c r="E1415" t="str">
        <f t="shared" si="45"/>
        <v/>
      </c>
      <c r="F1415" s="26"/>
      <c r="R1415" s="44"/>
    </row>
    <row r="1416" spans="4:18" x14ac:dyDescent="0.2">
      <c r="D1416" s="30" t="str">
        <f t="shared" si="44"/>
        <v/>
      </c>
      <c r="E1416" t="str">
        <f t="shared" si="45"/>
        <v/>
      </c>
      <c r="F1416" s="26"/>
      <c r="R1416" s="44"/>
    </row>
    <row r="1417" spans="4:18" x14ac:dyDescent="0.2">
      <c r="D1417" s="30" t="str">
        <f t="shared" si="44"/>
        <v/>
      </c>
      <c r="E1417" t="str">
        <f t="shared" si="45"/>
        <v/>
      </c>
      <c r="F1417" s="26"/>
      <c r="R1417" s="44"/>
    </row>
    <row r="1418" spans="4:18" x14ac:dyDescent="0.2">
      <c r="D1418" s="30" t="str">
        <f t="shared" si="44"/>
        <v/>
      </c>
      <c r="E1418" t="str">
        <f t="shared" si="45"/>
        <v/>
      </c>
      <c r="F1418" s="26"/>
      <c r="R1418" s="44"/>
    </row>
    <row r="1419" spans="4:18" x14ac:dyDescent="0.2">
      <c r="D1419" s="30" t="str">
        <f t="shared" si="44"/>
        <v/>
      </c>
      <c r="E1419" t="str">
        <f t="shared" si="45"/>
        <v/>
      </c>
      <c r="F1419" s="26"/>
      <c r="R1419" s="44"/>
    </row>
    <row r="1420" spans="4:18" x14ac:dyDescent="0.2">
      <c r="D1420" s="30" t="str">
        <f t="shared" si="44"/>
        <v/>
      </c>
      <c r="E1420" t="str">
        <f t="shared" si="45"/>
        <v/>
      </c>
      <c r="F1420" s="26"/>
      <c r="R1420" s="44"/>
    </row>
    <row r="1421" spans="4:18" x14ac:dyDescent="0.2">
      <c r="D1421" s="30" t="str">
        <f t="shared" si="44"/>
        <v/>
      </c>
      <c r="E1421" t="str">
        <f t="shared" si="45"/>
        <v/>
      </c>
      <c r="F1421" s="26"/>
      <c r="R1421" s="44"/>
    </row>
    <row r="1422" spans="4:18" x14ac:dyDescent="0.2">
      <c r="D1422" s="30" t="str">
        <f t="shared" si="44"/>
        <v/>
      </c>
      <c r="E1422" t="str">
        <f t="shared" si="45"/>
        <v/>
      </c>
      <c r="F1422" s="26"/>
      <c r="R1422" s="44"/>
    </row>
    <row r="1423" spans="4:18" x14ac:dyDescent="0.2">
      <c r="D1423" s="30" t="str">
        <f t="shared" si="44"/>
        <v/>
      </c>
      <c r="E1423" t="str">
        <f t="shared" si="45"/>
        <v/>
      </c>
      <c r="F1423" s="26"/>
      <c r="R1423" s="44"/>
    </row>
    <row r="1424" spans="4:18" x14ac:dyDescent="0.2">
      <c r="D1424" s="30" t="str">
        <f t="shared" si="44"/>
        <v/>
      </c>
      <c r="E1424" t="str">
        <f t="shared" si="45"/>
        <v/>
      </c>
      <c r="F1424" s="26"/>
      <c r="R1424" s="44"/>
    </row>
    <row r="1425" spans="4:18" x14ac:dyDescent="0.2">
      <c r="D1425" s="30" t="str">
        <f t="shared" si="44"/>
        <v/>
      </c>
      <c r="E1425" t="str">
        <f t="shared" si="45"/>
        <v/>
      </c>
      <c r="F1425" s="26"/>
      <c r="R1425" s="44"/>
    </row>
    <row r="1426" spans="4:18" x14ac:dyDescent="0.2">
      <c r="D1426" s="30" t="str">
        <f t="shared" si="44"/>
        <v/>
      </c>
      <c r="E1426" t="str">
        <f t="shared" si="45"/>
        <v/>
      </c>
      <c r="F1426" s="26"/>
      <c r="R1426" s="44"/>
    </row>
    <row r="1427" spans="4:18" x14ac:dyDescent="0.2">
      <c r="D1427" s="30" t="str">
        <f t="shared" si="44"/>
        <v/>
      </c>
      <c r="E1427" t="str">
        <f t="shared" si="45"/>
        <v/>
      </c>
      <c r="F1427" s="26"/>
      <c r="R1427" s="44"/>
    </row>
    <row r="1428" spans="4:18" x14ac:dyDescent="0.2">
      <c r="D1428" s="30" t="str">
        <f t="shared" si="44"/>
        <v/>
      </c>
      <c r="E1428" t="str">
        <f t="shared" si="45"/>
        <v/>
      </c>
      <c r="F1428" s="26"/>
      <c r="R1428" s="44"/>
    </row>
    <row r="1429" spans="4:18" x14ac:dyDescent="0.2">
      <c r="D1429" s="30" t="str">
        <f t="shared" si="44"/>
        <v/>
      </c>
      <c r="E1429" t="str">
        <f t="shared" si="45"/>
        <v/>
      </c>
      <c r="F1429" s="26"/>
      <c r="R1429" s="44"/>
    </row>
    <row r="1430" spans="4:18" x14ac:dyDescent="0.2">
      <c r="D1430" s="30" t="str">
        <f t="shared" si="44"/>
        <v/>
      </c>
      <c r="E1430" t="str">
        <f t="shared" si="45"/>
        <v/>
      </c>
      <c r="F1430" s="26"/>
      <c r="R1430" s="44"/>
    </row>
    <row r="1431" spans="4:18" x14ac:dyDescent="0.2">
      <c r="D1431" s="30" t="str">
        <f t="shared" si="44"/>
        <v/>
      </c>
      <c r="E1431" t="str">
        <f t="shared" si="45"/>
        <v/>
      </c>
      <c r="F1431" s="26"/>
      <c r="R1431" s="44"/>
    </row>
    <row r="1432" spans="4:18" x14ac:dyDescent="0.2">
      <c r="D1432" s="30" t="str">
        <f t="shared" si="44"/>
        <v/>
      </c>
      <c r="E1432" t="str">
        <f t="shared" si="45"/>
        <v/>
      </c>
      <c r="F1432" s="26"/>
      <c r="R1432" s="44"/>
    </row>
    <row r="1433" spans="4:18" x14ac:dyDescent="0.2">
      <c r="D1433" s="30" t="str">
        <f t="shared" si="44"/>
        <v/>
      </c>
      <c r="E1433" t="str">
        <f t="shared" si="45"/>
        <v/>
      </c>
      <c r="F1433" s="26"/>
      <c r="R1433" s="44"/>
    </row>
    <row r="1434" spans="4:18" x14ac:dyDescent="0.2">
      <c r="D1434" s="30" t="str">
        <f t="shared" si="44"/>
        <v/>
      </c>
      <c r="E1434" t="str">
        <f t="shared" si="45"/>
        <v/>
      </c>
      <c r="F1434" s="26"/>
      <c r="R1434" s="44"/>
    </row>
    <row r="1435" spans="4:18" x14ac:dyDescent="0.2">
      <c r="D1435" s="30" t="str">
        <f t="shared" si="44"/>
        <v/>
      </c>
      <c r="E1435" t="str">
        <f t="shared" si="45"/>
        <v/>
      </c>
      <c r="F1435" s="26"/>
      <c r="R1435" s="44"/>
    </row>
    <row r="1436" spans="4:18" x14ac:dyDescent="0.2">
      <c r="D1436" s="30" t="str">
        <f t="shared" si="44"/>
        <v/>
      </c>
      <c r="E1436" t="str">
        <f t="shared" si="45"/>
        <v/>
      </c>
      <c r="F1436" s="26"/>
      <c r="R1436" s="44"/>
    </row>
    <row r="1437" spans="4:18" x14ac:dyDescent="0.2">
      <c r="D1437" s="30" t="str">
        <f t="shared" si="44"/>
        <v/>
      </c>
      <c r="E1437" t="str">
        <f t="shared" si="45"/>
        <v/>
      </c>
      <c r="F1437" s="26"/>
      <c r="R1437" s="44"/>
    </row>
    <row r="1438" spans="4:18" x14ac:dyDescent="0.2">
      <c r="D1438" s="30" t="str">
        <f t="shared" si="44"/>
        <v/>
      </c>
      <c r="E1438" t="str">
        <f t="shared" si="45"/>
        <v/>
      </c>
      <c r="F1438" s="26"/>
      <c r="R1438" s="44"/>
    </row>
    <row r="1439" spans="4:18" x14ac:dyDescent="0.2">
      <c r="D1439" s="30" t="str">
        <f t="shared" si="44"/>
        <v/>
      </c>
      <c r="E1439" t="str">
        <f t="shared" si="45"/>
        <v/>
      </c>
      <c r="F1439" s="26"/>
      <c r="R1439" s="44"/>
    </row>
    <row r="1440" spans="4:18" x14ac:dyDescent="0.2">
      <c r="D1440" s="30" t="str">
        <f t="shared" si="44"/>
        <v/>
      </c>
      <c r="E1440" t="str">
        <f t="shared" si="45"/>
        <v/>
      </c>
      <c r="F1440" s="26"/>
      <c r="R1440" s="44"/>
    </row>
    <row r="1441" spans="4:18" x14ac:dyDescent="0.2">
      <c r="D1441" s="30" t="str">
        <f t="shared" si="44"/>
        <v/>
      </c>
      <c r="E1441" t="str">
        <f t="shared" si="45"/>
        <v/>
      </c>
      <c r="F1441" s="26"/>
      <c r="R1441" s="44"/>
    </row>
    <row r="1442" spans="4:18" x14ac:dyDescent="0.2">
      <c r="D1442" s="30" t="str">
        <f t="shared" si="44"/>
        <v/>
      </c>
      <c r="E1442" t="str">
        <f t="shared" si="45"/>
        <v/>
      </c>
      <c r="F1442" s="26"/>
      <c r="R1442" s="44"/>
    </row>
    <row r="1443" spans="4:18" x14ac:dyDescent="0.2">
      <c r="D1443" s="30" t="str">
        <f t="shared" si="44"/>
        <v/>
      </c>
      <c r="E1443" t="str">
        <f t="shared" si="45"/>
        <v/>
      </c>
      <c r="F1443" s="26"/>
      <c r="R1443" s="44"/>
    </row>
    <row r="1444" spans="4:18" x14ac:dyDescent="0.2">
      <c r="D1444" s="30" t="str">
        <f t="shared" si="44"/>
        <v/>
      </c>
      <c r="E1444" t="str">
        <f t="shared" si="45"/>
        <v/>
      </c>
      <c r="F1444" s="26"/>
      <c r="R1444" s="44"/>
    </row>
    <row r="1445" spans="4:18" x14ac:dyDescent="0.2">
      <c r="D1445" s="30" t="str">
        <f t="shared" si="44"/>
        <v/>
      </c>
      <c r="E1445" t="str">
        <f t="shared" si="45"/>
        <v/>
      </c>
      <c r="F1445" s="26"/>
      <c r="R1445" s="44"/>
    </row>
    <row r="1446" spans="4:18" x14ac:dyDescent="0.2">
      <c r="D1446" s="30" t="str">
        <f t="shared" si="44"/>
        <v/>
      </c>
      <c r="E1446" t="str">
        <f t="shared" si="45"/>
        <v/>
      </c>
      <c r="F1446" s="26"/>
      <c r="R1446" s="44"/>
    </row>
    <row r="1447" spans="4:18" x14ac:dyDescent="0.2">
      <c r="D1447" s="30" t="str">
        <f t="shared" si="44"/>
        <v/>
      </c>
      <c r="E1447" t="str">
        <f t="shared" si="45"/>
        <v/>
      </c>
      <c r="F1447" s="26"/>
      <c r="R1447" s="44"/>
    </row>
    <row r="1448" spans="4:18" x14ac:dyDescent="0.2">
      <c r="D1448" s="30" t="str">
        <f t="shared" si="44"/>
        <v/>
      </c>
      <c r="E1448" t="str">
        <f t="shared" si="45"/>
        <v/>
      </c>
      <c r="F1448" s="26"/>
      <c r="R1448" s="44"/>
    </row>
    <row r="1449" spans="4:18" x14ac:dyDescent="0.2">
      <c r="D1449" s="30" t="str">
        <f t="shared" si="44"/>
        <v/>
      </c>
      <c r="E1449" t="str">
        <f t="shared" si="45"/>
        <v/>
      </c>
      <c r="F1449" s="26"/>
      <c r="R1449" s="44"/>
    </row>
    <row r="1450" spans="4:18" x14ac:dyDescent="0.2">
      <c r="D1450" s="30" t="str">
        <f t="shared" si="44"/>
        <v/>
      </c>
      <c r="E1450" t="str">
        <f t="shared" si="45"/>
        <v/>
      </c>
      <c r="F1450" s="26"/>
      <c r="R1450" s="44"/>
    </row>
    <row r="1451" spans="4:18" x14ac:dyDescent="0.2">
      <c r="D1451" s="30" t="str">
        <f t="shared" si="44"/>
        <v/>
      </c>
      <c r="E1451" t="str">
        <f t="shared" si="45"/>
        <v/>
      </c>
      <c r="F1451" s="26"/>
      <c r="R1451" s="44"/>
    </row>
    <row r="1452" spans="4:18" x14ac:dyDescent="0.2">
      <c r="D1452" s="30" t="str">
        <f t="shared" si="44"/>
        <v/>
      </c>
      <c r="E1452" t="str">
        <f t="shared" si="45"/>
        <v/>
      </c>
      <c r="F1452" s="26"/>
      <c r="R1452" s="44"/>
    </row>
    <row r="1453" spans="4:18" x14ac:dyDescent="0.2">
      <c r="D1453" s="30" t="str">
        <f t="shared" si="44"/>
        <v/>
      </c>
      <c r="E1453" t="str">
        <f t="shared" si="45"/>
        <v/>
      </c>
      <c r="F1453" s="26"/>
      <c r="R1453" s="44"/>
    </row>
    <row r="1454" spans="4:18" x14ac:dyDescent="0.2">
      <c r="D1454" s="30" t="str">
        <f t="shared" si="44"/>
        <v/>
      </c>
      <c r="E1454" t="str">
        <f t="shared" si="45"/>
        <v/>
      </c>
      <c r="F1454" s="26"/>
      <c r="R1454" s="44"/>
    </row>
    <row r="1455" spans="4:18" x14ac:dyDescent="0.2">
      <c r="D1455" s="30" t="str">
        <f t="shared" si="44"/>
        <v/>
      </c>
      <c r="E1455" t="str">
        <f t="shared" si="45"/>
        <v/>
      </c>
      <c r="F1455" s="26"/>
      <c r="R1455" s="44"/>
    </row>
    <row r="1456" spans="4:18" x14ac:dyDescent="0.2">
      <c r="D1456" s="30" t="str">
        <f t="shared" si="44"/>
        <v/>
      </c>
      <c r="E1456" t="str">
        <f t="shared" si="45"/>
        <v/>
      </c>
      <c r="F1456" s="26"/>
      <c r="R1456" s="44"/>
    </row>
    <row r="1457" spans="4:18" x14ac:dyDescent="0.2">
      <c r="D1457" s="30" t="str">
        <f t="shared" si="44"/>
        <v/>
      </c>
      <c r="E1457" t="str">
        <f t="shared" si="45"/>
        <v/>
      </c>
      <c r="F1457" s="26"/>
      <c r="R1457" s="44"/>
    </row>
    <row r="1458" spans="4:18" x14ac:dyDescent="0.2">
      <c r="D1458" s="30" t="str">
        <f t="shared" si="44"/>
        <v/>
      </c>
      <c r="E1458" t="str">
        <f t="shared" si="45"/>
        <v/>
      </c>
      <c r="F1458" s="26"/>
      <c r="R1458" s="44"/>
    </row>
    <row r="1459" spans="4:18" x14ac:dyDescent="0.2">
      <c r="D1459" s="30" t="str">
        <f t="shared" si="44"/>
        <v/>
      </c>
      <c r="E1459" t="str">
        <f t="shared" si="45"/>
        <v/>
      </c>
      <c r="F1459" s="26"/>
      <c r="R1459" s="44"/>
    </row>
    <row r="1460" spans="4:18" x14ac:dyDescent="0.2">
      <c r="D1460" s="30" t="str">
        <f t="shared" si="44"/>
        <v/>
      </c>
      <c r="E1460" t="str">
        <f t="shared" si="45"/>
        <v/>
      </c>
      <c r="F1460" s="26"/>
      <c r="R1460" s="44"/>
    </row>
    <row r="1461" spans="4:18" x14ac:dyDescent="0.2">
      <c r="D1461" s="30" t="str">
        <f t="shared" si="44"/>
        <v/>
      </c>
      <c r="E1461" t="str">
        <f t="shared" si="45"/>
        <v/>
      </c>
      <c r="F1461" s="26"/>
      <c r="R1461" s="44"/>
    </row>
    <row r="1462" spans="4:18" x14ac:dyDescent="0.2">
      <c r="D1462" s="30" t="str">
        <f t="shared" si="44"/>
        <v/>
      </c>
      <c r="E1462" t="str">
        <f t="shared" si="45"/>
        <v/>
      </c>
      <c r="F1462" s="26"/>
      <c r="R1462" s="44"/>
    </row>
    <row r="1463" spans="4:18" x14ac:dyDescent="0.2">
      <c r="D1463" s="30" t="str">
        <f t="shared" si="44"/>
        <v/>
      </c>
      <c r="E1463" t="str">
        <f t="shared" si="45"/>
        <v/>
      </c>
      <c r="F1463" s="26"/>
      <c r="R1463" s="44"/>
    </row>
    <row r="1464" spans="4:18" x14ac:dyDescent="0.2">
      <c r="D1464" s="30" t="str">
        <f t="shared" si="44"/>
        <v/>
      </c>
      <c r="E1464" t="str">
        <f t="shared" si="45"/>
        <v/>
      </c>
      <c r="F1464" s="26"/>
      <c r="R1464" s="44"/>
    </row>
    <row r="1465" spans="4:18" x14ac:dyDescent="0.2">
      <c r="D1465" s="30" t="str">
        <f t="shared" si="44"/>
        <v/>
      </c>
      <c r="E1465" t="str">
        <f t="shared" si="45"/>
        <v/>
      </c>
      <c r="F1465" s="26"/>
      <c r="R1465" s="44"/>
    </row>
    <row r="1466" spans="4:18" x14ac:dyDescent="0.2">
      <c r="D1466" s="30" t="str">
        <f t="shared" si="44"/>
        <v/>
      </c>
      <c r="E1466" t="str">
        <f t="shared" si="45"/>
        <v/>
      </c>
      <c r="F1466" s="26"/>
      <c r="R1466" s="44"/>
    </row>
    <row r="1467" spans="4:18" x14ac:dyDescent="0.2">
      <c r="D1467" s="30" t="str">
        <f t="shared" si="44"/>
        <v/>
      </c>
      <c r="E1467" t="str">
        <f t="shared" si="45"/>
        <v/>
      </c>
      <c r="F1467" s="26"/>
      <c r="R1467" s="44"/>
    </row>
    <row r="1468" spans="4:18" x14ac:dyDescent="0.2">
      <c r="D1468" s="30" t="str">
        <f t="shared" si="44"/>
        <v/>
      </c>
      <c r="E1468" t="str">
        <f t="shared" si="45"/>
        <v/>
      </c>
      <c r="F1468" s="26"/>
      <c r="R1468" s="44"/>
    </row>
    <row r="1469" spans="4:18" x14ac:dyDescent="0.2">
      <c r="D1469" s="30" t="str">
        <f t="shared" si="44"/>
        <v/>
      </c>
      <c r="E1469" t="str">
        <f t="shared" si="45"/>
        <v/>
      </c>
      <c r="F1469" s="26"/>
      <c r="R1469" s="44"/>
    </row>
    <row r="1470" spans="4:18" x14ac:dyDescent="0.2">
      <c r="D1470" s="30" t="str">
        <f t="shared" si="44"/>
        <v/>
      </c>
      <c r="E1470" t="str">
        <f t="shared" si="45"/>
        <v/>
      </c>
      <c r="F1470" s="26"/>
      <c r="R1470" s="44"/>
    </row>
    <row r="1471" spans="4:18" x14ac:dyDescent="0.2">
      <c r="D1471" s="30" t="str">
        <f t="shared" si="44"/>
        <v/>
      </c>
      <c r="E1471" t="str">
        <f t="shared" si="45"/>
        <v/>
      </c>
      <c r="F1471" s="26"/>
      <c r="R1471" s="44"/>
    </row>
    <row r="1472" spans="4:18" x14ac:dyDescent="0.2">
      <c r="D1472" s="30" t="str">
        <f t="shared" si="44"/>
        <v/>
      </c>
      <c r="E1472" t="str">
        <f t="shared" si="45"/>
        <v/>
      </c>
      <c r="F1472" s="26"/>
      <c r="R1472" s="44"/>
    </row>
    <row r="1473" spans="4:18" x14ac:dyDescent="0.2">
      <c r="D1473" s="30" t="str">
        <f t="shared" si="44"/>
        <v/>
      </c>
      <c r="E1473" t="str">
        <f t="shared" si="45"/>
        <v/>
      </c>
      <c r="F1473" s="26"/>
      <c r="R1473" s="44"/>
    </row>
    <row r="1474" spans="4:18" x14ac:dyDescent="0.2">
      <c r="D1474" s="30" t="str">
        <f t="shared" ref="D1474:D1537" si="46">IF(B1474="PSP",C1474,"")</f>
        <v/>
      </c>
      <c r="E1474" t="str">
        <f t="shared" ref="E1474:E1537" si="47">IF(B1474="PSP",C1474*8,"")</f>
        <v/>
      </c>
      <c r="F1474" s="26"/>
      <c r="R1474" s="44"/>
    </row>
    <row r="1475" spans="4:18" x14ac:dyDescent="0.2">
      <c r="D1475" s="30" t="str">
        <f t="shared" si="46"/>
        <v/>
      </c>
      <c r="E1475" t="str">
        <f t="shared" si="47"/>
        <v/>
      </c>
      <c r="F1475" s="26"/>
      <c r="R1475" s="44"/>
    </row>
    <row r="1476" spans="4:18" x14ac:dyDescent="0.2">
      <c r="D1476" s="30" t="str">
        <f t="shared" si="46"/>
        <v/>
      </c>
      <c r="E1476" t="str">
        <f t="shared" si="47"/>
        <v/>
      </c>
      <c r="F1476" s="26"/>
      <c r="R1476" s="44"/>
    </row>
    <row r="1477" spans="4:18" x14ac:dyDescent="0.2">
      <c r="D1477" s="30" t="str">
        <f t="shared" si="46"/>
        <v/>
      </c>
      <c r="E1477" t="str">
        <f t="shared" si="47"/>
        <v/>
      </c>
      <c r="F1477" s="26"/>
      <c r="R1477" s="44"/>
    </row>
    <row r="1478" spans="4:18" x14ac:dyDescent="0.2">
      <c r="D1478" s="30" t="str">
        <f t="shared" si="46"/>
        <v/>
      </c>
      <c r="E1478" t="str">
        <f t="shared" si="47"/>
        <v/>
      </c>
      <c r="F1478" s="26"/>
      <c r="R1478" s="44"/>
    </row>
    <row r="1479" spans="4:18" x14ac:dyDescent="0.2">
      <c r="D1479" s="30" t="str">
        <f t="shared" si="46"/>
        <v/>
      </c>
      <c r="E1479" t="str">
        <f t="shared" si="47"/>
        <v/>
      </c>
      <c r="F1479" s="26"/>
      <c r="R1479" s="44"/>
    </row>
    <row r="1480" spans="4:18" x14ac:dyDescent="0.2">
      <c r="D1480" s="30" t="str">
        <f t="shared" si="46"/>
        <v/>
      </c>
      <c r="E1480" t="str">
        <f t="shared" si="47"/>
        <v/>
      </c>
      <c r="F1480" s="26"/>
      <c r="R1480" s="44"/>
    </row>
    <row r="1481" spans="4:18" x14ac:dyDescent="0.2">
      <c r="D1481" s="30" t="str">
        <f t="shared" si="46"/>
        <v/>
      </c>
      <c r="E1481" t="str">
        <f t="shared" si="47"/>
        <v/>
      </c>
      <c r="F1481" s="26"/>
      <c r="R1481" s="44"/>
    </row>
    <row r="1482" spans="4:18" x14ac:dyDescent="0.2">
      <c r="D1482" s="30" t="str">
        <f t="shared" si="46"/>
        <v/>
      </c>
      <c r="E1482" t="str">
        <f t="shared" si="47"/>
        <v/>
      </c>
      <c r="F1482" s="26"/>
      <c r="R1482" s="44"/>
    </row>
    <row r="1483" spans="4:18" x14ac:dyDescent="0.2">
      <c r="D1483" s="30" t="str">
        <f t="shared" si="46"/>
        <v/>
      </c>
      <c r="E1483" t="str">
        <f t="shared" si="47"/>
        <v/>
      </c>
      <c r="F1483" s="26"/>
      <c r="R1483" s="44"/>
    </row>
    <row r="1484" spans="4:18" x14ac:dyDescent="0.2">
      <c r="D1484" s="30" t="str">
        <f t="shared" si="46"/>
        <v/>
      </c>
      <c r="E1484" t="str">
        <f t="shared" si="47"/>
        <v/>
      </c>
      <c r="F1484" s="26"/>
      <c r="R1484" s="44"/>
    </row>
    <row r="1485" spans="4:18" x14ac:dyDescent="0.2">
      <c r="D1485" s="30" t="str">
        <f t="shared" si="46"/>
        <v/>
      </c>
      <c r="E1485" t="str">
        <f t="shared" si="47"/>
        <v/>
      </c>
      <c r="F1485" s="26"/>
      <c r="R1485" s="44"/>
    </row>
    <row r="1486" spans="4:18" x14ac:dyDescent="0.2">
      <c r="D1486" s="30" t="str">
        <f t="shared" si="46"/>
        <v/>
      </c>
      <c r="E1486" t="str">
        <f t="shared" si="47"/>
        <v/>
      </c>
      <c r="F1486" s="26"/>
      <c r="R1486" s="44"/>
    </row>
    <row r="1487" spans="4:18" x14ac:dyDescent="0.2">
      <c r="D1487" s="30" t="str">
        <f t="shared" si="46"/>
        <v/>
      </c>
      <c r="E1487" t="str">
        <f t="shared" si="47"/>
        <v/>
      </c>
      <c r="F1487" s="26"/>
      <c r="R1487" s="44"/>
    </row>
    <row r="1488" spans="4:18" x14ac:dyDescent="0.2">
      <c r="D1488" s="30" t="str">
        <f t="shared" si="46"/>
        <v/>
      </c>
      <c r="E1488" t="str">
        <f t="shared" si="47"/>
        <v/>
      </c>
      <c r="F1488" s="26"/>
      <c r="R1488" s="44"/>
    </row>
    <row r="1489" spans="4:18" x14ac:dyDescent="0.2">
      <c r="D1489" s="30" t="str">
        <f t="shared" si="46"/>
        <v/>
      </c>
      <c r="E1489" t="str">
        <f t="shared" si="47"/>
        <v/>
      </c>
      <c r="F1489" s="26"/>
      <c r="R1489" s="44"/>
    </row>
    <row r="1490" spans="4:18" x14ac:dyDescent="0.2">
      <c r="D1490" s="30" t="str">
        <f t="shared" si="46"/>
        <v/>
      </c>
      <c r="E1490" t="str">
        <f t="shared" si="47"/>
        <v/>
      </c>
      <c r="F1490" s="26"/>
      <c r="R1490" s="44"/>
    </row>
    <row r="1491" spans="4:18" x14ac:dyDescent="0.2">
      <c r="D1491" s="30" t="str">
        <f t="shared" si="46"/>
        <v/>
      </c>
      <c r="E1491" t="str">
        <f t="shared" si="47"/>
        <v/>
      </c>
      <c r="F1491" s="26"/>
      <c r="R1491" s="44"/>
    </row>
    <row r="1492" spans="4:18" x14ac:dyDescent="0.2">
      <c r="D1492" s="30" t="str">
        <f t="shared" si="46"/>
        <v/>
      </c>
      <c r="E1492" t="str">
        <f t="shared" si="47"/>
        <v/>
      </c>
      <c r="F1492" s="26"/>
      <c r="R1492" s="44"/>
    </row>
    <row r="1493" spans="4:18" x14ac:dyDescent="0.2">
      <c r="D1493" s="30" t="str">
        <f t="shared" si="46"/>
        <v/>
      </c>
      <c r="E1493" t="str">
        <f t="shared" si="47"/>
        <v/>
      </c>
      <c r="F1493" s="26"/>
      <c r="R1493" s="44"/>
    </row>
    <row r="1494" spans="4:18" x14ac:dyDescent="0.2">
      <c r="D1494" s="30" t="str">
        <f t="shared" si="46"/>
        <v/>
      </c>
      <c r="E1494" t="str">
        <f t="shared" si="47"/>
        <v/>
      </c>
      <c r="F1494" s="26"/>
      <c r="R1494" s="44"/>
    </row>
    <row r="1495" spans="4:18" x14ac:dyDescent="0.2">
      <c r="D1495" s="30" t="str">
        <f t="shared" si="46"/>
        <v/>
      </c>
      <c r="E1495" t="str">
        <f t="shared" si="47"/>
        <v/>
      </c>
      <c r="F1495" s="26"/>
      <c r="R1495" s="44"/>
    </row>
    <row r="1496" spans="4:18" x14ac:dyDescent="0.2">
      <c r="D1496" s="30" t="str">
        <f t="shared" si="46"/>
        <v/>
      </c>
      <c r="E1496" t="str">
        <f t="shared" si="47"/>
        <v/>
      </c>
      <c r="F1496" s="26"/>
      <c r="R1496" s="44"/>
    </row>
    <row r="1497" spans="4:18" x14ac:dyDescent="0.2">
      <c r="D1497" s="30" t="str">
        <f t="shared" si="46"/>
        <v/>
      </c>
      <c r="E1497" t="str">
        <f t="shared" si="47"/>
        <v/>
      </c>
      <c r="F1497" s="26"/>
      <c r="R1497" s="44"/>
    </row>
    <row r="1498" spans="4:18" x14ac:dyDescent="0.2">
      <c r="D1498" s="30" t="str">
        <f t="shared" si="46"/>
        <v/>
      </c>
      <c r="E1498" t="str">
        <f t="shared" si="47"/>
        <v/>
      </c>
      <c r="F1498" s="26"/>
      <c r="R1498" s="44"/>
    </row>
    <row r="1499" spans="4:18" x14ac:dyDescent="0.2">
      <c r="D1499" s="30" t="str">
        <f t="shared" si="46"/>
        <v/>
      </c>
      <c r="E1499" t="str">
        <f t="shared" si="47"/>
        <v/>
      </c>
      <c r="F1499" s="26"/>
      <c r="R1499" s="44"/>
    </row>
    <row r="1500" spans="4:18" x14ac:dyDescent="0.2">
      <c r="D1500" s="30" t="str">
        <f t="shared" si="46"/>
        <v/>
      </c>
      <c r="E1500" t="str">
        <f t="shared" si="47"/>
        <v/>
      </c>
      <c r="F1500" s="26"/>
      <c r="R1500" s="44"/>
    </row>
    <row r="1501" spans="4:18" x14ac:dyDescent="0.2">
      <c r="D1501" s="30" t="str">
        <f t="shared" si="46"/>
        <v/>
      </c>
      <c r="E1501" t="str">
        <f t="shared" si="47"/>
        <v/>
      </c>
      <c r="F1501" s="26"/>
      <c r="R1501" s="44"/>
    </row>
    <row r="1502" spans="4:18" x14ac:dyDescent="0.2">
      <c r="D1502" s="30" t="str">
        <f t="shared" si="46"/>
        <v/>
      </c>
      <c r="E1502" t="str">
        <f t="shared" si="47"/>
        <v/>
      </c>
      <c r="F1502" s="26"/>
      <c r="R1502" s="44"/>
    </row>
    <row r="1503" spans="4:18" x14ac:dyDescent="0.2">
      <c r="D1503" s="30" t="str">
        <f t="shared" si="46"/>
        <v/>
      </c>
      <c r="E1503" t="str">
        <f t="shared" si="47"/>
        <v/>
      </c>
      <c r="F1503" s="26"/>
      <c r="R1503" s="44"/>
    </row>
    <row r="1504" spans="4:18" x14ac:dyDescent="0.2">
      <c r="D1504" s="30" t="str">
        <f t="shared" si="46"/>
        <v/>
      </c>
      <c r="E1504" t="str">
        <f t="shared" si="47"/>
        <v/>
      </c>
      <c r="F1504" s="26"/>
      <c r="R1504" s="44"/>
    </row>
    <row r="1505" spans="4:18" x14ac:dyDescent="0.2">
      <c r="D1505" s="30" t="str">
        <f t="shared" si="46"/>
        <v/>
      </c>
      <c r="E1505" t="str">
        <f t="shared" si="47"/>
        <v/>
      </c>
      <c r="F1505" s="26"/>
      <c r="R1505" s="44"/>
    </row>
    <row r="1506" spans="4:18" x14ac:dyDescent="0.2">
      <c r="D1506" s="30" t="str">
        <f t="shared" si="46"/>
        <v/>
      </c>
      <c r="E1506" t="str">
        <f t="shared" si="47"/>
        <v/>
      </c>
      <c r="F1506" s="26"/>
      <c r="R1506" s="44"/>
    </row>
    <row r="1507" spans="4:18" x14ac:dyDescent="0.2">
      <c r="D1507" s="30" t="str">
        <f t="shared" si="46"/>
        <v/>
      </c>
      <c r="E1507" t="str">
        <f t="shared" si="47"/>
        <v/>
      </c>
      <c r="F1507" s="26"/>
      <c r="R1507" s="44"/>
    </row>
    <row r="1508" spans="4:18" x14ac:dyDescent="0.2">
      <c r="D1508" s="30" t="str">
        <f t="shared" si="46"/>
        <v/>
      </c>
      <c r="E1508" t="str">
        <f t="shared" si="47"/>
        <v/>
      </c>
      <c r="F1508" s="26"/>
      <c r="R1508" s="44"/>
    </row>
    <row r="1509" spans="4:18" x14ac:dyDescent="0.2">
      <c r="D1509" s="30" t="str">
        <f t="shared" si="46"/>
        <v/>
      </c>
      <c r="E1509" t="str">
        <f t="shared" si="47"/>
        <v/>
      </c>
      <c r="F1509" s="26"/>
      <c r="R1509" s="44"/>
    </row>
    <row r="1510" spans="4:18" x14ac:dyDescent="0.2">
      <c r="D1510" s="30" t="str">
        <f t="shared" si="46"/>
        <v/>
      </c>
      <c r="E1510" t="str">
        <f t="shared" si="47"/>
        <v/>
      </c>
      <c r="F1510" s="26"/>
      <c r="R1510" s="44"/>
    </row>
    <row r="1511" spans="4:18" x14ac:dyDescent="0.2">
      <c r="D1511" s="30" t="str">
        <f t="shared" si="46"/>
        <v/>
      </c>
      <c r="E1511" t="str">
        <f t="shared" si="47"/>
        <v/>
      </c>
      <c r="F1511" s="26"/>
      <c r="R1511" s="44"/>
    </row>
    <row r="1512" spans="4:18" x14ac:dyDescent="0.2">
      <c r="D1512" s="30" t="str">
        <f t="shared" si="46"/>
        <v/>
      </c>
      <c r="E1512" t="str">
        <f t="shared" si="47"/>
        <v/>
      </c>
      <c r="F1512" s="26"/>
      <c r="R1512" s="44"/>
    </row>
    <row r="1513" spans="4:18" x14ac:dyDescent="0.2">
      <c r="D1513" s="30" t="str">
        <f t="shared" si="46"/>
        <v/>
      </c>
      <c r="E1513" t="str">
        <f t="shared" si="47"/>
        <v/>
      </c>
      <c r="F1513" s="26"/>
      <c r="R1513" s="44"/>
    </row>
    <row r="1514" spans="4:18" x14ac:dyDescent="0.2">
      <c r="D1514" s="30" t="str">
        <f t="shared" si="46"/>
        <v/>
      </c>
      <c r="E1514" t="str">
        <f t="shared" si="47"/>
        <v/>
      </c>
      <c r="F1514" s="26"/>
      <c r="R1514" s="44"/>
    </row>
    <row r="1515" spans="4:18" x14ac:dyDescent="0.2">
      <c r="D1515" s="30" t="str">
        <f t="shared" si="46"/>
        <v/>
      </c>
      <c r="E1515" t="str">
        <f t="shared" si="47"/>
        <v/>
      </c>
      <c r="F1515" s="26"/>
      <c r="R1515" s="44"/>
    </row>
    <row r="1516" spans="4:18" x14ac:dyDescent="0.2">
      <c r="D1516" s="30" t="str">
        <f t="shared" si="46"/>
        <v/>
      </c>
      <c r="E1516" t="str">
        <f t="shared" si="47"/>
        <v/>
      </c>
      <c r="F1516" s="26"/>
      <c r="R1516" s="44"/>
    </row>
    <row r="1517" spans="4:18" x14ac:dyDescent="0.2">
      <c r="D1517" s="30" t="str">
        <f t="shared" si="46"/>
        <v/>
      </c>
      <c r="E1517" t="str">
        <f t="shared" si="47"/>
        <v/>
      </c>
      <c r="F1517" s="26"/>
      <c r="R1517" s="44"/>
    </row>
    <row r="1518" spans="4:18" x14ac:dyDescent="0.2">
      <c r="D1518" s="30" t="str">
        <f t="shared" si="46"/>
        <v/>
      </c>
      <c r="E1518" t="str">
        <f t="shared" si="47"/>
        <v/>
      </c>
      <c r="F1518" s="26"/>
      <c r="R1518" s="44"/>
    </row>
    <row r="1519" spans="4:18" x14ac:dyDescent="0.2">
      <c r="D1519" s="30" t="str">
        <f t="shared" si="46"/>
        <v/>
      </c>
      <c r="E1519" t="str">
        <f t="shared" si="47"/>
        <v/>
      </c>
      <c r="F1519" s="26"/>
      <c r="R1519" s="44"/>
    </row>
    <row r="1520" spans="4:18" x14ac:dyDescent="0.2">
      <c r="D1520" s="30" t="str">
        <f t="shared" si="46"/>
        <v/>
      </c>
      <c r="E1520" t="str">
        <f t="shared" si="47"/>
        <v/>
      </c>
      <c r="F1520" s="26"/>
      <c r="R1520" s="44"/>
    </row>
    <row r="1521" spans="4:18" x14ac:dyDescent="0.2">
      <c r="D1521" s="30" t="str">
        <f t="shared" si="46"/>
        <v/>
      </c>
      <c r="E1521" t="str">
        <f t="shared" si="47"/>
        <v/>
      </c>
      <c r="F1521" s="26"/>
      <c r="R1521" s="44"/>
    </row>
    <row r="1522" spans="4:18" x14ac:dyDescent="0.2">
      <c r="D1522" s="30" t="str">
        <f t="shared" si="46"/>
        <v/>
      </c>
      <c r="E1522" t="str">
        <f t="shared" si="47"/>
        <v/>
      </c>
      <c r="F1522" s="26"/>
      <c r="R1522" s="44"/>
    </row>
    <row r="1523" spans="4:18" x14ac:dyDescent="0.2">
      <c r="D1523" s="30" t="str">
        <f t="shared" si="46"/>
        <v/>
      </c>
      <c r="E1523" t="str">
        <f t="shared" si="47"/>
        <v/>
      </c>
      <c r="F1523" s="26"/>
      <c r="R1523" s="44"/>
    </row>
    <row r="1524" spans="4:18" x14ac:dyDescent="0.2">
      <c r="D1524" s="30" t="str">
        <f t="shared" si="46"/>
        <v/>
      </c>
      <c r="E1524" t="str">
        <f t="shared" si="47"/>
        <v/>
      </c>
      <c r="F1524" s="26"/>
      <c r="R1524" s="44"/>
    </row>
    <row r="1525" spans="4:18" x14ac:dyDescent="0.2">
      <c r="D1525" s="30" t="str">
        <f t="shared" si="46"/>
        <v/>
      </c>
      <c r="E1525" t="str">
        <f t="shared" si="47"/>
        <v/>
      </c>
      <c r="F1525" s="26"/>
      <c r="R1525" s="44"/>
    </row>
    <row r="1526" spans="4:18" x14ac:dyDescent="0.2">
      <c r="D1526" s="30" t="str">
        <f t="shared" si="46"/>
        <v/>
      </c>
      <c r="E1526" t="str">
        <f t="shared" si="47"/>
        <v/>
      </c>
      <c r="F1526" s="26"/>
      <c r="R1526" s="44"/>
    </row>
    <row r="1527" spans="4:18" x14ac:dyDescent="0.2">
      <c r="D1527" s="30" t="str">
        <f t="shared" si="46"/>
        <v/>
      </c>
      <c r="E1527" t="str">
        <f t="shared" si="47"/>
        <v/>
      </c>
      <c r="F1527" s="26"/>
      <c r="R1527" s="44"/>
    </row>
    <row r="1528" spans="4:18" x14ac:dyDescent="0.2">
      <c r="D1528" s="30" t="str">
        <f t="shared" si="46"/>
        <v/>
      </c>
      <c r="E1528" t="str">
        <f t="shared" si="47"/>
        <v/>
      </c>
      <c r="F1528" s="26"/>
      <c r="R1528" s="44"/>
    </row>
    <row r="1529" spans="4:18" x14ac:dyDescent="0.2">
      <c r="D1529" s="30" t="str">
        <f t="shared" si="46"/>
        <v/>
      </c>
      <c r="E1529" t="str">
        <f t="shared" si="47"/>
        <v/>
      </c>
      <c r="F1529" s="26"/>
      <c r="R1529" s="44"/>
    </row>
    <row r="1530" spans="4:18" x14ac:dyDescent="0.2">
      <c r="D1530" s="30" t="str">
        <f t="shared" si="46"/>
        <v/>
      </c>
      <c r="E1530" t="str">
        <f t="shared" si="47"/>
        <v/>
      </c>
      <c r="F1530" s="26"/>
      <c r="R1530" s="44"/>
    </row>
    <row r="1531" spans="4:18" x14ac:dyDescent="0.2">
      <c r="D1531" s="30" t="str">
        <f t="shared" si="46"/>
        <v/>
      </c>
      <c r="E1531" t="str">
        <f t="shared" si="47"/>
        <v/>
      </c>
      <c r="F1531" s="26"/>
      <c r="R1531" s="44"/>
    </row>
    <row r="1532" spans="4:18" x14ac:dyDescent="0.2">
      <c r="D1532" s="30" t="str">
        <f t="shared" si="46"/>
        <v/>
      </c>
      <c r="E1532" t="str">
        <f t="shared" si="47"/>
        <v/>
      </c>
      <c r="F1532" s="26"/>
      <c r="R1532" s="44"/>
    </row>
    <row r="1533" spans="4:18" x14ac:dyDescent="0.2">
      <c r="D1533" s="30" t="str">
        <f t="shared" si="46"/>
        <v/>
      </c>
      <c r="E1533" t="str">
        <f t="shared" si="47"/>
        <v/>
      </c>
      <c r="F1533" s="26"/>
      <c r="R1533" s="44"/>
    </row>
    <row r="1534" spans="4:18" x14ac:dyDescent="0.2">
      <c r="D1534" s="30" t="str">
        <f t="shared" si="46"/>
        <v/>
      </c>
      <c r="E1534" t="str">
        <f t="shared" si="47"/>
        <v/>
      </c>
      <c r="F1534" s="26"/>
      <c r="R1534" s="44"/>
    </row>
    <row r="1535" spans="4:18" x14ac:dyDescent="0.2">
      <c r="D1535" s="30" t="str">
        <f t="shared" si="46"/>
        <v/>
      </c>
      <c r="E1535" t="str">
        <f t="shared" si="47"/>
        <v/>
      </c>
      <c r="F1535" s="26"/>
      <c r="R1535" s="44"/>
    </row>
    <row r="1536" spans="4:18" x14ac:dyDescent="0.2">
      <c r="D1536" s="30" t="str">
        <f t="shared" si="46"/>
        <v/>
      </c>
      <c r="E1536" t="str">
        <f t="shared" si="47"/>
        <v/>
      </c>
      <c r="F1536" s="26"/>
      <c r="R1536" s="44"/>
    </row>
    <row r="1537" spans="4:18" x14ac:dyDescent="0.2">
      <c r="D1537" s="30" t="str">
        <f t="shared" si="46"/>
        <v/>
      </c>
      <c r="E1537" t="str">
        <f t="shared" si="47"/>
        <v/>
      </c>
      <c r="F1537" s="26"/>
      <c r="R1537" s="44"/>
    </row>
    <row r="1538" spans="4:18" x14ac:dyDescent="0.2">
      <c r="D1538" s="30" t="str">
        <f t="shared" ref="D1538:D1601" si="48">IF(B1538="PSP",C1538,"")</f>
        <v/>
      </c>
      <c r="E1538" t="str">
        <f t="shared" ref="E1538:E1601" si="49">IF(B1538="PSP",C1538*8,"")</f>
        <v/>
      </c>
      <c r="F1538" s="26"/>
      <c r="R1538" s="44"/>
    </row>
    <row r="1539" spans="4:18" x14ac:dyDescent="0.2">
      <c r="D1539" s="30" t="str">
        <f t="shared" si="48"/>
        <v/>
      </c>
      <c r="E1539" t="str">
        <f t="shared" si="49"/>
        <v/>
      </c>
      <c r="F1539" s="26"/>
      <c r="R1539" s="44"/>
    </row>
    <row r="1540" spans="4:18" x14ac:dyDescent="0.2">
      <c r="D1540" s="30" t="str">
        <f t="shared" si="48"/>
        <v/>
      </c>
      <c r="E1540" t="str">
        <f t="shared" si="49"/>
        <v/>
      </c>
      <c r="F1540" s="26"/>
      <c r="R1540" s="44"/>
    </row>
    <row r="1541" spans="4:18" x14ac:dyDescent="0.2">
      <c r="D1541" s="30" t="str">
        <f t="shared" si="48"/>
        <v/>
      </c>
      <c r="E1541" t="str">
        <f t="shared" si="49"/>
        <v/>
      </c>
      <c r="F1541" s="26"/>
      <c r="R1541" s="44"/>
    </row>
    <row r="1542" spans="4:18" x14ac:dyDescent="0.2">
      <c r="D1542" s="30" t="str">
        <f t="shared" si="48"/>
        <v/>
      </c>
      <c r="E1542" t="str">
        <f t="shared" si="49"/>
        <v/>
      </c>
      <c r="F1542" s="26"/>
      <c r="R1542" s="44"/>
    </row>
    <row r="1543" spans="4:18" x14ac:dyDescent="0.2">
      <c r="D1543" s="30" t="str">
        <f t="shared" si="48"/>
        <v/>
      </c>
      <c r="E1543" t="str">
        <f t="shared" si="49"/>
        <v/>
      </c>
      <c r="F1543" s="26"/>
      <c r="R1543" s="44"/>
    </row>
    <row r="1544" spans="4:18" x14ac:dyDescent="0.2">
      <c r="D1544" s="30" t="str">
        <f t="shared" si="48"/>
        <v/>
      </c>
      <c r="E1544" t="str">
        <f t="shared" si="49"/>
        <v/>
      </c>
      <c r="F1544" s="26"/>
      <c r="R1544" s="44"/>
    </row>
    <row r="1545" spans="4:18" x14ac:dyDescent="0.2">
      <c r="D1545" s="30" t="str">
        <f t="shared" si="48"/>
        <v/>
      </c>
      <c r="E1545" t="str">
        <f t="shared" si="49"/>
        <v/>
      </c>
      <c r="F1545" s="26"/>
      <c r="R1545" s="44"/>
    </row>
    <row r="1546" spans="4:18" x14ac:dyDescent="0.2">
      <c r="D1546" s="30" t="str">
        <f t="shared" si="48"/>
        <v/>
      </c>
      <c r="E1546" t="str">
        <f t="shared" si="49"/>
        <v/>
      </c>
      <c r="F1546" s="26"/>
      <c r="R1546" s="44"/>
    </row>
    <row r="1547" spans="4:18" x14ac:dyDescent="0.2">
      <c r="D1547" s="30" t="str">
        <f t="shared" si="48"/>
        <v/>
      </c>
      <c r="E1547" t="str">
        <f t="shared" si="49"/>
        <v/>
      </c>
      <c r="F1547" s="26"/>
      <c r="R1547" s="44"/>
    </row>
    <row r="1548" spans="4:18" x14ac:dyDescent="0.2">
      <c r="D1548" s="30" t="str">
        <f t="shared" si="48"/>
        <v/>
      </c>
      <c r="E1548" t="str">
        <f t="shared" si="49"/>
        <v/>
      </c>
      <c r="F1548" s="26"/>
      <c r="R1548" s="44"/>
    </row>
    <row r="1549" spans="4:18" x14ac:dyDescent="0.2">
      <c r="D1549" s="30" t="str">
        <f t="shared" si="48"/>
        <v/>
      </c>
      <c r="E1549" t="str">
        <f t="shared" si="49"/>
        <v/>
      </c>
      <c r="F1549" s="26"/>
      <c r="R1549" s="44"/>
    </row>
    <row r="1550" spans="4:18" x14ac:dyDescent="0.2">
      <c r="D1550" s="30" t="str">
        <f t="shared" si="48"/>
        <v/>
      </c>
      <c r="E1550" t="str">
        <f t="shared" si="49"/>
        <v/>
      </c>
      <c r="F1550" s="26"/>
      <c r="R1550" s="44"/>
    </row>
    <row r="1551" spans="4:18" x14ac:dyDescent="0.2">
      <c r="D1551" s="30" t="str">
        <f t="shared" si="48"/>
        <v/>
      </c>
      <c r="E1551" t="str">
        <f t="shared" si="49"/>
        <v/>
      </c>
      <c r="F1551" s="26"/>
      <c r="R1551" s="44"/>
    </row>
    <row r="1552" spans="4:18" x14ac:dyDescent="0.2">
      <c r="D1552" s="30" t="str">
        <f t="shared" si="48"/>
        <v/>
      </c>
      <c r="E1552" t="str">
        <f t="shared" si="49"/>
        <v/>
      </c>
      <c r="F1552" s="26"/>
      <c r="R1552" s="44"/>
    </row>
    <row r="1553" spans="4:18" x14ac:dyDescent="0.2">
      <c r="D1553" s="30" t="str">
        <f t="shared" si="48"/>
        <v/>
      </c>
      <c r="E1553" t="str">
        <f t="shared" si="49"/>
        <v/>
      </c>
      <c r="F1553" s="26"/>
      <c r="R1553" s="44"/>
    </row>
    <row r="1554" spans="4:18" x14ac:dyDescent="0.2">
      <c r="D1554" s="30" t="str">
        <f t="shared" si="48"/>
        <v/>
      </c>
      <c r="E1554" t="str">
        <f t="shared" si="49"/>
        <v/>
      </c>
      <c r="F1554" s="26"/>
      <c r="R1554" s="44"/>
    </row>
    <row r="1555" spans="4:18" x14ac:dyDescent="0.2">
      <c r="D1555" s="30" t="str">
        <f t="shared" si="48"/>
        <v/>
      </c>
      <c r="E1555" t="str">
        <f t="shared" si="49"/>
        <v/>
      </c>
      <c r="F1555" s="26"/>
      <c r="R1555" s="44"/>
    </row>
    <row r="1556" spans="4:18" x14ac:dyDescent="0.2">
      <c r="D1556" s="30" t="str">
        <f t="shared" si="48"/>
        <v/>
      </c>
      <c r="E1556" t="str">
        <f t="shared" si="49"/>
        <v/>
      </c>
      <c r="F1556" s="26"/>
      <c r="R1556" s="44"/>
    </row>
    <row r="1557" spans="4:18" x14ac:dyDescent="0.2">
      <c r="D1557" s="30" t="str">
        <f t="shared" si="48"/>
        <v/>
      </c>
      <c r="E1557" t="str">
        <f t="shared" si="49"/>
        <v/>
      </c>
      <c r="F1557" s="26"/>
      <c r="R1557" s="44"/>
    </row>
    <row r="1558" spans="4:18" x14ac:dyDescent="0.2">
      <c r="D1558" s="30" t="str">
        <f t="shared" si="48"/>
        <v/>
      </c>
      <c r="E1558" t="str">
        <f t="shared" si="49"/>
        <v/>
      </c>
      <c r="F1558" s="26"/>
      <c r="R1558" s="44"/>
    </row>
    <row r="1559" spans="4:18" x14ac:dyDescent="0.2">
      <c r="D1559" s="30" t="str">
        <f t="shared" si="48"/>
        <v/>
      </c>
      <c r="E1559" t="str">
        <f t="shared" si="49"/>
        <v/>
      </c>
      <c r="F1559" s="26"/>
      <c r="R1559" s="44"/>
    </row>
    <row r="1560" spans="4:18" x14ac:dyDescent="0.2">
      <c r="D1560" s="30" t="str">
        <f t="shared" si="48"/>
        <v/>
      </c>
      <c r="E1560" t="str">
        <f t="shared" si="49"/>
        <v/>
      </c>
      <c r="F1560" s="26"/>
      <c r="R1560" s="44"/>
    </row>
    <row r="1561" spans="4:18" x14ac:dyDescent="0.2">
      <c r="D1561" s="30" t="str">
        <f t="shared" si="48"/>
        <v/>
      </c>
      <c r="E1561" t="str">
        <f t="shared" si="49"/>
        <v/>
      </c>
      <c r="F1561" s="26"/>
      <c r="R1561" s="44"/>
    </row>
    <row r="1562" spans="4:18" x14ac:dyDescent="0.2">
      <c r="D1562" s="30" t="str">
        <f t="shared" si="48"/>
        <v/>
      </c>
      <c r="E1562" t="str">
        <f t="shared" si="49"/>
        <v/>
      </c>
      <c r="F1562" s="26"/>
      <c r="R1562" s="44"/>
    </row>
    <row r="1563" spans="4:18" x14ac:dyDescent="0.2">
      <c r="D1563" s="30" t="str">
        <f t="shared" si="48"/>
        <v/>
      </c>
      <c r="E1563" t="str">
        <f t="shared" si="49"/>
        <v/>
      </c>
      <c r="F1563" s="26"/>
      <c r="R1563" s="44"/>
    </row>
    <row r="1564" spans="4:18" x14ac:dyDescent="0.2">
      <c r="D1564" s="30" t="str">
        <f t="shared" si="48"/>
        <v/>
      </c>
      <c r="E1564" t="str">
        <f t="shared" si="49"/>
        <v/>
      </c>
      <c r="F1564" s="26"/>
      <c r="R1564" s="44"/>
    </row>
    <row r="1565" spans="4:18" x14ac:dyDescent="0.2">
      <c r="D1565" s="30" t="str">
        <f t="shared" si="48"/>
        <v/>
      </c>
      <c r="E1565" t="str">
        <f t="shared" si="49"/>
        <v/>
      </c>
      <c r="F1565" s="26"/>
      <c r="R1565" s="44"/>
    </row>
    <row r="1566" spans="4:18" x14ac:dyDescent="0.2">
      <c r="D1566" s="30" t="str">
        <f t="shared" si="48"/>
        <v/>
      </c>
      <c r="E1566" t="str">
        <f t="shared" si="49"/>
        <v/>
      </c>
      <c r="F1566" s="26"/>
      <c r="R1566" s="44"/>
    </row>
    <row r="1567" spans="4:18" x14ac:dyDescent="0.2">
      <c r="D1567" s="30" t="str">
        <f t="shared" si="48"/>
        <v/>
      </c>
      <c r="E1567" t="str">
        <f t="shared" si="49"/>
        <v/>
      </c>
      <c r="F1567" s="26"/>
      <c r="R1567" s="44"/>
    </row>
    <row r="1568" spans="4:18" x14ac:dyDescent="0.2">
      <c r="D1568" s="30" t="str">
        <f t="shared" si="48"/>
        <v/>
      </c>
      <c r="E1568" t="str">
        <f t="shared" si="49"/>
        <v/>
      </c>
      <c r="F1568" s="26"/>
      <c r="R1568" s="44"/>
    </row>
    <row r="1569" spans="4:18" x14ac:dyDescent="0.2">
      <c r="D1569" s="30" t="str">
        <f t="shared" si="48"/>
        <v/>
      </c>
      <c r="E1569" t="str">
        <f t="shared" si="49"/>
        <v/>
      </c>
      <c r="F1569" s="26"/>
      <c r="R1569" s="44"/>
    </row>
    <row r="1570" spans="4:18" x14ac:dyDescent="0.2">
      <c r="D1570" s="30" t="str">
        <f t="shared" si="48"/>
        <v/>
      </c>
      <c r="E1570" t="str">
        <f t="shared" si="49"/>
        <v/>
      </c>
      <c r="F1570" s="26"/>
      <c r="R1570" s="44"/>
    </row>
    <row r="1571" spans="4:18" x14ac:dyDescent="0.2">
      <c r="D1571" s="30" t="str">
        <f t="shared" si="48"/>
        <v/>
      </c>
      <c r="E1571" t="str">
        <f t="shared" si="49"/>
        <v/>
      </c>
      <c r="F1571" s="26"/>
      <c r="R1571" s="44"/>
    </row>
    <row r="1572" spans="4:18" x14ac:dyDescent="0.2">
      <c r="D1572" s="30" t="str">
        <f t="shared" si="48"/>
        <v/>
      </c>
      <c r="E1572" t="str">
        <f t="shared" si="49"/>
        <v/>
      </c>
      <c r="F1572" s="26"/>
      <c r="R1572" s="44"/>
    </row>
    <row r="1573" spans="4:18" x14ac:dyDescent="0.2">
      <c r="D1573" s="30" t="str">
        <f t="shared" si="48"/>
        <v/>
      </c>
      <c r="E1573" t="str">
        <f t="shared" si="49"/>
        <v/>
      </c>
      <c r="F1573" s="26"/>
      <c r="R1573" s="44"/>
    </row>
    <row r="1574" spans="4:18" x14ac:dyDescent="0.2">
      <c r="D1574" s="30" t="str">
        <f t="shared" si="48"/>
        <v/>
      </c>
      <c r="E1574" t="str">
        <f t="shared" si="49"/>
        <v/>
      </c>
      <c r="F1574" s="26"/>
      <c r="R1574" s="44"/>
    </row>
    <row r="1575" spans="4:18" x14ac:dyDescent="0.2">
      <c r="D1575" s="30" t="str">
        <f t="shared" si="48"/>
        <v/>
      </c>
      <c r="E1575" t="str">
        <f t="shared" si="49"/>
        <v/>
      </c>
      <c r="F1575" s="26"/>
      <c r="R1575" s="44"/>
    </row>
    <row r="1576" spans="4:18" x14ac:dyDescent="0.2">
      <c r="D1576" s="30" t="str">
        <f t="shared" si="48"/>
        <v/>
      </c>
      <c r="E1576" t="str">
        <f t="shared" si="49"/>
        <v/>
      </c>
      <c r="F1576" s="26"/>
      <c r="R1576" s="44"/>
    </row>
    <row r="1577" spans="4:18" x14ac:dyDescent="0.2">
      <c r="D1577" s="30" t="str">
        <f t="shared" si="48"/>
        <v/>
      </c>
      <c r="E1577" t="str">
        <f t="shared" si="49"/>
        <v/>
      </c>
      <c r="F1577" s="26"/>
      <c r="R1577" s="44"/>
    </row>
    <row r="1578" spans="4:18" x14ac:dyDescent="0.2">
      <c r="D1578" s="30" t="str">
        <f t="shared" si="48"/>
        <v/>
      </c>
      <c r="E1578" t="str">
        <f t="shared" si="49"/>
        <v/>
      </c>
      <c r="F1578" s="26"/>
      <c r="R1578" s="44"/>
    </row>
    <row r="1579" spans="4:18" x14ac:dyDescent="0.2">
      <c r="D1579" s="30" t="str">
        <f t="shared" si="48"/>
        <v/>
      </c>
      <c r="E1579" t="str">
        <f t="shared" si="49"/>
        <v/>
      </c>
      <c r="F1579" s="26"/>
      <c r="R1579" s="44"/>
    </row>
    <row r="1580" spans="4:18" x14ac:dyDescent="0.2">
      <c r="D1580" s="30" t="str">
        <f t="shared" si="48"/>
        <v/>
      </c>
      <c r="E1580" t="str">
        <f t="shared" si="49"/>
        <v/>
      </c>
      <c r="F1580" s="26"/>
      <c r="R1580" s="44"/>
    </row>
    <row r="1581" spans="4:18" x14ac:dyDescent="0.2">
      <c r="D1581" s="30" t="str">
        <f t="shared" si="48"/>
        <v/>
      </c>
      <c r="E1581" t="str">
        <f t="shared" si="49"/>
        <v/>
      </c>
      <c r="F1581" s="26"/>
      <c r="R1581" s="44"/>
    </row>
    <row r="1582" spans="4:18" x14ac:dyDescent="0.2">
      <c r="D1582" s="30" t="str">
        <f t="shared" si="48"/>
        <v/>
      </c>
      <c r="E1582" t="str">
        <f t="shared" si="49"/>
        <v/>
      </c>
      <c r="F1582" s="26"/>
      <c r="R1582" s="44"/>
    </row>
    <row r="1583" spans="4:18" x14ac:dyDescent="0.2">
      <c r="D1583" s="30" t="str">
        <f t="shared" si="48"/>
        <v/>
      </c>
      <c r="E1583" t="str">
        <f t="shared" si="49"/>
        <v/>
      </c>
      <c r="F1583" s="26"/>
      <c r="R1583" s="44"/>
    </row>
    <row r="1584" spans="4:18" x14ac:dyDescent="0.2">
      <c r="D1584" s="30" t="str">
        <f t="shared" si="48"/>
        <v/>
      </c>
      <c r="E1584" t="str">
        <f t="shared" si="49"/>
        <v/>
      </c>
      <c r="F1584" s="26"/>
      <c r="R1584" s="44"/>
    </row>
    <row r="1585" spans="4:18" x14ac:dyDescent="0.2">
      <c r="D1585" s="30" t="str">
        <f t="shared" si="48"/>
        <v/>
      </c>
      <c r="E1585" t="str">
        <f t="shared" si="49"/>
        <v/>
      </c>
      <c r="F1585" s="26"/>
      <c r="R1585" s="44"/>
    </row>
    <row r="1586" spans="4:18" x14ac:dyDescent="0.2">
      <c r="D1586" s="30" t="str">
        <f t="shared" si="48"/>
        <v/>
      </c>
      <c r="E1586" t="str">
        <f t="shared" si="49"/>
        <v/>
      </c>
      <c r="F1586" s="26"/>
      <c r="R1586" s="44"/>
    </row>
    <row r="1587" spans="4:18" x14ac:dyDescent="0.2">
      <c r="D1587" s="30" t="str">
        <f t="shared" si="48"/>
        <v/>
      </c>
      <c r="E1587" t="str">
        <f t="shared" si="49"/>
        <v/>
      </c>
      <c r="F1587" s="26"/>
      <c r="R1587" s="44"/>
    </row>
    <row r="1588" spans="4:18" x14ac:dyDescent="0.2">
      <c r="D1588" s="30" t="str">
        <f t="shared" si="48"/>
        <v/>
      </c>
      <c r="E1588" t="str">
        <f t="shared" si="49"/>
        <v/>
      </c>
      <c r="F1588" s="26"/>
      <c r="R1588" s="44"/>
    </row>
    <row r="1589" spans="4:18" x14ac:dyDescent="0.2">
      <c r="D1589" s="30" t="str">
        <f t="shared" si="48"/>
        <v/>
      </c>
      <c r="E1589" t="str">
        <f t="shared" si="49"/>
        <v/>
      </c>
      <c r="F1589" s="26"/>
      <c r="R1589" s="44"/>
    </row>
    <row r="1590" spans="4:18" x14ac:dyDescent="0.2">
      <c r="D1590" s="30" t="str">
        <f t="shared" si="48"/>
        <v/>
      </c>
      <c r="E1590" t="str">
        <f t="shared" si="49"/>
        <v/>
      </c>
      <c r="F1590" s="26"/>
      <c r="R1590" s="44"/>
    </row>
    <row r="1591" spans="4:18" x14ac:dyDescent="0.2">
      <c r="D1591" s="30" t="str">
        <f t="shared" si="48"/>
        <v/>
      </c>
      <c r="E1591" t="str">
        <f t="shared" si="49"/>
        <v/>
      </c>
      <c r="F1591" s="26"/>
      <c r="R1591" s="44"/>
    </row>
    <row r="1592" spans="4:18" x14ac:dyDescent="0.2">
      <c r="D1592" s="30" t="str">
        <f t="shared" si="48"/>
        <v/>
      </c>
      <c r="E1592" t="str">
        <f t="shared" si="49"/>
        <v/>
      </c>
      <c r="F1592" s="26"/>
      <c r="R1592" s="44"/>
    </row>
    <row r="1593" spans="4:18" x14ac:dyDescent="0.2">
      <c r="D1593" s="30" t="str">
        <f t="shared" si="48"/>
        <v/>
      </c>
      <c r="E1593" t="str">
        <f t="shared" si="49"/>
        <v/>
      </c>
      <c r="F1593" s="26"/>
      <c r="R1593" s="44"/>
    </row>
    <row r="1594" spans="4:18" x14ac:dyDescent="0.2">
      <c r="D1594" s="30" t="str">
        <f t="shared" si="48"/>
        <v/>
      </c>
      <c r="E1594" t="str">
        <f t="shared" si="49"/>
        <v/>
      </c>
      <c r="F1594" s="26"/>
      <c r="R1594" s="44"/>
    </row>
    <row r="1595" spans="4:18" x14ac:dyDescent="0.2">
      <c r="D1595" s="30" t="str">
        <f t="shared" si="48"/>
        <v/>
      </c>
      <c r="E1595" t="str">
        <f t="shared" si="49"/>
        <v/>
      </c>
      <c r="F1595" s="26"/>
      <c r="R1595" s="44"/>
    </row>
    <row r="1596" spans="4:18" x14ac:dyDescent="0.2">
      <c r="D1596" s="30" t="str">
        <f t="shared" si="48"/>
        <v/>
      </c>
      <c r="E1596" t="str">
        <f t="shared" si="49"/>
        <v/>
      </c>
      <c r="F1596" s="26"/>
      <c r="R1596" s="44"/>
    </row>
    <row r="1597" spans="4:18" x14ac:dyDescent="0.2">
      <c r="D1597" s="30" t="str">
        <f t="shared" si="48"/>
        <v/>
      </c>
      <c r="E1597" t="str">
        <f t="shared" si="49"/>
        <v/>
      </c>
      <c r="F1597" s="26"/>
      <c r="R1597" s="44"/>
    </row>
    <row r="1598" spans="4:18" x14ac:dyDescent="0.2">
      <c r="D1598" s="30" t="str">
        <f t="shared" si="48"/>
        <v/>
      </c>
      <c r="E1598" t="str">
        <f t="shared" si="49"/>
        <v/>
      </c>
      <c r="F1598" s="26"/>
      <c r="R1598" s="44"/>
    </row>
    <row r="1599" spans="4:18" x14ac:dyDescent="0.2">
      <c r="D1599" s="30" t="str">
        <f t="shared" si="48"/>
        <v/>
      </c>
      <c r="E1599" t="str">
        <f t="shared" si="49"/>
        <v/>
      </c>
      <c r="F1599" s="26"/>
      <c r="R1599" s="44"/>
    </row>
    <row r="1600" spans="4:18" x14ac:dyDescent="0.2">
      <c r="D1600" s="30" t="str">
        <f t="shared" si="48"/>
        <v/>
      </c>
      <c r="E1600" t="str">
        <f t="shared" si="49"/>
        <v/>
      </c>
      <c r="F1600" s="26"/>
      <c r="R1600" s="44"/>
    </row>
    <row r="1601" spans="4:18" x14ac:dyDescent="0.2">
      <c r="D1601" s="30" t="str">
        <f t="shared" si="48"/>
        <v/>
      </c>
      <c r="E1601" t="str">
        <f t="shared" si="49"/>
        <v/>
      </c>
      <c r="F1601" s="26"/>
      <c r="R1601" s="44"/>
    </row>
    <row r="1602" spans="4:18" x14ac:dyDescent="0.2">
      <c r="D1602" s="30" t="str">
        <f t="shared" ref="D1602:D1665" si="50">IF(B1602="PSP",C1602,"")</f>
        <v/>
      </c>
      <c r="E1602" t="str">
        <f t="shared" ref="E1602:E1665" si="51">IF(B1602="PSP",C1602*8,"")</f>
        <v/>
      </c>
      <c r="F1602" s="26"/>
      <c r="R1602" s="44"/>
    </row>
    <row r="1603" spans="4:18" x14ac:dyDescent="0.2">
      <c r="D1603" s="30" t="str">
        <f t="shared" si="50"/>
        <v/>
      </c>
      <c r="E1603" t="str">
        <f t="shared" si="51"/>
        <v/>
      </c>
      <c r="F1603" s="26"/>
      <c r="R1603" s="44"/>
    </row>
    <row r="1604" spans="4:18" x14ac:dyDescent="0.2">
      <c r="D1604" s="30" t="str">
        <f t="shared" si="50"/>
        <v/>
      </c>
      <c r="E1604" t="str">
        <f t="shared" si="51"/>
        <v/>
      </c>
      <c r="F1604" s="26"/>
      <c r="R1604" s="44"/>
    </row>
    <row r="1605" spans="4:18" x14ac:dyDescent="0.2">
      <c r="D1605" s="30" t="str">
        <f t="shared" si="50"/>
        <v/>
      </c>
      <c r="E1605" t="str">
        <f t="shared" si="51"/>
        <v/>
      </c>
      <c r="F1605" s="26"/>
      <c r="R1605" s="44"/>
    </row>
    <row r="1606" spans="4:18" x14ac:dyDescent="0.2">
      <c r="D1606" s="30" t="str">
        <f t="shared" si="50"/>
        <v/>
      </c>
      <c r="E1606" t="str">
        <f t="shared" si="51"/>
        <v/>
      </c>
      <c r="F1606" s="26"/>
      <c r="R1606" s="44"/>
    </row>
    <row r="1607" spans="4:18" x14ac:dyDescent="0.2">
      <c r="D1607" s="30" t="str">
        <f t="shared" si="50"/>
        <v/>
      </c>
      <c r="E1607" t="str">
        <f t="shared" si="51"/>
        <v/>
      </c>
      <c r="F1607" s="26"/>
      <c r="R1607" s="44"/>
    </row>
    <row r="1608" spans="4:18" x14ac:dyDescent="0.2">
      <c r="D1608" s="30" t="str">
        <f t="shared" si="50"/>
        <v/>
      </c>
      <c r="E1608" t="str">
        <f t="shared" si="51"/>
        <v/>
      </c>
      <c r="F1608" s="26"/>
      <c r="R1608" s="44"/>
    </row>
    <row r="1609" spans="4:18" x14ac:dyDescent="0.2">
      <c r="D1609" s="30" t="str">
        <f t="shared" si="50"/>
        <v/>
      </c>
      <c r="E1609" t="str">
        <f t="shared" si="51"/>
        <v/>
      </c>
      <c r="F1609" s="26"/>
      <c r="R1609" s="44"/>
    </row>
    <row r="1610" spans="4:18" x14ac:dyDescent="0.2">
      <c r="D1610" s="30" t="str">
        <f t="shared" si="50"/>
        <v/>
      </c>
      <c r="E1610" t="str">
        <f t="shared" si="51"/>
        <v/>
      </c>
      <c r="F1610" s="26"/>
      <c r="R1610" s="44"/>
    </row>
    <row r="1611" spans="4:18" x14ac:dyDescent="0.2">
      <c r="D1611" s="30" t="str">
        <f t="shared" si="50"/>
        <v/>
      </c>
      <c r="E1611" t="str">
        <f t="shared" si="51"/>
        <v/>
      </c>
      <c r="F1611" s="26"/>
      <c r="R1611" s="44"/>
    </row>
    <row r="1612" spans="4:18" x14ac:dyDescent="0.2">
      <c r="D1612" s="30" t="str">
        <f t="shared" si="50"/>
        <v/>
      </c>
      <c r="E1612" t="str">
        <f t="shared" si="51"/>
        <v/>
      </c>
      <c r="F1612" s="26"/>
      <c r="R1612" s="44"/>
    </row>
    <row r="1613" spans="4:18" x14ac:dyDescent="0.2">
      <c r="D1613" s="30" t="str">
        <f t="shared" si="50"/>
        <v/>
      </c>
      <c r="E1613" t="str">
        <f t="shared" si="51"/>
        <v/>
      </c>
      <c r="F1613" s="26"/>
      <c r="R1613" s="44"/>
    </row>
    <row r="1614" spans="4:18" x14ac:dyDescent="0.2">
      <c r="D1614" s="30" t="str">
        <f t="shared" si="50"/>
        <v/>
      </c>
      <c r="E1614" t="str">
        <f t="shared" si="51"/>
        <v/>
      </c>
      <c r="F1614" s="26"/>
      <c r="R1614" s="44"/>
    </row>
    <row r="1615" spans="4:18" x14ac:dyDescent="0.2">
      <c r="D1615" s="30" t="str">
        <f t="shared" si="50"/>
        <v/>
      </c>
      <c r="E1615" t="str">
        <f t="shared" si="51"/>
        <v/>
      </c>
      <c r="F1615" s="26"/>
      <c r="R1615" s="44"/>
    </row>
    <row r="1616" spans="4:18" x14ac:dyDescent="0.2">
      <c r="D1616" s="30" t="str">
        <f t="shared" si="50"/>
        <v/>
      </c>
      <c r="E1616" t="str">
        <f t="shared" si="51"/>
        <v/>
      </c>
      <c r="F1616" s="26"/>
      <c r="R1616" s="44"/>
    </row>
    <row r="1617" spans="4:18" x14ac:dyDescent="0.2">
      <c r="D1617" s="30" t="str">
        <f t="shared" si="50"/>
        <v/>
      </c>
      <c r="E1617" t="str">
        <f t="shared" si="51"/>
        <v/>
      </c>
      <c r="F1617" s="26"/>
      <c r="R1617" s="44"/>
    </row>
    <row r="1618" spans="4:18" x14ac:dyDescent="0.2">
      <c r="D1618" s="30" t="str">
        <f t="shared" si="50"/>
        <v/>
      </c>
      <c r="E1618" t="str">
        <f t="shared" si="51"/>
        <v/>
      </c>
      <c r="F1618" s="26"/>
      <c r="R1618" s="44"/>
    </row>
    <row r="1619" spans="4:18" x14ac:dyDescent="0.2">
      <c r="D1619" s="30" t="str">
        <f t="shared" si="50"/>
        <v/>
      </c>
      <c r="E1619" t="str">
        <f t="shared" si="51"/>
        <v/>
      </c>
      <c r="F1619" s="26"/>
      <c r="R1619" s="44"/>
    </row>
    <row r="1620" spans="4:18" x14ac:dyDescent="0.2">
      <c r="D1620" s="30" t="str">
        <f t="shared" si="50"/>
        <v/>
      </c>
      <c r="E1620" t="str">
        <f t="shared" si="51"/>
        <v/>
      </c>
      <c r="F1620" s="26"/>
      <c r="R1620" s="44"/>
    </row>
    <row r="1621" spans="4:18" x14ac:dyDescent="0.2">
      <c r="D1621" s="30" t="str">
        <f t="shared" si="50"/>
        <v/>
      </c>
      <c r="E1621" t="str">
        <f t="shared" si="51"/>
        <v/>
      </c>
      <c r="F1621" s="26"/>
      <c r="R1621" s="44"/>
    </row>
    <row r="1622" spans="4:18" x14ac:dyDescent="0.2">
      <c r="D1622" s="30" t="str">
        <f t="shared" si="50"/>
        <v/>
      </c>
      <c r="E1622" t="str">
        <f t="shared" si="51"/>
        <v/>
      </c>
      <c r="F1622" s="26"/>
      <c r="R1622" s="44"/>
    </row>
    <row r="1623" spans="4:18" x14ac:dyDescent="0.2">
      <c r="D1623" s="30" t="str">
        <f t="shared" si="50"/>
        <v/>
      </c>
      <c r="E1623" t="str">
        <f t="shared" si="51"/>
        <v/>
      </c>
      <c r="F1623" s="26"/>
      <c r="R1623" s="44"/>
    </row>
    <row r="1624" spans="4:18" x14ac:dyDescent="0.2">
      <c r="D1624" s="30" t="str">
        <f t="shared" si="50"/>
        <v/>
      </c>
      <c r="E1624" t="str">
        <f t="shared" si="51"/>
        <v/>
      </c>
      <c r="F1624" s="26"/>
      <c r="R1624" s="44"/>
    </row>
    <row r="1625" spans="4:18" x14ac:dyDescent="0.2">
      <c r="D1625" s="30" t="str">
        <f t="shared" si="50"/>
        <v/>
      </c>
      <c r="E1625" t="str">
        <f t="shared" si="51"/>
        <v/>
      </c>
      <c r="F1625" s="26"/>
      <c r="R1625" s="44"/>
    </row>
    <row r="1626" spans="4:18" x14ac:dyDescent="0.2">
      <c r="D1626" s="30" t="str">
        <f t="shared" si="50"/>
        <v/>
      </c>
      <c r="E1626" t="str">
        <f t="shared" si="51"/>
        <v/>
      </c>
      <c r="F1626" s="26"/>
      <c r="R1626" s="44"/>
    </row>
    <row r="1627" spans="4:18" x14ac:dyDescent="0.2">
      <c r="D1627" s="30" t="str">
        <f t="shared" si="50"/>
        <v/>
      </c>
      <c r="E1627" t="str">
        <f t="shared" si="51"/>
        <v/>
      </c>
      <c r="F1627" s="26"/>
      <c r="R1627" s="44"/>
    </row>
    <row r="1628" spans="4:18" x14ac:dyDescent="0.2">
      <c r="D1628" s="30" t="str">
        <f t="shared" si="50"/>
        <v/>
      </c>
      <c r="E1628" t="str">
        <f t="shared" si="51"/>
        <v/>
      </c>
      <c r="F1628" s="26"/>
      <c r="R1628" s="44"/>
    </row>
    <row r="1629" spans="4:18" x14ac:dyDescent="0.2">
      <c r="D1629" s="30" t="str">
        <f t="shared" si="50"/>
        <v/>
      </c>
      <c r="E1629" t="str">
        <f t="shared" si="51"/>
        <v/>
      </c>
      <c r="F1629" s="26"/>
      <c r="R1629" s="44"/>
    </row>
    <row r="1630" spans="4:18" x14ac:dyDescent="0.2">
      <c r="D1630" s="30" t="str">
        <f t="shared" si="50"/>
        <v/>
      </c>
      <c r="E1630" t="str">
        <f t="shared" si="51"/>
        <v/>
      </c>
      <c r="F1630" s="26"/>
      <c r="R1630" s="44"/>
    </row>
    <row r="1631" spans="4:18" x14ac:dyDescent="0.2">
      <c r="D1631" s="30" t="str">
        <f t="shared" si="50"/>
        <v/>
      </c>
      <c r="E1631" t="str">
        <f t="shared" si="51"/>
        <v/>
      </c>
      <c r="F1631" s="26"/>
      <c r="R1631" s="44"/>
    </row>
    <row r="1632" spans="4:18" x14ac:dyDescent="0.2">
      <c r="D1632" s="30" t="str">
        <f t="shared" si="50"/>
        <v/>
      </c>
      <c r="E1632" t="str">
        <f t="shared" si="51"/>
        <v/>
      </c>
      <c r="F1632" s="26"/>
      <c r="R1632" s="44"/>
    </row>
    <row r="1633" spans="4:18" x14ac:dyDescent="0.2">
      <c r="D1633" s="30" t="str">
        <f t="shared" si="50"/>
        <v/>
      </c>
      <c r="E1633" t="str">
        <f t="shared" si="51"/>
        <v/>
      </c>
      <c r="F1633" s="26"/>
      <c r="R1633" s="44"/>
    </row>
    <row r="1634" spans="4:18" x14ac:dyDescent="0.2">
      <c r="D1634" s="30" t="str">
        <f t="shared" si="50"/>
        <v/>
      </c>
      <c r="E1634" t="str">
        <f t="shared" si="51"/>
        <v/>
      </c>
      <c r="F1634" s="26"/>
      <c r="R1634" s="44"/>
    </row>
    <row r="1635" spans="4:18" x14ac:dyDescent="0.2">
      <c r="D1635" s="30" t="str">
        <f t="shared" si="50"/>
        <v/>
      </c>
      <c r="E1635" t="str">
        <f t="shared" si="51"/>
        <v/>
      </c>
      <c r="F1635" s="26"/>
      <c r="R1635" s="44"/>
    </row>
    <row r="1636" spans="4:18" x14ac:dyDescent="0.2">
      <c r="D1636" s="30" t="str">
        <f t="shared" si="50"/>
        <v/>
      </c>
      <c r="E1636" t="str">
        <f t="shared" si="51"/>
        <v/>
      </c>
      <c r="F1636" s="26"/>
      <c r="R1636" s="44"/>
    </row>
    <row r="1637" spans="4:18" x14ac:dyDescent="0.2">
      <c r="D1637" s="30" t="str">
        <f t="shared" si="50"/>
        <v/>
      </c>
      <c r="E1637" t="str">
        <f t="shared" si="51"/>
        <v/>
      </c>
      <c r="F1637" s="26"/>
      <c r="R1637" s="44"/>
    </row>
    <row r="1638" spans="4:18" x14ac:dyDescent="0.2">
      <c r="D1638" s="30" t="str">
        <f t="shared" si="50"/>
        <v/>
      </c>
      <c r="E1638" t="str">
        <f t="shared" si="51"/>
        <v/>
      </c>
      <c r="F1638" s="26"/>
      <c r="R1638" s="44"/>
    </row>
    <row r="1639" spans="4:18" x14ac:dyDescent="0.2">
      <c r="D1639" s="30" t="str">
        <f t="shared" si="50"/>
        <v/>
      </c>
      <c r="E1639" t="str">
        <f t="shared" si="51"/>
        <v/>
      </c>
      <c r="F1639" s="26"/>
      <c r="R1639" s="44"/>
    </row>
    <row r="1640" spans="4:18" x14ac:dyDescent="0.2">
      <c r="D1640" s="30" t="str">
        <f t="shared" si="50"/>
        <v/>
      </c>
      <c r="E1640" t="str">
        <f t="shared" si="51"/>
        <v/>
      </c>
      <c r="F1640" s="26"/>
      <c r="R1640" s="44"/>
    </row>
    <row r="1641" spans="4:18" x14ac:dyDescent="0.2">
      <c r="D1641" s="30" t="str">
        <f t="shared" si="50"/>
        <v/>
      </c>
      <c r="E1641" t="str">
        <f t="shared" si="51"/>
        <v/>
      </c>
      <c r="F1641" s="26"/>
      <c r="R1641" s="44"/>
    </row>
    <row r="1642" spans="4:18" x14ac:dyDescent="0.2">
      <c r="D1642" s="30" t="str">
        <f t="shared" si="50"/>
        <v/>
      </c>
      <c r="E1642" t="str">
        <f t="shared" si="51"/>
        <v/>
      </c>
      <c r="F1642" s="26"/>
      <c r="R1642" s="44"/>
    </row>
    <row r="1643" spans="4:18" x14ac:dyDescent="0.2">
      <c r="D1643" s="30" t="str">
        <f t="shared" si="50"/>
        <v/>
      </c>
      <c r="E1643" t="str">
        <f t="shared" si="51"/>
        <v/>
      </c>
      <c r="F1643" s="26"/>
      <c r="R1643" s="44"/>
    </row>
    <row r="1644" spans="4:18" x14ac:dyDescent="0.2">
      <c r="D1644" s="30" t="str">
        <f t="shared" si="50"/>
        <v/>
      </c>
      <c r="E1644" t="str">
        <f t="shared" si="51"/>
        <v/>
      </c>
      <c r="F1644" s="26"/>
      <c r="R1644" s="44"/>
    </row>
    <row r="1645" spans="4:18" x14ac:dyDescent="0.2">
      <c r="D1645" s="30" t="str">
        <f t="shared" si="50"/>
        <v/>
      </c>
      <c r="E1645" t="str">
        <f t="shared" si="51"/>
        <v/>
      </c>
      <c r="F1645" s="26"/>
      <c r="R1645" s="44"/>
    </row>
    <row r="1646" spans="4:18" x14ac:dyDescent="0.2">
      <c r="D1646" s="30" t="str">
        <f t="shared" si="50"/>
        <v/>
      </c>
      <c r="E1646" t="str">
        <f t="shared" si="51"/>
        <v/>
      </c>
      <c r="F1646" s="26"/>
      <c r="R1646" s="44"/>
    </row>
    <row r="1647" spans="4:18" x14ac:dyDescent="0.2">
      <c r="D1647" s="30" t="str">
        <f t="shared" si="50"/>
        <v/>
      </c>
      <c r="E1647" t="str">
        <f t="shared" si="51"/>
        <v/>
      </c>
      <c r="F1647" s="26"/>
      <c r="R1647" s="44"/>
    </row>
    <row r="1648" spans="4:18" x14ac:dyDescent="0.2">
      <c r="D1648" s="30" t="str">
        <f t="shared" si="50"/>
        <v/>
      </c>
      <c r="E1648" t="str">
        <f t="shared" si="51"/>
        <v/>
      </c>
      <c r="F1648" s="26"/>
      <c r="R1648" s="44"/>
    </row>
    <row r="1649" spans="4:18" x14ac:dyDescent="0.2">
      <c r="D1649" s="30" t="str">
        <f t="shared" si="50"/>
        <v/>
      </c>
      <c r="E1649" t="str">
        <f t="shared" si="51"/>
        <v/>
      </c>
      <c r="F1649" s="26"/>
      <c r="R1649" s="44"/>
    </row>
    <row r="1650" spans="4:18" x14ac:dyDescent="0.2">
      <c r="D1650" s="30" t="str">
        <f t="shared" si="50"/>
        <v/>
      </c>
      <c r="E1650" t="str">
        <f t="shared" si="51"/>
        <v/>
      </c>
      <c r="F1650" s="26"/>
      <c r="R1650" s="44"/>
    </row>
    <row r="1651" spans="4:18" x14ac:dyDescent="0.2">
      <c r="D1651" s="30" t="str">
        <f t="shared" si="50"/>
        <v/>
      </c>
      <c r="E1651" t="str">
        <f t="shared" si="51"/>
        <v/>
      </c>
      <c r="F1651" s="26"/>
      <c r="R1651" s="44"/>
    </row>
    <row r="1652" spans="4:18" x14ac:dyDescent="0.2">
      <c r="D1652" s="30" t="str">
        <f t="shared" si="50"/>
        <v/>
      </c>
      <c r="E1652" t="str">
        <f t="shared" si="51"/>
        <v/>
      </c>
      <c r="F1652" s="26"/>
      <c r="R1652" s="44"/>
    </row>
    <row r="1653" spans="4:18" x14ac:dyDescent="0.2">
      <c r="D1653" s="30" t="str">
        <f t="shared" si="50"/>
        <v/>
      </c>
      <c r="E1653" t="str">
        <f t="shared" si="51"/>
        <v/>
      </c>
      <c r="F1653" s="26"/>
      <c r="R1653" s="44"/>
    </row>
    <row r="1654" spans="4:18" x14ac:dyDescent="0.2">
      <c r="D1654" s="30" t="str">
        <f t="shared" si="50"/>
        <v/>
      </c>
      <c r="E1654" t="str">
        <f t="shared" si="51"/>
        <v/>
      </c>
      <c r="F1654" s="26"/>
      <c r="R1654" s="44"/>
    </row>
    <row r="1655" spans="4:18" x14ac:dyDescent="0.2">
      <c r="D1655" s="30" t="str">
        <f t="shared" si="50"/>
        <v/>
      </c>
      <c r="E1655" t="str">
        <f t="shared" si="51"/>
        <v/>
      </c>
      <c r="F1655" s="26"/>
      <c r="R1655" s="44"/>
    </row>
    <row r="1656" spans="4:18" x14ac:dyDescent="0.2">
      <c r="D1656" s="30" t="str">
        <f t="shared" si="50"/>
        <v/>
      </c>
      <c r="E1656" t="str">
        <f t="shared" si="51"/>
        <v/>
      </c>
      <c r="F1656" s="26"/>
      <c r="R1656" s="44"/>
    </row>
    <row r="1657" spans="4:18" x14ac:dyDescent="0.2">
      <c r="D1657" s="30" t="str">
        <f t="shared" si="50"/>
        <v/>
      </c>
      <c r="E1657" t="str">
        <f t="shared" si="51"/>
        <v/>
      </c>
      <c r="F1657" s="26"/>
      <c r="R1657" s="44"/>
    </row>
    <row r="1658" spans="4:18" x14ac:dyDescent="0.2">
      <c r="D1658" s="30" t="str">
        <f t="shared" si="50"/>
        <v/>
      </c>
      <c r="E1658" t="str">
        <f t="shared" si="51"/>
        <v/>
      </c>
      <c r="F1658" s="26"/>
      <c r="R1658" s="44"/>
    </row>
    <row r="1659" spans="4:18" x14ac:dyDescent="0.2">
      <c r="D1659" s="30" t="str">
        <f t="shared" si="50"/>
        <v/>
      </c>
      <c r="E1659" t="str">
        <f t="shared" si="51"/>
        <v/>
      </c>
      <c r="F1659" s="26"/>
      <c r="R1659" s="44"/>
    </row>
    <row r="1660" spans="4:18" x14ac:dyDescent="0.2">
      <c r="D1660" s="30" t="str">
        <f t="shared" si="50"/>
        <v/>
      </c>
      <c r="E1660" t="str">
        <f t="shared" si="51"/>
        <v/>
      </c>
      <c r="F1660" s="26"/>
      <c r="R1660" s="44"/>
    </row>
    <row r="1661" spans="4:18" x14ac:dyDescent="0.2">
      <c r="D1661" s="30" t="str">
        <f t="shared" si="50"/>
        <v/>
      </c>
      <c r="E1661" t="str">
        <f t="shared" si="51"/>
        <v/>
      </c>
      <c r="F1661" s="26"/>
      <c r="R1661" s="44"/>
    </row>
    <row r="1662" spans="4:18" x14ac:dyDescent="0.2">
      <c r="D1662" s="30" t="str">
        <f t="shared" si="50"/>
        <v/>
      </c>
      <c r="E1662" t="str">
        <f t="shared" si="51"/>
        <v/>
      </c>
      <c r="F1662" s="26"/>
      <c r="R1662" s="44"/>
    </row>
    <row r="1663" spans="4:18" x14ac:dyDescent="0.2">
      <c r="D1663" s="30" t="str">
        <f t="shared" si="50"/>
        <v/>
      </c>
      <c r="E1663" t="str">
        <f t="shared" si="51"/>
        <v/>
      </c>
      <c r="F1663" s="26"/>
      <c r="R1663" s="44"/>
    </row>
    <row r="1664" spans="4:18" x14ac:dyDescent="0.2">
      <c r="D1664" s="30" t="str">
        <f t="shared" si="50"/>
        <v/>
      </c>
      <c r="E1664" t="str">
        <f t="shared" si="51"/>
        <v/>
      </c>
      <c r="F1664" s="26"/>
      <c r="R1664" s="44"/>
    </row>
    <row r="1665" spans="4:18" x14ac:dyDescent="0.2">
      <c r="D1665" s="30" t="str">
        <f t="shared" si="50"/>
        <v/>
      </c>
      <c r="E1665" t="str">
        <f t="shared" si="51"/>
        <v/>
      </c>
      <c r="F1665" s="26"/>
      <c r="R1665" s="44"/>
    </row>
    <row r="1666" spans="4:18" x14ac:dyDescent="0.2">
      <c r="D1666" s="30" t="str">
        <f t="shared" ref="D1666:D1729" si="52">IF(B1666="PSP",C1666,"")</f>
        <v/>
      </c>
      <c r="E1666" t="str">
        <f t="shared" ref="E1666:E1729" si="53">IF(B1666="PSP",C1666*8,"")</f>
        <v/>
      </c>
      <c r="F1666" s="26"/>
      <c r="R1666" s="44"/>
    </row>
    <row r="1667" spans="4:18" x14ac:dyDescent="0.2">
      <c r="D1667" s="30" t="str">
        <f t="shared" si="52"/>
        <v/>
      </c>
      <c r="E1667" t="str">
        <f t="shared" si="53"/>
        <v/>
      </c>
      <c r="F1667" s="26"/>
      <c r="R1667" s="44"/>
    </row>
    <row r="1668" spans="4:18" x14ac:dyDescent="0.2">
      <c r="D1668" s="30" t="str">
        <f t="shared" si="52"/>
        <v/>
      </c>
      <c r="E1668" t="str">
        <f t="shared" si="53"/>
        <v/>
      </c>
      <c r="F1668" s="26"/>
      <c r="R1668" s="44"/>
    </row>
    <row r="1669" spans="4:18" x14ac:dyDescent="0.2">
      <c r="D1669" s="30" t="str">
        <f t="shared" si="52"/>
        <v/>
      </c>
      <c r="E1669" t="str">
        <f t="shared" si="53"/>
        <v/>
      </c>
      <c r="F1669" s="26"/>
      <c r="R1669" s="44"/>
    </row>
    <row r="1670" spans="4:18" x14ac:dyDescent="0.2">
      <c r="D1670" s="30" t="str">
        <f t="shared" si="52"/>
        <v/>
      </c>
      <c r="E1670" t="str">
        <f t="shared" si="53"/>
        <v/>
      </c>
      <c r="F1670" s="26"/>
      <c r="R1670" s="44"/>
    </row>
    <row r="1671" spans="4:18" x14ac:dyDescent="0.2">
      <c r="D1671" s="30" t="str">
        <f t="shared" si="52"/>
        <v/>
      </c>
      <c r="E1671" t="str">
        <f t="shared" si="53"/>
        <v/>
      </c>
      <c r="F1671" s="26"/>
      <c r="R1671" s="44"/>
    </row>
    <row r="1672" spans="4:18" x14ac:dyDescent="0.2">
      <c r="D1672" s="30" t="str">
        <f t="shared" si="52"/>
        <v/>
      </c>
      <c r="E1672" t="str">
        <f t="shared" si="53"/>
        <v/>
      </c>
      <c r="F1672" s="26"/>
      <c r="R1672" s="44"/>
    </row>
    <row r="1673" spans="4:18" x14ac:dyDescent="0.2">
      <c r="D1673" s="30" t="str">
        <f t="shared" si="52"/>
        <v/>
      </c>
      <c r="E1673" t="str">
        <f t="shared" si="53"/>
        <v/>
      </c>
      <c r="F1673" s="26"/>
      <c r="R1673" s="44"/>
    </row>
    <row r="1674" spans="4:18" x14ac:dyDescent="0.2">
      <c r="D1674" s="30" t="str">
        <f t="shared" si="52"/>
        <v/>
      </c>
      <c r="E1674" t="str">
        <f t="shared" si="53"/>
        <v/>
      </c>
      <c r="F1674" s="26"/>
      <c r="R1674" s="44"/>
    </row>
    <row r="1675" spans="4:18" x14ac:dyDescent="0.2">
      <c r="D1675" s="30" t="str">
        <f t="shared" si="52"/>
        <v/>
      </c>
      <c r="E1675" t="str">
        <f t="shared" si="53"/>
        <v/>
      </c>
      <c r="F1675" s="26"/>
      <c r="R1675" s="44"/>
    </row>
    <row r="1676" spans="4:18" x14ac:dyDescent="0.2">
      <c r="D1676" s="30" t="str">
        <f t="shared" si="52"/>
        <v/>
      </c>
      <c r="E1676" t="str">
        <f t="shared" si="53"/>
        <v/>
      </c>
      <c r="F1676" s="26"/>
      <c r="R1676" s="44"/>
    </row>
    <row r="1677" spans="4:18" x14ac:dyDescent="0.2">
      <c r="D1677" s="30" t="str">
        <f t="shared" si="52"/>
        <v/>
      </c>
      <c r="E1677" t="str">
        <f t="shared" si="53"/>
        <v/>
      </c>
      <c r="F1677" s="26"/>
      <c r="R1677" s="44"/>
    </row>
    <row r="1678" spans="4:18" x14ac:dyDescent="0.2">
      <c r="D1678" s="30" t="str">
        <f t="shared" si="52"/>
        <v/>
      </c>
      <c r="E1678" t="str">
        <f t="shared" si="53"/>
        <v/>
      </c>
      <c r="F1678" s="26"/>
      <c r="R1678" s="44"/>
    </row>
    <row r="1679" spans="4:18" x14ac:dyDescent="0.2">
      <c r="D1679" s="30" t="str">
        <f t="shared" si="52"/>
        <v/>
      </c>
      <c r="E1679" t="str">
        <f t="shared" si="53"/>
        <v/>
      </c>
      <c r="F1679" s="26"/>
      <c r="R1679" s="44"/>
    </row>
    <row r="1680" spans="4:18" x14ac:dyDescent="0.2">
      <c r="D1680" s="30" t="str">
        <f t="shared" si="52"/>
        <v/>
      </c>
      <c r="E1680" t="str">
        <f t="shared" si="53"/>
        <v/>
      </c>
      <c r="F1680" s="26"/>
      <c r="R1680" s="44"/>
    </row>
    <row r="1681" spans="4:18" x14ac:dyDescent="0.2">
      <c r="D1681" s="30" t="str">
        <f t="shared" si="52"/>
        <v/>
      </c>
      <c r="E1681" t="str">
        <f t="shared" si="53"/>
        <v/>
      </c>
      <c r="F1681" s="26"/>
      <c r="R1681" s="44"/>
    </row>
    <row r="1682" spans="4:18" x14ac:dyDescent="0.2">
      <c r="D1682" s="30" t="str">
        <f t="shared" si="52"/>
        <v/>
      </c>
      <c r="E1682" t="str">
        <f t="shared" si="53"/>
        <v/>
      </c>
      <c r="F1682" s="26"/>
      <c r="R1682" s="44"/>
    </row>
    <row r="1683" spans="4:18" x14ac:dyDescent="0.2">
      <c r="D1683" s="30" t="str">
        <f t="shared" si="52"/>
        <v/>
      </c>
      <c r="E1683" t="str">
        <f t="shared" si="53"/>
        <v/>
      </c>
      <c r="F1683" s="26"/>
      <c r="R1683" s="44"/>
    </row>
    <row r="1684" spans="4:18" x14ac:dyDescent="0.2">
      <c r="D1684" s="30" t="str">
        <f t="shared" si="52"/>
        <v/>
      </c>
      <c r="E1684" t="str">
        <f t="shared" si="53"/>
        <v/>
      </c>
      <c r="F1684" s="26"/>
      <c r="R1684" s="44"/>
    </row>
    <row r="1685" spans="4:18" x14ac:dyDescent="0.2">
      <c r="D1685" s="30" t="str">
        <f t="shared" si="52"/>
        <v/>
      </c>
      <c r="E1685" t="str">
        <f t="shared" si="53"/>
        <v/>
      </c>
      <c r="F1685" s="26"/>
      <c r="R1685" s="44"/>
    </row>
    <row r="1686" spans="4:18" x14ac:dyDescent="0.2">
      <c r="D1686" s="30" t="str">
        <f t="shared" si="52"/>
        <v/>
      </c>
      <c r="E1686" t="str">
        <f t="shared" si="53"/>
        <v/>
      </c>
      <c r="F1686" s="26"/>
      <c r="R1686" s="44"/>
    </row>
    <row r="1687" spans="4:18" x14ac:dyDescent="0.2">
      <c r="D1687" s="30" t="str">
        <f t="shared" si="52"/>
        <v/>
      </c>
      <c r="E1687" t="str">
        <f t="shared" si="53"/>
        <v/>
      </c>
      <c r="F1687" s="26"/>
      <c r="R1687" s="44"/>
    </row>
    <row r="1688" spans="4:18" x14ac:dyDescent="0.2">
      <c r="D1688" s="30" t="str">
        <f t="shared" si="52"/>
        <v/>
      </c>
      <c r="E1688" t="str">
        <f t="shared" si="53"/>
        <v/>
      </c>
      <c r="F1688" s="26"/>
      <c r="R1688" s="44"/>
    </row>
    <row r="1689" spans="4:18" x14ac:dyDescent="0.2">
      <c r="D1689" s="30" t="str">
        <f t="shared" si="52"/>
        <v/>
      </c>
      <c r="E1689" t="str">
        <f t="shared" si="53"/>
        <v/>
      </c>
      <c r="F1689" s="26"/>
      <c r="R1689" s="44"/>
    </row>
    <row r="1690" spans="4:18" x14ac:dyDescent="0.2">
      <c r="D1690" s="30" t="str">
        <f t="shared" si="52"/>
        <v/>
      </c>
      <c r="E1690" t="str">
        <f t="shared" si="53"/>
        <v/>
      </c>
      <c r="F1690" s="26"/>
      <c r="R1690" s="44"/>
    </row>
    <row r="1691" spans="4:18" x14ac:dyDescent="0.2">
      <c r="D1691" s="30" t="str">
        <f t="shared" si="52"/>
        <v/>
      </c>
      <c r="E1691" t="str">
        <f t="shared" si="53"/>
        <v/>
      </c>
      <c r="F1691" s="26"/>
      <c r="R1691" s="44"/>
    </row>
    <row r="1692" spans="4:18" x14ac:dyDescent="0.2">
      <c r="D1692" s="30" t="str">
        <f t="shared" si="52"/>
        <v/>
      </c>
      <c r="E1692" t="str">
        <f t="shared" si="53"/>
        <v/>
      </c>
      <c r="F1692" s="26"/>
      <c r="R1692" s="44"/>
    </row>
    <row r="1693" spans="4:18" x14ac:dyDescent="0.2">
      <c r="D1693" s="30" t="str">
        <f t="shared" si="52"/>
        <v/>
      </c>
      <c r="E1693" t="str">
        <f t="shared" si="53"/>
        <v/>
      </c>
      <c r="F1693" s="26"/>
      <c r="R1693" s="44"/>
    </row>
    <row r="1694" spans="4:18" x14ac:dyDescent="0.2">
      <c r="D1694" s="30" t="str">
        <f t="shared" si="52"/>
        <v/>
      </c>
      <c r="E1694" t="str">
        <f t="shared" si="53"/>
        <v/>
      </c>
      <c r="F1694" s="26"/>
      <c r="R1694" s="44"/>
    </row>
    <row r="1695" spans="4:18" x14ac:dyDescent="0.2">
      <c r="D1695" s="30" t="str">
        <f t="shared" si="52"/>
        <v/>
      </c>
      <c r="E1695" t="str">
        <f t="shared" si="53"/>
        <v/>
      </c>
      <c r="F1695" s="26"/>
      <c r="R1695" s="44"/>
    </row>
    <row r="1696" spans="4:18" x14ac:dyDescent="0.2">
      <c r="D1696" s="30" t="str">
        <f t="shared" si="52"/>
        <v/>
      </c>
      <c r="E1696" t="str">
        <f t="shared" si="53"/>
        <v/>
      </c>
      <c r="F1696" s="26"/>
      <c r="R1696" s="44"/>
    </row>
    <row r="1697" spans="4:18" x14ac:dyDescent="0.2">
      <c r="D1697" s="30" t="str">
        <f t="shared" si="52"/>
        <v/>
      </c>
      <c r="E1697" t="str">
        <f t="shared" si="53"/>
        <v/>
      </c>
      <c r="F1697" s="26"/>
      <c r="R1697" s="44"/>
    </row>
    <row r="1698" spans="4:18" x14ac:dyDescent="0.2">
      <c r="D1698" s="30" t="str">
        <f t="shared" si="52"/>
        <v/>
      </c>
      <c r="E1698" t="str">
        <f t="shared" si="53"/>
        <v/>
      </c>
      <c r="F1698" s="26"/>
      <c r="R1698" s="44"/>
    </row>
    <row r="1699" spans="4:18" x14ac:dyDescent="0.2">
      <c r="D1699" s="30" t="str">
        <f t="shared" si="52"/>
        <v/>
      </c>
      <c r="E1699" t="str">
        <f t="shared" si="53"/>
        <v/>
      </c>
      <c r="F1699" s="26"/>
      <c r="R1699" s="44"/>
    </row>
    <row r="1700" spans="4:18" x14ac:dyDescent="0.2">
      <c r="D1700" s="30" t="str">
        <f t="shared" si="52"/>
        <v/>
      </c>
      <c r="E1700" t="str">
        <f t="shared" si="53"/>
        <v/>
      </c>
      <c r="F1700" s="26"/>
      <c r="R1700" s="44"/>
    </row>
    <row r="1701" spans="4:18" x14ac:dyDescent="0.2">
      <c r="D1701" s="30" t="str">
        <f t="shared" si="52"/>
        <v/>
      </c>
      <c r="E1701" t="str">
        <f t="shared" si="53"/>
        <v/>
      </c>
      <c r="F1701" s="26"/>
      <c r="R1701" s="44"/>
    </row>
    <row r="1702" spans="4:18" x14ac:dyDescent="0.2">
      <c r="D1702" s="30" t="str">
        <f t="shared" si="52"/>
        <v/>
      </c>
      <c r="E1702" t="str">
        <f t="shared" si="53"/>
        <v/>
      </c>
      <c r="F1702" s="26"/>
      <c r="R1702" s="44"/>
    </row>
    <row r="1703" spans="4:18" x14ac:dyDescent="0.2">
      <c r="D1703" s="30" t="str">
        <f t="shared" si="52"/>
        <v/>
      </c>
      <c r="E1703" t="str">
        <f t="shared" si="53"/>
        <v/>
      </c>
      <c r="F1703" s="26"/>
      <c r="R1703" s="44"/>
    </row>
    <row r="1704" spans="4:18" x14ac:dyDescent="0.2">
      <c r="D1704" s="30" t="str">
        <f t="shared" si="52"/>
        <v/>
      </c>
      <c r="E1704" t="str">
        <f t="shared" si="53"/>
        <v/>
      </c>
      <c r="F1704" s="26"/>
      <c r="R1704" s="44"/>
    </row>
    <row r="1705" spans="4:18" x14ac:dyDescent="0.2">
      <c r="D1705" s="30" t="str">
        <f t="shared" si="52"/>
        <v/>
      </c>
      <c r="E1705" t="str">
        <f t="shared" si="53"/>
        <v/>
      </c>
      <c r="F1705" s="26"/>
      <c r="R1705" s="44"/>
    </row>
    <row r="1706" spans="4:18" x14ac:dyDescent="0.2">
      <c r="D1706" s="30" t="str">
        <f t="shared" si="52"/>
        <v/>
      </c>
      <c r="E1706" t="str">
        <f t="shared" si="53"/>
        <v/>
      </c>
      <c r="F1706" s="26"/>
      <c r="R1706" s="44"/>
    </row>
    <row r="1707" spans="4:18" x14ac:dyDescent="0.2">
      <c r="D1707" s="30" t="str">
        <f t="shared" si="52"/>
        <v/>
      </c>
      <c r="E1707" t="str">
        <f t="shared" si="53"/>
        <v/>
      </c>
      <c r="F1707" s="26"/>
      <c r="R1707" s="44"/>
    </row>
    <row r="1708" spans="4:18" x14ac:dyDescent="0.2">
      <c r="D1708" s="30" t="str">
        <f t="shared" si="52"/>
        <v/>
      </c>
      <c r="E1708" t="str">
        <f t="shared" si="53"/>
        <v/>
      </c>
      <c r="F1708" s="26"/>
      <c r="R1708" s="44"/>
    </row>
    <row r="1709" spans="4:18" x14ac:dyDescent="0.2">
      <c r="D1709" s="30" t="str">
        <f t="shared" si="52"/>
        <v/>
      </c>
      <c r="E1709" t="str">
        <f t="shared" si="53"/>
        <v/>
      </c>
      <c r="F1709" s="26"/>
      <c r="R1709" s="44"/>
    </row>
    <row r="1710" spans="4:18" x14ac:dyDescent="0.2">
      <c r="D1710" s="30" t="str">
        <f t="shared" si="52"/>
        <v/>
      </c>
      <c r="E1710" t="str">
        <f t="shared" si="53"/>
        <v/>
      </c>
      <c r="F1710" s="26"/>
      <c r="R1710" s="44"/>
    </row>
    <row r="1711" spans="4:18" x14ac:dyDescent="0.2">
      <c r="D1711" s="30" t="str">
        <f t="shared" si="52"/>
        <v/>
      </c>
      <c r="E1711" t="str">
        <f t="shared" si="53"/>
        <v/>
      </c>
      <c r="F1711" s="26"/>
      <c r="R1711" s="44"/>
    </row>
    <row r="1712" spans="4:18" x14ac:dyDescent="0.2">
      <c r="D1712" s="30" t="str">
        <f t="shared" si="52"/>
        <v/>
      </c>
      <c r="E1712" t="str">
        <f t="shared" si="53"/>
        <v/>
      </c>
      <c r="F1712" s="26"/>
      <c r="R1712" s="44"/>
    </row>
    <row r="1713" spans="4:18" x14ac:dyDescent="0.2">
      <c r="D1713" s="30" t="str">
        <f t="shared" si="52"/>
        <v/>
      </c>
      <c r="E1713" t="str">
        <f t="shared" si="53"/>
        <v/>
      </c>
      <c r="F1713" s="26"/>
      <c r="R1713" s="44"/>
    </row>
    <row r="1714" spans="4:18" x14ac:dyDescent="0.2">
      <c r="D1714" s="30" t="str">
        <f t="shared" si="52"/>
        <v/>
      </c>
      <c r="E1714" t="str">
        <f t="shared" si="53"/>
        <v/>
      </c>
      <c r="F1714" s="26"/>
      <c r="R1714" s="44"/>
    </row>
    <row r="1715" spans="4:18" x14ac:dyDescent="0.2">
      <c r="D1715" s="30" t="str">
        <f t="shared" si="52"/>
        <v/>
      </c>
      <c r="E1715" t="str">
        <f t="shared" si="53"/>
        <v/>
      </c>
      <c r="F1715" s="26"/>
      <c r="R1715" s="44"/>
    </row>
    <row r="1716" spans="4:18" x14ac:dyDescent="0.2">
      <c r="D1716" s="30" t="str">
        <f t="shared" si="52"/>
        <v/>
      </c>
      <c r="E1716" t="str">
        <f t="shared" si="53"/>
        <v/>
      </c>
      <c r="F1716" s="26"/>
      <c r="R1716" s="44"/>
    </row>
    <row r="1717" spans="4:18" x14ac:dyDescent="0.2">
      <c r="D1717" s="30" t="str">
        <f t="shared" si="52"/>
        <v/>
      </c>
      <c r="E1717" t="str">
        <f t="shared" si="53"/>
        <v/>
      </c>
      <c r="F1717" s="26"/>
      <c r="R1717" s="44"/>
    </row>
    <row r="1718" spans="4:18" x14ac:dyDescent="0.2">
      <c r="D1718" s="30" t="str">
        <f t="shared" si="52"/>
        <v/>
      </c>
      <c r="E1718" t="str">
        <f t="shared" si="53"/>
        <v/>
      </c>
      <c r="F1718" s="26"/>
      <c r="R1718" s="44"/>
    </row>
    <row r="1719" spans="4:18" x14ac:dyDescent="0.2">
      <c r="D1719" s="30" t="str">
        <f t="shared" si="52"/>
        <v/>
      </c>
      <c r="E1719" t="str">
        <f t="shared" si="53"/>
        <v/>
      </c>
      <c r="F1719" s="26"/>
      <c r="R1719" s="44"/>
    </row>
    <row r="1720" spans="4:18" x14ac:dyDescent="0.2">
      <c r="D1720" s="30" t="str">
        <f t="shared" si="52"/>
        <v/>
      </c>
      <c r="E1720" t="str">
        <f t="shared" si="53"/>
        <v/>
      </c>
      <c r="F1720" s="26"/>
      <c r="R1720" s="44"/>
    </row>
    <row r="1721" spans="4:18" x14ac:dyDescent="0.2">
      <c r="D1721" s="30" t="str">
        <f t="shared" si="52"/>
        <v/>
      </c>
      <c r="E1721" t="str">
        <f t="shared" si="53"/>
        <v/>
      </c>
      <c r="F1721" s="26"/>
      <c r="R1721" s="44"/>
    </row>
    <row r="1722" spans="4:18" x14ac:dyDescent="0.2">
      <c r="D1722" s="30" t="str">
        <f t="shared" si="52"/>
        <v/>
      </c>
      <c r="E1722" t="str">
        <f t="shared" si="53"/>
        <v/>
      </c>
      <c r="F1722" s="26"/>
      <c r="R1722" s="44"/>
    </row>
    <row r="1723" spans="4:18" x14ac:dyDescent="0.2">
      <c r="D1723" s="30" t="str">
        <f t="shared" si="52"/>
        <v/>
      </c>
      <c r="E1723" t="str">
        <f t="shared" si="53"/>
        <v/>
      </c>
      <c r="F1723" s="26"/>
      <c r="R1723" s="44"/>
    </row>
    <row r="1724" spans="4:18" x14ac:dyDescent="0.2">
      <c r="D1724" s="30" t="str">
        <f t="shared" si="52"/>
        <v/>
      </c>
      <c r="E1724" t="str">
        <f t="shared" si="53"/>
        <v/>
      </c>
      <c r="F1724" s="26"/>
      <c r="R1724" s="44"/>
    </row>
    <row r="1725" spans="4:18" x14ac:dyDescent="0.2">
      <c r="D1725" s="30" t="str">
        <f t="shared" si="52"/>
        <v/>
      </c>
      <c r="E1725" t="str">
        <f t="shared" si="53"/>
        <v/>
      </c>
      <c r="F1725" s="26"/>
      <c r="R1725" s="44"/>
    </row>
    <row r="1726" spans="4:18" x14ac:dyDescent="0.2">
      <c r="D1726" s="30" t="str">
        <f t="shared" si="52"/>
        <v/>
      </c>
      <c r="E1726" t="str">
        <f t="shared" si="53"/>
        <v/>
      </c>
      <c r="F1726" s="26"/>
      <c r="R1726" s="44"/>
    </row>
    <row r="1727" spans="4:18" x14ac:dyDescent="0.2">
      <c r="D1727" s="30" t="str">
        <f t="shared" si="52"/>
        <v/>
      </c>
      <c r="E1727" t="str">
        <f t="shared" si="53"/>
        <v/>
      </c>
      <c r="F1727" s="26"/>
      <c r="R1727" s="44"/>
    </row>
    <row r="1728" spans="4:18" x14ac:dyDescent="0.2">
      <c r="D1728" s="30" t="str">
        <f t="shared" si="52"/>
        <v/>
      </c>
      <c r="E1728" t="str">
        <f t="shared" si="53"/>
        <v/>
      </c>
      <c r="F1728" s="26"/>
      <c r="R1728" s="44"/>
    </row>
    <row r="1729" spans="4:18" x14ac:dyDescent="0.2">
      <c r="D1729" s="30" t="str">
        <f t="shared" si="52"/>
        <v/>
      </c>
      <c r="E1729" t="str">
        <f t="shared" si="53"/>
        <v/>
      </c>
      <c r="F1729" s="26"/>
      <c r="R1729" s="44"/>
    </row>
    <row r="1730" spans="4:18" x14ac:dyDescent="0.2">
      <c r="D1730" s="30" t="str">
        <f t="shared" ref="D1730:D1793" si="54">IF(B1730="PSP",C1730,"")</f>
        <v/>
      </c>
      <c r="E1730" t="str">
        <f t="shared" ref="E1730:E1793" si="55">IF(B1730="PSP",C1730*8,"")</f>
        <v/>
      </c>
      <c r="F1730" s="26"/>
      <c r="R1730" s="44"/>
    </row>
    <row r="1731" spans="4:18" x14ac:dyDescent="0.2">
      <c r="D1731" s="30" t="str">
        <f t="shared" si="54"/>
        <v/>
      </c>
      <c r="E1731" t="str">
        <f t="shared" si="55"/>
        <v/>
      </c>
      <c r="F1731" s="26"/>
      <c r="R1731" s="44"/>
    </row>
    <row r="1732" spans="4:18" x14ac:dyDescent="0.2">
      <c r="D1732" s="30" t="str">
        <f t="shared" si="54"/>
        <v/>
      </c>
      <c r="E1732" t="str">
        <f t="shared" si="55"/>
        <v/>
      </c>
      <c r="F1732" s="26"/>
      <c r="R1732" s="44"/>
    </row>
    <row r="1733" spans="4:18" x14ac:dyDescent="0.2">
      <c r="D1733" s="30" t="str">
        <f t="shared" si="54"/>
        <v/>
      </c>
      <c r="E1733" t="str">
        <f t="shared" si="55"/>
        <v/>
      </c>
      <c r="F1733" s="26"/>
      <c r="R1733" s="44"/>
    </row>
    <row r="1734" spans="4:18" x14ac:dyDescent="0.2">
      <c r="D1734" s="30" t="str">
        <f t="shared" si="54"/>
        <v/>
      </c>
      <c r="E1734" t="str">
        <f t="shared" si="55"/>
        <v/>
      </c>
      <c r="F1734" s="26"/>
      <c r="R1734" s="44"/>
    </row>
    <row r="1735" spans="4:18" x14ac:dyDescent="0.2">
      <c r="D1735" s="30" t="str">
        <f t="shared" si="54"/>
        <v/>
      </c>
      <c r="E1735" t="str">
        <f t="shared" si="55"/>
        <v/>
      </c>
      <c r="F1735" s="26"/>
      <c r="R1735" s="44"/>
    </row>
    <row r="1736" spans="4:18" x14ac:dyDescent="0.2">
      <c r="D1736" s="30" t="str">
        <f t="shared" si="54"/>
        <v/>
      </c>
      <c r="E1736" t="str">
        <f t="shared" si="55"/>
        <v/>
      </c>
      <c r="F1736" s="26"/>
      <c r="R1736" s="44"/>
    </row>
    <row r="1737" spans="4:18" x14ac:dyDescent="0.2">
      <c r="D1737" s="30" t="str">
        <f t="shared" si="54"/>
        <v/>
      </c>
      <c r="E1737" t="str">
        <f t="shared" si="55"/>
        <v/>
      </c>
      <c r="F1737" s="26"/>
      <c r="R1737" s="44"/>
    </row>
    <row r="1738" spans="4:18" x14ac:dyDescent="0.2">
      <c r="D1738" s="30" t="str">
        <f t="shared" si="54"/>
        <v/>
      </c>
      <c r="E1738" t="str">
        <f t="shared" si="55"/>
        <v/>
      </c>
      <c r="F1738" s="26"/>
      <c r="R1738" s="44"/>
    </row>
    <row r="1739" spans="4:18" x14ac:dyDescent="0.2">
      <c r="D1739" s="30" t="str">
        <f t="shared" si="54"/>
        <v/>
      </c>
      <c r="E1739" t="str">
        <f t="shared" si="55"/>
        <v/>
      </c>
      <c r="F1739" s="26"/>
      <c r="R1739" s="44"/>
    </row>
    <row r="1740" spans="4:18" x14ac:dyDescent="0.2">
      <c r="D1740" s="30" t="str">
        <f t="shared" si="54"/>
        <v/>
      </c>
      <c r="E1740" t="str">
        <f t="shared" si="55"/>
        <v/>
      </c>
      <c r="F1740" s="26"/>
      <c r="R1740" s="44"/>
    </row>
    <row r="1741" spans="4:18" x14ac:dyDescent="0.2">
      <c r="D1741" s="30" t="str">
        <f t="shared" si="54"/>
        <v/>
      </c>
      <c r="E1741" t="str">
        <f t="shared" si="55"/>
        <v/>
      </c>
      <c r="F1741" s="26"/>
      <c r="R1741" s="44"/>
    </row>
    <row r="1742" spans="4:18" x14ac:dyDescent="0.2">
      <c r="D1742" s="30" t="str">
        <f t="shared" si="54"/>
        <v/>
      </c>
      <c r="E1742" t="str">
        <f t="shared" si="55"/>
        <v/>
      </c>
      <c r="F1742" s="26"/>
      <c r="R1742" s="44"/>
    </row>
    <row r="1743" spans="4:18" x14ac:dyDescent="0.2">
      <c r="D1743" s="30" t="str">
        <f t="shared" si="54"/>
        <v/>
      </c>
      <c r="E1743" t="str">
        <f t="shared" si="55"/>
        <v/>
      </c>
      <c r="F1743" s="26"/>
      <c r="R1743" s="44"/>
    </row>
    <row r="1744" spans="4:18" x14ac:dyDescent="0.2">
      <c r="D1744" s="30" t="str">
        <f t="shared" si="54"/>
        <v/>
      </c>
      <c r="E1744" t="str">
        <f t="shared" si="55"/>
        <v/>
      </c>
      <c r="F1744" s="26"/>
      <c r="R1744" s="44"/>
    </row>
    <row r="1745" spans="4:18" x14ac:dyDescent="0.2">
      <c r="D1745" s="30" t="str">
        <f t="shared" si="54"/>
        <v/>
      </c>
      <c r="E1745" t="str">
        <f t="shared" si="55"/>
        <v/>
      </c>
      <c r="F1745" s="26"/>
      <c r="R1745" s="44"/>
    </row>
    <row r="1746" spans="4:18" x14ac:dyDescent="0.2">
      <c r="D1746" s="30" t="str">
        <f t="shared" si="54"/>
        <v/>
      </c>
      <c r="E1746" t="str">
        <f t="shared" si="55"/>
        <v/>
      </c>
      <c r="F1746" s="26"/>
      <c r="R1746" s="44"/>
    </row>
    <row r="1747" spans="4:18" x14ac:dyDescent="0.2">
      <c r="D1747" s="30" t="str">
        <f t="shared" si="54"/>
        <v/>
      </c>
      <c r="E1747" t="str">
        <f t="shared" si="55"/>
        <v/>
      </c>
      <c r="F1747" s="26"/>
      <c r="R1747" s="44"/>
    </row>
    <row r="1748" spans="4:18" x14ac:dyDescent="0.2">
      <c r="D1748" s="30" t="str">
        <f t="shared" si="54"/>
        <v/>
      </c>
      <c r="E1748" t="str">
        <f t="shared" si="55"/>
        <v/>
      </c>
      <c r="F1748" s="26"/>
      <c r="R1748" s="44"/>
    </row>
    <row r="1749" spans="4:18" x14ac:dyDescent="0.2">
      <c r="D1749" s="30" t="str">
        <f t="shared" si="54"/>
        <v/>
      </c>
      <c r="E1749" t="str">
        <f t="shared" si="55"/>
        <v/>
      </c>
      <c r="F1749" s="26"/>
      <c r="R1749" s="44"/>
    </row>
    <row r="1750" spans="4:18" x14ac:dyDescent="0.2">
      <c r="D1750" s="30" t="str">
        <f t="shared" si="54"/>
        <v/>
      </c>
      <c r="E1750" t="str">
        <f t="shared" si="55"/>
        <v/>
      </c>
      <c r="F1750" s="26"/>
      <c r="R1750" s="44"/>
    </row>
    <row r="1751" spans="4:18" x14ac:dyDescent="0.2">
      <c r="D1751" s="30" t="str">
        <f t="shared" si="54"/>
        <v/>
      </c>
      <c r="E1751" t="str">
        <f t="shared" si="55"/>
        <v/>
      </c>
      <c r="F1751" s="26"/>
      <c r="R1751" s="44"/>
    </row>
    <row r="1752" spans="4:18" x14ac:dyDescent="0.2">
      <c r="D1752" s="30" t="str">
        <f t="shared" si="54"/>
        <v/>
      </c>
      <c r="E1752" t="str">
        <f t="shared" si="55"/>
        <v/>
      </c>
      <c r="F1752" s="26"/>
      <c r="R1752" s="44"/>
    </row>
    <row r="1753" spans="4:18" x14ac:dyDescent="0.2">
      <c r="D1753" s="30" t="str">
        <f t="shared" si="54"/>
        <v/>
      </c>
      <c r="E1753" t="str">
        <f t="shared" si="55"/>
        <v/>
      </c>
      <c r="F1753" s="26"/>
      <c r="R1753" s="44"/>
    </row>
    <row r="1754" spans="4:18" x14ac:dyDescent="0.2">
      <c r="D1754" s="30" t="str">
        <f t="shared" si="54"/>
        <v/>
      </c>
      <c r="E1754" t="str">
        <f t="shared" si="55"/>
        <v/>
      </c>
      <c r="F1754" s="26"/>
      <c r="R1754" s="44"/>
    </row>
    <row r="1755" spans="4:18" x14ac:dyDescent="0.2">
      <c r="D1755" s="30" t="str">
        <f t="shared" si="54"/>
        <v/>
      </c>
      <c r="E1755" t="str">
        <f t="shared" si="55"/>
        <v/>
      </c>
      <c r="F1755" s="26"/>
      <c r="R1755" s="44"/>
    </row>
    <row r="1756" spans="4:18" x14ac:dyDescent="0.2">
      <c r="D1756" s="30" t="str">
        <f t="shared" si="54"/>
        <v/>
      </c>
      <c r="E1756" t="str">
        <f t="shared" si="55"/>
        <v/>
      </c>
      <c r="F1756" s="26"/>
      <c r="R1756" s="44"/>
    </row>
    <row r="1757" spans="4:18" x14ac:dyDescent="0.2">
      <c r="D1757" s="30" t="str">
        <f t="shared" si="54"/>
        <v/>
      </c>
      <c r="E1757" t="str">
        <f t="shared" si="55"/>
        <v/>
      </c>
      <c r="F1757" s="26"/>
      <c r="R1757" s="44"/>
    </row>
    <row r="1758" spans="4:18" x14ac:dyDescent="0.2">
      <c r="D1758" s="30" t="str">
        <f t="shared" si="54"/>
        <v/>
      </c>
      <c r="E1758" t="str">
        <f t="shared" si="55"/>
        <v/>
      </c>
      <c r="F1758" s="26"/>
      <c r="R1758" s="44"/>
    </row>
    <row r="1759" spans="4:18" x14ac:dyDescent="0.2">
      <c r="D1759" s="30" t="str">
        <f t="shared" si="54"/>
        <v/>
      </c>
      <c r="E1759" t="str">
        <f t="shared" si="55"/>
        <v/>
      </c>
      <c r="F1759" s="26"/>
      <c r="R1759" s="44"/>
    </row>
    <row r="1760" spans="4:18" x14ac:dyDescent="0.2">
      <c r="D1760" s="30" t="str">
        <f t="shared" si="54"/>
        <v/>
      </c>
      <c r="E1760" t="str">
        <f t="shared" si="55"/>
        <v/>
      </c>
      <c r="F1760" s="26"/>
      <c r="R1760" s="44"/>
    </row>
    <row r="1761" spans="4:18" x14ac:dyDescent="0.2">
      <c r="D1761" s="30" t="str">
        <f t="shared" si="54"/>
        <v/>
      </c>
      <c r="E1761" t="str">
        <f t="shared" si="55"/>
        <v/>
      </c>
      <c r="F1761" s="26"/>
      <c r="R1761" s="44"/>
    </row>
    <row r="1762" spans="4:18" x14ac:dyDescent="0.2">
      <c r="D1762" s="30" t="str">
        <f t="shared" si="54"/>
        <v/>
      </c>
      <c r="E1762" t="str">
        <f t="shared" si="55"/>
        <v/>
      </c>
      <c r="F1762" s="26"/>
      <c r="R1762" s="44"/>
    </row>
    <row r="1763" spans="4:18" x14ac:dyDescent="0.2">
      <c r="D1763" s="30" t="str">
        <f t="shared" si="54"/>
        <v/>
      </c>
      <c r="E1763" t="str">
        <f t="shared" si="55"/>
        <v/>
      </c>
      <c r="F1763" s="26"/>
      <c r="R1763" s="44"/>
    </row>
    <row r="1764" spans="4:18" x14ac:dyDescent="0.2">
      <c r="D1764" s="30" t="str">
        <f t="shared" si="54"/>
        <v/>
      </c>
      <c r="E1764" t="str">
        <f t="shared" si="55"/>
        <v/>
      </c>
      <c r="F1764" s="26"/>
      <c r="R1764" s="44"/>
    </row>
    <row r="1765" spans="4:18" x14ac:dyDescent="0.2">
      <c r="D1765" s="30" t="str">
        <f t="shared" si="54"/>
        <v/>
      </c>
      <c r="E1765" t="str">
        <f t="shared" si="55"/>
        <v/>
      </c>
      <c r="F1765" s="26"/>
      <c r="R1765" s="44"/>
    </row>
    <row r="1766" spans="4:18" x14ac:dyDescent="0.2">
      <c r="D1766" s="30" t="str">
        <f t="shared" si="54"/>
        <v/>
      </c>
      <c r="E1766" t="str">
        <f t="shared" si="55"/>
        <v/>
      </c>
      <c r="F1766" s="26"/>
      <c r="R1766" s="44"/>
    </row>
    <row r="1767" spans="4:18" x14ac:dyDescent="0.2">
      <c r="D1767" s="30" t="str">
        <f t="shared" si="54"/>
        <v/>
      </c>
      <c r="E1767" t="str">
        <f t="shared" si="55"/>
        <v/>
      </c>
      <c r="F1767" s="26"/>
      <c r="R1767" s="44"/>
    </row>
    <row r="1768" spans="4:18" x14ac:dyDescent="0.2">
      <c r="D1768" s="30" t="str">
        <f t="shared" si="54"/>
        <v/>
      </c>
      <c r="E1768" t="str">
        <f t="shared" si="55"/>
        <v/>
      </c>
      <c r="F1768" s="26"/>
      <c r="R1768" s="44"/>
    </row>
    <row r="1769" spans="4:18" x14ac:dyDescent="0.2">
      <c r="D1769" s="30" t="str">
        <f t="shared" si="54"/>
        <v/>
      </c>
      <c r="E1769" t="str">
        <f t="shared" si="55"/>
        <v/>
      </c>
      <c r="F1769" s="26"/>
      <c r="R1769" s="44"/>
    </row>
    <row r="1770" spans="4:18" x14ac:dyDescent="0.2">
      <c r="D1770" s="30" t="str">
        <f t="shared" si="54"/>
        <v/>
      </c>
      <c r="E1770" t="str">
        <f t="shared" si="55"/>
        <v/>
      </c>
      <c r="F1770" s="26"/>
      <c r="R1770" s="44"/>
    </row>
    <row r="1771" spans="4:18" x14ac:dyDescent="0.2">
      <c r="D1771" s="30" t="str">
        <f t="shared" si="54"/>
        <v/>
      </c>
      <c r="E1771" t="str">
        <f t="shared" si="55"/>
        <v/>
      </c>
      <c r="F1771" s="26"/>
      <c r="R1771" s="44"/>
    </row>
    <row r="1772" spans="4:18" x14ac:dyDescent="0.2">
      <c r="D1772" s="30" t="str">
        <f t="shared" si="54"/>
        <v/>
      </c>
      <c r="E1772" t="str">
        <f t="shared" si="55"/>
        <v/>
      </c>
      <c r="F1772" s="26"/>
      <c r="R1772" s="44"/>
    </row>
    <row r="1773" spans="4:18" x14ac:dyDescent="0.2">
      <c r="D1773" s="30" t="str">
        <f t="shared" si="54"/>
        <v/>
      </c>
      <c r="E1773" t="str">
        <f t="shared" si="55"/>
        <v/>
      </c>
      <c r="F1773" s="26"/>
      <c r="R1773" s="44"/>
    </row>
    <row r="1774" spans="4:18" x14ac:dyDescent="0.2">
      <c r="D1774" s="30" t="str">
        <f t="shared" si="54"/>
        <v/>
      </c>
      <c r="E1774" t="str">
        <f t="shared" si="55"/>
        <v/>
      </c>
      <c r="F1774" s="26"/>
      <c r="R1774" s="44"/>
    </row>
    <row r="1775" spans="4:18" x14ac:dyDescent="0.2">
      <c r="D1775" s="30" t="str">
        <f t="shared" si="54"/>
        <v/>
      </c>
      <c r="E1775" t="str">
        <f t="shared" si="55"/>
        <v/>
      </c>
      <c r="F1775" s="26"/>
      <c r="R1775" s="44"/>
    </row>
    <row r="1776" spans="4:18" x14ac:dyDescent="0.2">
      <c r="D1776" s="30" t="str">
        <f t="shared" si="54"/>
        <v/>
      </c>
      <c r="E1776" t="str">
        <f t="shared" si="55"/>
        <v/>
      </c>
      <c r="F1776" s="26"/>
      <c r="R1776" s="44"/>
    </row>
    <row r="1777" spans="4:18" x14ac:dyDescent="0.2">
      <c r="D1777" s="30" t="str">
        <f t="shared" si="54"/>
        <v/>
      </c>
      <c r="E1777" t="str">
        <f t="shared" si="55"/>
        <v/>
      </c>
      <c r="F1777" s="26"/>
      <c r="R1777" s="44"/>
    </row>
    <row r="1778" spans="4:18" x14ac:dyDescent="0.2">
      <c r="D1778" s="30" t="str">
        <f t="shared" si="54"/>
        <v/>
      </c>
      <c r="E1778" t="str">
        <f t="shared" si="55"/>
        <v/>
      </c>
      <c r="F1778" s="26"/>
      <c r="R1778" s="44"/>
    </row>
    <row r="1779" spans="4:18" x14ac:dyDescent="0.2">
      <c r="D1779" s="30" t="str">
        <f t="shared" si="54"/>
        <v/>
      </c>
      <c r="E1779" t="str">
        <f t="shared" si="55"/>
        <v/>
      </c>
      <c r="F1779" s="26"/>
      <c r="R1779" s="44"/>
    </row>
    <row r="1780" spans="4:18" x14ac:dyDescent="0.2">
      <c r="D1780" s="30" t="str">
        <f t="shared" si="54"/>
        <v/>
      </c>
      <c r="E1780" t="str">
        <f t="shared" si="55"/>
        <v/>
      </c>
      <c r="F1780" s="26"/>
      <c r="R1780" s="44"/>
    </row>
    <row r="1781" spans="4:18" x14ac:dyDescent="0.2">
      <c r="D1781" s="30" t="str">
        <f t="shared" si="54"/>
        <v/>
      </c>
      <c r="E1781" t="str">
        <f t="shared" si="55"/>
        <v/>
      </c>
      <c r="F1781" s="26"/>
      <c r="R1781" s="44"/>
    </row>
    <row r="1782" spans="4:18" x14ac:dyDescent="0.2">
      <c r="D1782" s="30" t="str">
        <f t="shared" si="54"/>
        <v/>
      </c>
      <c r="E1782" t="str">
        <f t="shared" si="55"/>
        <v/>
      </c>
      <c r="F1782" s="26"/>
      <c r="R1782" s="44"/>
    </row>
    <row r="1783" spans="4:18" x14ac:dyDescent="0.2">
      <c r="D1783" s="30" t="str">
        <f t="shared" si="54"/>
        <v/>
      </c>
      <c r="E1783" t="str">
        <f t="shared" si="55"/>
        <v/>
      </c>
      <c r="F1783" s="26"/>
      <c r="R1783" s="44"/>
    </row>
    <row r="1784" spans="4:18" x14ac:dyDescent="0.2">
      <c r="D1784" s="30" t="str">
        <f t="shared" si="54"/>
        <v/>
      </c>
      <c r="E1784" t="str">
        <f t="shared" si="55"/>
        <v/>
      </c>
      <c r="F1784" s="26"/>
      <c r="R1784" s="44"/>
    </row>
    <row r="1785" spans="4:18" x14ac:dyDescent="0.2">
      <c r="D1785" s="30" t="str">
        <f t="shared" si="54"/>
        <v/>
      </c>
      <c r="E1785" t="str">
        <f t="shared" si="55"/>
        <v/>
      </c>
      <c r="F1785" s="26"/>
      <c r="R1785" s="44"/>
    </row>
    <row r="1786" spans="4:18" x14ac:dyDescent="0.2">
      <c r="D1786" s="30" t="str">
        <f t="shared" si="54"/>
        <v/>
      </c>
      <c r="E1786" t="str">
        <f t="shared" si="55"/>
        <v/>
      </c>
      <c r="F1786" s="26"/>
      <c r="R1786" s="44"/>
    </row>
    <row r="1787" spans="4:18" x14ac:dyDescent="0.2">
      <c r="D1787" s="30" t="str">
        <f t="shared" si="54"/>
        <v/>
      </c>
      <c r="E1787" t="str">
        <f t="shared" si="55"/>
        <v/>
      </c>
      <c r="F1787" s="26"/>
      <c r="R1787" s="44"/>
    </row>
    <row r="1788" spans="4:18" x14ac:dyDescent="0.2">
      <c r="D1788" s="30" t="str">
        <f t="shared" si="54"/>
        <v/>
      </c>
      <c r="E1788" t="str">
        <f t="shared" si="55"/>
        <v/>
      </c>
      <c r="F1788" s="26"/>
      <c r="R1788" s="44"/>
    </row>
    <row r="1789" spans="4:18" x14ac:dyDescent="0.2">
      <c r="D1789" s="30" t="str">
        <f t="shared" si="54"/>
        <v/>
      </c>
      <c r="E1789" t="str">
        <f t="shared" si="55"/>
        <v/>
      </c>
      <c r="F1789" s="26"/>
      <c r="R1789" s="44"/>
    </row>
    <row r="1790" spans="4:18" x14ac:dyDescent="0.2">
      <c r="D1790" s="30" t="str">
        <f t="shared" si="54"/>
        <v/>
      </c>
      <c r="E1790" t="str">
        <f t="shared" si="55"/>
        <v/>
      </c>
      <c r="F1790" s="26"/>
      <c r="R1790" s="44"/>
    </row>
    <row r="1791" spans="4:18" x14ac:dyDescent="0.2">
      <c r="D1791" s="30" t="str">
        <f t="shared" si="54"/>
        <v/>
      </c>
      <c r="E1791" t="str">
        <f t="shared" si="55"/>
        <v/>
      </c>
      <c r="F1791" s="26"/>
      <c r="R1791" s="44"/>
    </row>
    <row r="1792" spans="4:18" x14ac:dyDescent="0.2">
      <c r="D1792" s="30" t="str">
        <f t="shared" si="54"/>
        <v/>
      </c>
      <c r="E1792" t="str">
        <f t="shared" si="55"/>
        <v/>
      </c>
      <c r="F1792" s="26"/>
      <c r="R1792" s="44"/>
    </row>
    <row r="1793" spans="4:18" x14ac:dyDescent="0.2">
      <c r="D1793" s="30" t="str">
        <f t="shared" si="54"/>
        <v/>
      </c>
      <c r="E1793" t="str">
        <f t="shared" si="55"/>
        <v/>
      </c>
      <c r="F1793" s="26"/>
      <c r="R1793" s="44"/>
    </row>
    <row r="1794" spans="4:18" x14ac:dyDescent="0.2">
      <c r="D1794" s="30" t="str">
        <f t="shared" ref="D1794:D1857" si="56">IF(B1794="PSP",C1794,"")</f>
        <v/>
      </c>
      <c r="E1794" t="str">
        <f t="shared" ref="E1794:E1857" si="57">IF(B1794="PSP",C1794*8,"")</f>
        <v/>
      </c>
      <c r="F1794" s="26"/>
      <c r="R1794" s="44"/>
    </row>
    <row r="1795" spans="4:18" x14ac:dyDescent="0.2">
      <c r="D1795" s="30" t="str">
        <f t="shared" si="56"/>
        <v/>
      </c>
      <c r="E1795" t="str">
        <f t="shared" si="57"/>
        <v/>
      </c>
      <c r="F1795" s="26"/>
      <c r="R1795" s="44"/>
    </row>
    <row r="1796" spans="4:18" x14ac:dyDescent="0.2">
      <c r="D1796" s="30" t="str">
        <f t="shared" si="56"/>
        <v/>
      </c>
      <c r="E1796" t="str">
        <f t="shared" si="57"/>
        <v/>
      </c>
      <c r="F1796" s="26"/>
      <c r="R1796" s="44"/>
    </row>
    <row r="1797" spans="4:18" x14ac:dyDescent="0.2">
      <c r="D1797" s="30" t="str">
        <f t="shared" si="56"/>
        <v/>
      </c>
      <c r="E1797" t="str">
        <f t="shared" si="57"/>
        <v/>
      </c>
      <c r="F1797" s="26"/>
      <c r="R1797" s="44"/>
    </row>
    <row r="1798" spans="4:18" x14ac:dyDescent="0.2">
      <c r="D1798" s="30" t="str">
        <f t="shared" si="56"/>
        <v/>
      </c>
      <c r="E1798" t="str">
        <f t="shared" si="57"/>
        <v/>
      </c>
      <c r="F1798" s="26"/>
      <c r="R1798" s="44"/>
    </row>
    <row r="1799" spans="4:18" x14ac:dyDescent="0.2">
      <c r="D1799" s="30" t="str">
        <f t="shared" si="56"/>
        <v/>
      </c>
      <c r="E1799" t="str">
        <f t="shared" si="57"/>
        <v/>
      </c>
      <c r="F1799" s="26"/>
      <c r="R1799" s="44"/>
    </row>
    <row r="1800" spans="4:18" x14ac:dyDescent="0.2">
      <c r="D1800" s="30" t="str">
        <f t="shared" si="56"/>
        <v/>
      </c>
      <c r="E1800" t="str">
        <f t="shared" si="57"/>
        <v/>
      </c>
      <c r="F1800" s="26"/>
      <c r="R1800" s="44"/>
    </row>
    <row r="1801" spans="4:18" x14ac:dyDescent="0.2">
      <c r="D1801" s="30" t="str">
        <f t="shared" si="56"/>
        <v/>
      </c>
      <c r="E1801" t="str">
        <f t="shared" si="57"/>
        <v/>
      </c>
      <c r="F1801" s="26"/>
      <c r="R1801" s="44"/>
    </row>
    <row r="1802" spans="4:18" x14ac:dyDescent="0.2">
      <c r="D1802" s="30" t="str">
        <f t="shared" si="56"/>
        <v/>
      </c>
      <c r="E1802" t="str">
        <f t="shared" si="57"/>
        <v/>
      </c>
      <c r="F1802" s="26"/>
      <c r="R1802" s="44"/>
    </row>
    <row r="1803" spans="4:18" x14ac:dyDescent="0.2">
      <c r="D1803" s="30" t="str">
        <f t="shared" si="56"/>
        <v/>
      </c>
      <c r="E1803" t="str">
        <f t="shared" si="57"/>
        <v/>
      </c>
      <c r="F1803" s="26"/>
      <c r="R1803" s="44"/>
    </row>
    <row r="1804" spans="4:18" x14ac:dyDescent="0.2">
      <c r="D1804" s="30" t="str">
        <f t="shared" si="56"/>
        <v/>
      </c>
      <c r="E1804" t="str">
        <f t="shared" si="57"/>
        <v/>
      </c>
      <c r="F1804" s="26"/>
      <c r="R1804" s="44"/>
    </row>
    <row r="1805" spans="4:18" x14ac:dyDescent="0.2">
      <c r="D1805" s="30" t="str">
        <f t="shared" si="56"/>
        <v/>
      </c>
      <c r="E1805" t="str">
        <f t="shared" si="57"/>
        <v/>
      </c>
      <c r="F1805" s="26"/>
      <c r="R1805" s="44"/>
    </row>
    <row r="1806" spans="4:18" x14ac:dyDescent="0.2">
      <c r="D1806" s="30" t="str">
        <f t="shared" si="56"/>
        <v/>
      </c>
      <c r="E1806" t="str">
        <f t="shared" si="57"/>
        <v/>
      </c>
      <c r="F1806" s="26"/>
      <c r="R1806" s="44"/>
    </row>
    <row r="1807" spans="4:18" x14ac:dyDescent="0.2">
      <c r="D1807" s="30" t="str">
        <f t="shared" si="56"/>
        <v/>
      </c>
      <c r="E1807" t="str">
        <f t="shared" si="57"/>
        <v/>
      </c>
      <c r="F1807" s="26"/>
      <c r="R1807" s="44"/>
    </row>
    <row r="1808" spans="4:18" x14ac:dyDescent="0.2">
      <c r="D1808" s="30" t="str">
        <f t="shared" si="56"/>
        <v/>
      </c>
      <c r="E1808" t="str">
        <f t="shared" si="57"/>
        <v/>
      </c>
      <c r="F1808" s="26"/>
      <c r="R1808" s="44"/>
    </row>
    <row r="1809" spans="4:18" x14ac:dyDescent="0.2">
      <c r="D1809" s="30" t="str">
        <f t="shared" si="56"/>
        <v/>
      </c>
      <c r="E1809" t="str">
        <f t="shared" si="57"/>
        <v/>
      </c>
      <c r="F1809" s="26"/>
      <c r="R1809" s="44"/>
    </row>
    <row r="1810" spans="4:18" x14ac:dyDescent="0.2">
      <c r="D1810" s="30" t="str">
        <f t="shared" si="56"/>
        <v/>
      </c>
      <c r="E1810" t="str">
        <f t="shared" si="57"/>
        <v/>
      </c>
      <c r="F1810" s="26"/>
      <c r="R1810" s="44"/>
    </row>
    <row r="1811" spans="4:18" x14ac:dyDescent="0.2">
      <c r="D1811" s="30" t="str">
        <f t="shared" si="56"/>
        <v/>
      </c>
      <c r="E1811" t="str">
        <f t="shared" si="57"/>
        <v/>
      </c>
      <c r="F1811" s="26"/>
      <c r="R1811" s="44"/>
    </row>
    <row r="1812" spans="4:18" x14ac:dyDescent="0.2">
      <c r="D1812" s="30" t="str">
        <f t="shared" si="56"/>
        <v/>
      </c>
      <c r="E1812" t="str">
        <f t="shared" si="57"/>
        <v/>
      </c>
      <c r="F1812" s="26"/>
      <c r="R1812" s="44"/>
    </row>
    <row r="1813" spans="4:18" x14ac:dyDescent="0.2">
      <c r="D1813" s="30" t="str">
        <f t="shared" si="56"/>
        <v/>
      </c>
      <c r="E1813" t="str">
        <f t="shared" si="57"/>
        <v/>
      </c>
      <c r="F1813" s="26"/>
      <c r="R1813" s="44"/>
    </row>
    <row r="1814" spans="4:18" x14ac:dyDescent="0.2">
      <c r="D1814" s="30" t="str">
        <f t="shared" si="56"/>
        <v/>
      </c>
      <c r="E1814" t="str">
        <f t="shared" si="57"/>
        <v/>
      </c>
      <c r="F1814" s="26"/>
      <c r="R1814" s="44"/>
    </row>
    <row r="1815" spans="4:18" x14ac:dyDescent="0.2">
      <c r="D1815" s="30" t="str">
        <f t="shared" si="56"/>
        <v/>
      </c>
      <c r="E1815" t="str">
        <f t="shared" si="57"/>
        <v/>
      </c>
      <c r="F1815" s="26"/>
      <c r="R1815" s="44"/>
    </row>
    <row r="1816" spans="4:18" x14ac:dyDescent="0.2">
      <c r="D1816" s="30" t="str">
        <f t="shared" si="56"/>
        <v/>
      </c>
      <c r="E1816" t="str">
        <f t="shared" si="57"/>
        <v/>
      </c>
      <c r="F1816" s="26"/>
      <c r="R1816" s="44"/>
    </row>
    <row r="1817" spans="4:18" x14ac:dyDescent="0.2">
      <c r="D1817" s="30" t="str">
        <f t="shared" si="56"/>
        <v/>
      </c>
      <c r="E1817" t="str">
        <f t="shared" si="57"/>
        <v/>
      </c>
      <c r="F1817" s="26"/>
      <c r="R1817" s="44"/>
    </row>
    <row r="1818" spans="4:18" x14ac:dyDescent="0.2">
      <c r="D1818" s="30" t="str">
        <f t="shared" si="56"/>
        <v/>
      </c>
      <c r="E1818" t="str">
        <f t="shared" si="57"/>
        <v/>
      </c>
      <c r="F1818" s="26"/>
      <c r="R1818" s="44"/>
    </row>
    <row r="1819" spans="4:18" x14ac:dyDescent="0.2">
      <c r="D1819" s="30" t="str">
        <f t="shared" si="56"/>
        <v/>
      </c>
      <c r="E1819" t="str">
        <f t="shared" si="57"/>
        <v/>
      </c>
      <c r="F1819" s="26"/>
      <c r="R1819" s="44"/>
    </row>
    <row r="1820" spans="4:18" x14ac:dyDescent="0.2">
      <c r="D1820" s="30" t="str">
        <f t="shared" si="56"/>
        <v/>
      </c>
      <c r="E1820" t="str">
        <f t="shared" si="57"/>
        <v/>
      </c>
      <c r="F1820" s="26"/>
      <c r="R1820" s="44"/>
    </row>
    <row r="1821" spans="4:18" x14ac:dyDescent="0.2">
      <c r="D1821" s="30" t="str">
        <f t="shared" si="56"/>
        <v/>
      </c>
      <c r="E1821" t="str">
        <f t="shared" si="57"/>
        <v/>
      </c>
      <c r="F1821" s="26"/>
      <c r="R1821" s="44"/>
    </row>
    <row r="1822" spans="4:18" x14ac:dyDescent="0.2">
      <c r="D1822" s="30" t="str">
        <f t="shared" si="56"/>
        <v/>
      </c>
      <c r="E1822" t="str">
        <f t="shared" si="57"/>
        <v/>
      </c>
      <c r="F1822" s="26"/>
      <c r="R1822" s="44"/>
    </row>
    <row r="1823" spans="4:18" x14ac:dyDescent="0.2">
      <c r="D1823" s="30" t="str">
        <f t="shared" si="56"/>
        <v/>
      </c>
      <c r="E1823" t="str">
        <f t="shared" si="57"/>
        <v/>
      </c>
      <c r="F1823" s="26"/>
      <c r="R1823" s="44"/>
    </row>
    <row r="1824" spans="4:18" x14ac:dyDescent="0.2">
      <c r="D1824" s="30" t="str">
        <f t="shared" si="56"/>
        <v/>
      </c>
      <c r="E1824" t="str">
        <f t="shared" si="57"/>
        <v/>
      </c>
      <c r="F1824" s="26"/>
      <c r="R1824" s="44"/>
    </row>
    <row r="1825" spans="4:18" x14ac:dyDescent="0.2">
      <c r="D1825" s="30" t="str">
        <f t="shared" si="56"/>
        <v/>
      </c>
      <c r="E1825" t="str">
        <f t="shared" si="57"/>
        <v/>
      </c>
      <c r="F1825" s="26"/>
      <c r="R1825" s="44"/>
    </row>
    <row r="1826" spans="4:18" x14ac:dyDescent="0.2">
      <c r="D1826" s="30" t="str">
        <f t="shared" si="56"/>
        <v/>
      </c>
      <c r="E1826" t="str">
        <f t="shared" si="57"/>
        <v/>
      </c>
      <c r="F1826" s="26"/>
      <c r="R1826" s="44"/>
    </row>
    <row r="1827" spans="4:18" x14ac:dyDescent="0.2">
      <c r="D1827" s="30" t="str">
        <f t="shared" si="56"/>
        <v/>
      </c>
      <c r="E1827" t="str">
        <f t="shared" si="57"/>
        <v/>
      </c>
      <c r="F1827" s="26"/>
      <c r="R1827" s="44"/>
    </row>
    <row r="1828" spans="4:18" x14ac:dyDescent="0.2">
      <c r="D1828" s="30" t="str">
        <f t="shared" si="56"/>
        <v/>
      </c>
      <c r="E1828" t="str">
        <f t="shared" si="57"/>
        <v/>
      </c>
      <c r="F1828" s="26"/>
      <c r="R1828" s="44"/>
    </row>
    <row r="1829" spans="4:18" x14ac:dyDescent="0.2">
      <c r="D1829" s="30" t="str">
        <f t="shared" si="56"/>
        <v/>
      </c>
      <c r="E1829" t="str">
        <f t="shared" si="57"/>
        <v/>
      </c>
      <c r="F1829" s="26"/>
      <c r="R1829" s="44"/>
    </row>
    <row r="1830" spans="4:18" x14ac:dyDescent="0.2">
      <c r="D1830" s="30" t="str">
        <f t="shared" si="56"/>
        <v/>
      </c>
      <c r="E1830" t="str">
        <f t="shared" si="57"/>
        <v/>
      </c>
      <c r="F1830" s="26"/>
      <c r="R1830" s="44"/>
    </row>
    <row r="1831" spans="4:18" x14ac:dyDescent="0.2">
      <c r="D1831" s="30" t="str">
        <f t="shared" si="56"/>
        <v/>
      </c>
      <c r="E1831" t="str">
        <f t="shared" si="57"/>
        <v/>
      </c>
      <c r="F1831" s="26"/>
      <c r="R1831" s="44"/>
    </row>
    <row r="1832" spans="4:18" x14ac:dyDescent="0.2">
      <c r="D1832" s="30" t="str">
        <f t="shared" si="56"/>
        <v/>
      </c>
      <c r="E1832" t="str">
        <f t="shared" si="57"/>
        <v/>
      </c>
      <c r="F1832" s="26"/>
      <c r="R1832" s="44"/>
    </row>
    <row r="1833" spans="4:18" x14ac:dyDescent="0.2">
      <c r="D1833" s="30" t="str">
        <f t="shared" si="56"/>
        <v/>
      </c>
      <c r="E1833" t="str">
        <f t="shared" si="57"/>
        <v/>
      </c>
      <c r="F1833" s="26"/>
      <c r="R1833" s="44"/>
    </row>
    <row r="1834" spans="4:18" x14ac:dyDescent="0.2">
      <c r="D1834" s="30" t="str">
        <f t="shared" si="56"/>
        <v/>
      </c>
      <c r="E1834" t="str">
        <f t="shared" si="57"/>
        <v/>
      </c>
      <c r="F1834" s="26"/>
      <c r="R1834" s="44"/>
    </row>
    <row r="1835" spans="4:18" x14ac:dyDescent="0.2">
      <c r="D1835" s="30" t="str">
        <f t="shared" si="56"/>
        <v/>
      </c>
      <c r="E1835" t="str">
        <f t="shared" si="57"/>
        <v/>
      </c>
      <c r="F1835" s="26"/>
      <c r="R1835" s="44"/>
    </row>
    <row r="1836" spans="4:18" x14ac:dyDescent="0.2">
      <c r="D1836" s="30" t="str">
        <f t="shared" si="56"/>
        <v/>
      </c>
      <c r="E1836" t="str">
        <f t="shared" si="57"/>
        <v/>
      </c>
      <c r="F1836" s="26"/>
      <c r="R1836" s="44"/>
    </row>
    <row r="1837" spans="4:18" x14ac:dyDescent="0.2">
      <c r="D1837" s="30" t="str">
        <f t="shared" si="56"/>
        <v/>
      </c>
      <c r="E1837" t="str">
        <f t="shared" si="57"/>
        <v/>
      </c>
      <c r="F1837" s="26"/>
      <c r="R1837" s="44"/>
    </row>
    <row r="1838" spans="4:18" x14ac:dyDescent="0.2">
      <c r="D1838" s="30" t="str">
        <f t="shared" si="56"/>
        <v/>
      </c>
      <c r="E1838" t="str">
        <f t="shared" si="57"/>
        <v/>
      </c>
      <c r="F1838" s="26"/>
      <c r="R1838" s="44"/>
    </row>
    <row r="1839" spans="4:18" x14ac:dyDescent="0.2">
      <c r="D1839" s="30" t="str">
        <f t="shared" si="56"/>
        <v/>
      </c>
      <c r="E1839" t="str">
        <f t="shared" si="57"/>
        <v/>
      </c>
      <c r="F1839" s="26"/>
      <c r="R1839" s="44"/>
    </row>
    <row r="1840" spans="4:18" x14ac:dyDescent="0.2">
      <c r="D1840" s="30" t="str">
        <f t="shared" si="56"/>
        <v/>
      </c>
      <c r="E1840" t="str">
        <f t="shared" si="57"/>
        <v/>
      </c>
      <c r="F1840" s="26"/>
      <c r="R1840" s="44"/>
    </row>
    <row r="1841" spans="4:18" x14ac:dyDescent="0.2">
      <c r="D1841" s="30" t="str">
        <f t="shared" si="56"/>
        <v/>
      </c>
      <c r="E1841" t="str">
        <f t="shared" si="57"/>
        <v/>
      </c>
      <c r="F1841" s="26"/>
      <c r="R1841" s="44"/>
    </row>
    <row r="1842" spans="4:18" x14ac:dyDescent="0.2">
      <c r="D1842" s="30" t="str">
        <f t="shared" si="56"/>
        <v/>
      </c>
      <c r="E1842" t="str">
        <f t="shared" si="57"/>
        <v/>
      </c>
      <c r="F1842" s="26"/>
      <c r="R1842" s="44"/>
    </row>
    <row r="1843" spans="4:18" x14ac:dyDescent="0.2">
      <c r="D1843" s="30" t="str">
        <f t="shared" si="56"/>
        <v/>
      </c>
      <c r="E1843" t="str">
        <f t="shared" si="57"/>
        <v/>
      </c>
      <c r="F1843" s="26"/>
      <c r="R1843" s="44"/>
    </row>
    <row r="1844" spans="4:18" x14ac:dyDescent="0.2">
      <c r="D1844" s="30" t="str">
        <f t="shared" si="56"/>
        <v/>
      </c>
      <c r="E1844" t="str">
        <f t="shared" si="57"/>
        <v/>
      </c>
      <c r="F1844" s="26"/>
      <c r="R1844" s="44"/>
    </row>
    <row r="1845" spans="4:18" x14ac:dyDescent="0.2">
      <c r="D1845" s="30" t="str">
        <f t="shared" si="56"/>
        <v/>
      </c>
      <c r="E1845" t="str">
        <f t="shared" si="57"/>
        <v/>
      </c>
      <c r="F1845" s="26"/>
      <c r="R1845" s="44"/>
    </row>
    <row r="1846" spans="4:18" x14ac:dyDescent="0.2">
      <c r="D1846" s="30" t="str">
        <f t="shared" si="56"/>
        <v/>
      </c>
      <c r="E1846" t="str">
        <f t="shared" si="57"/>
        <v/>
      </c>
      <c r="F1846" s="26"/>
      <c r="R1846" s="44"/>
    </row>
    <row r="1847" spans="4:18" x14ac:dyDescent="0.2">
      <c r="D1847" s="30" t="str">
        <f t="shared" si="56"/>
        <v/>
      </c>
      <c r="E1847" t="str">
        <f t="shared" si="57"/>
        <v/>
      </c>
      <c r="F1847" s="26"/>
      <c r="R1847" s="44"/>
    </row>
    <row r="1848" spans="4:18" x14ac:dyDescent="0.2">
      <c r="D1848" s="30" t="str">
        <f t="shared" si="56"/>
        <v/>
      </c>
      <c r="E1848" t="str">
        <f t="shared" si="57"/>
        <v/>
      </c>
      <c r="F1848" s="26"/>
      <c r="R1848" s="44"/>
    </row>
    <row r="1849" spans="4:18" x14ac:dyDescent="0.2">
      <c r="D1849" s="30" t="str">
        <f t="shared" si="56"/>
        <v/>
      </c>
      <c r="E1849" t="str">
        <f t="shared" si="57"/>
        <v/>
      </c>
      <c r="F1849" s="26"/>
      <c r="R1849" s="44"/>
    </row>
    <row r="1850" spans="4:18" x14ac:dyDescent="0.2">
      <c r="D1850" s="30" t="str">
        <f t="shared" si="56"/>
        <v/>
      </c>
      <c r="E1850" t="str">
        <f t="shared" si="57"/>
        <v/>
      </c>
      <c r="F1850" s="26"/>
      <c r="R1850" s="44"/>
    </row>
    <row r="1851" spans="4:18" x14ac:dyDescent="0.2">
      <c r="D1851" s="30" t="str">
        <f t="shared" si="56"/>
        <v/>
      </c>
      <c r="E1851" t="str">
        <f t="shared" si="57"/>
        <v/>
      </c>
      <c r="F1851" s="26"/>
      <c r="R1851" s="44"/>
    </row>
    <row r="1852" spans="4:18" x14ac:dyDescent="0.2">
      <c r="D1852" s="30" t="str">
        <f t="shared" si="56"/>
        <v/>
      </c>
      <c r="E1852" t="str">
        <f t="shared" si="57"/>
        <v/>
      </c>
      <c r="F1852" s="26"/>
      <c r="R1852" s="44"/>
    </row>
    <row r="1853" spans="4:18" x14ac:dyDescent="0.2">
      <c r="D1853" s="30" t="str">
        <f t="shared" si="56"/>
        <v/>
      </c>
      <c r="E1853" t="str">
        <f t="shared" si="57"/>
        <v/>
      </c>
      <c r="F1853" s="26"/>
      <c r="R1853" s="44"/>
    </row>
    <row r="1854" spans="4:18" x14ac:dyDescent="0.2">
      <c r="D1854" s="30" t="str">
        <f t="shared" si="56"/>
        <v/>
      </c>
      <c r="E1854" t="str">
        <f t="shared" si="57"/>
        <v/>
      </c>
      <c r="F1854" s="26"/>
      <c r="R1854" s="44"/>
    </row>
    <row r="1855" spans="4:18" x14ac:dyDescent="0.2">
      <c r="D1855" s="30" t="str">
        <f t="shared" si="56"/>
        <v/>
      </c>
      <c r="E1855" t="str">
        <f t="shared" si="57"/>
        <v/>
      </c>
      <c r="F1855" s="26"/>
      <c r="R1855" s="44"/>
    </row>
    <row r="1856" spans="4:18" x14ac:dyDescent="0.2">
      <c r="D1856" s="30" t="str">
        <f t="shared" si="56"/>
        <v/>
      </c>
      <c r="E1856" t="str">
        <f t="shared" si="57"/>
        <v/>
      </c>
      <c r="F1856" s="26"/>
      <c r="R1856" s="44"/>
    </row>
    <row r="1857" spans="4:18" x14ac:dyDescent="0.2">
      <c r="D1857" s="30" t="str">
        <f t="shared" si="56"/>
        <v/>
      </c>
      <c r="E1857" t="str">
        <f t="shared" si="57"/>
        <v/>
      </c>
      <c r="F1857" s="26"/>
      <c r="R1857" s="44"/>
    </row>
    <row r="1858" spans="4:18" x14ac:dyDescent="0.2">
      <c r="D1858" s="30" t="str">
        <f t="shared" ref="D1858:D1921" si="58">IF(B1858="PSP",C1858,"")</f>
        <v/>
      </c>
      <c r="E1858" t="str">
        <f t="shared" ref="E1858:E1921" si="59">IF(B1858="PSP",C1858*8,"")</f>
        <v/>
      </c>
      <c r="F1858" s="26"/>
      <c r="R1858" s="44"/>
    </row>
    <row r="1859" spans="4:18" x14ac:dyDescent="0.2">
      <c r="D1859" s="30" t="str">
        <f t="shared" si="58"/>
        <v/>
      </c>
      <c r="E1859" t="str">
        <f t="shared" si="59"/>
        <v/>
      </c>
      <c r="F1859" s="26"/>
      <c r="R1859" s="44"/>
    </row>
    <row r="1860" spans="4:18" x14ac:dyDescent="0.2">
      <c r="D1860" s="30" t="str">
        <f t="shared" si="58"/>
        <v/>
      </c>
      <c r="E1860" t="str">
        <f t="shared" si="59"/>
        <v/>
      </c>
      <c r="F1860" s="26"/>
      <c r="R1860" s="44"/>
    </row>
    <row r="1861" spans="4:18" x14ac:dyDescent="0.2">
      <c r="D1861" s="30" t="str">
        <f t="shared" si="58"/>
        <v/>
      </c>
      <c r="E1861" t="str">
        <f t="shared" si="59"/>
        <v/>
      </c>
      <c r="F1861" s="26"/>
      <c r="R1861" s="44"/>
    </row>
    <row r="1862" spans="4:18" x14ac:dyDescent="0.2">
      <c r="D1862" s="30" t="str">
        <f t="shared" si="58"/>
        <v/>
      </c>
      <c r="E1862" t="str">
        <f t="shared" si="59"/>
        <v/>
      </c>
      <c r="F1862" s="26"/>
      <c r="R1862" s="44"/>
    </row>
    <row r="1863" spans="4:18" x14ac:dyDescent="0.2">
      <c r="D1863" s="30" t="str">
        <f t="shared" si="58"/>
        <v/>
      </c>
      <c r="E1863" t="str">
        <f t="shared" si="59"/>
        <v/>
      </c>
      <c r="F1863" s="26"/>
      <c r="R1863" s="44"/>
    </row>
    <row r="1864" spans="4:18" x14ac:dyDescent="0.2">
      <c r="D1864" s="30" t="str">
        <f t="shared" si="58"/>
        <v/>
      </c>
      <c r="E1864" t="str">
        <f t="shared" si="59"/>
        <v/>
      </c>
      <c r="F1864" s="26"/>
      <c r="R1864" s="44"/>
    </row>
    <row r="1865" spans="4:18" x14ac:dyDescent="0.2">
      <c r="D1865" s="30" t="str">
        <f t="shared" si="58"/>
        <v/>
      </c>
      <c r="E1865" t="str">
        <f t="shared" si="59"/>
        <v/>
      </c>
      <c r="F1865" s="26"/>
      <c r="R1865" s="44"/>
    </row>
    <row r="1866" spans="4:18" x14ac:dyDescent="0.2">
      <c r="D1866" s="30" t="str">
        <f t="shared" si="58"/>
        <v/>
      </c>
      <c r="E1866" t="str">
        <f t="shared" si="59"/>
        <v/>
      </c>
      <c r="F1866" s="26"/>
      <c r="R1866" s="44"/>
    </row>
    <row r="1867" spans="4:18" x14ac:dyDescent="0.2">
      <c r="D1867" s="30" t="str">
        <f t="shared" si="58"/>
        <v/>
      </c>
      <c r="E1867" t="str">
        <f t="shared" si="59"/>
        <v/>
      </c>
      <c r="F1867" s="26"/>
      <c r="R1867" s="44"/>
    </row>
    <row r="1868" spans="4:18" x14ac:dyDescent="0.2">
      <c r="D1868" s="30" t="str">
        <f t="shared" si="58"/>
        <v/>
      </c>
      <c r="E1868" t="str">
        <f t="shared" si="59"/>
        <v/>
      </c>
      <c r="F1868" s="26"/>
      <c r="R1868" s="44"/>
    </row>
    <row r="1869" spans="4:18" x14ac:dyDescent="0.2">
      <c r="D1869" s="30" t="str">
        <f t="shared" si="58"/>
        <v/>
      </c>
      <c r="E1869" t="str">
        <f t="shared" si="59"/>
        <v/>
      </c>
      <c r="F1869" s="26"/>
      <c r="R1869" s="44"/>
    </row>
    <row r="1870" spans="4:18" x14ac:dyDescent="0.2">
      <c r="D1870" s="30" t="str">
        <f t="shared" si="58"/>
        <v/>
      </c>
      <c r="E1870" t="str">
        <f t="shared" si="59"/>
        <v/>
      </c>
      <c r="F1870" s="26"/>
      <c r="R1870" s="44"/>
    </row>
    <row r="1871" spans="4:18" x14ac:dyDescent="0.2">
      <c r="D1871" s="30" t="str">
        <f t="shared" si="58"/>
        <v/>
      </c>
      <c r="E1871" t="str">
        <f t="shared" si="59"/>
        <v/>
      </c>
      <c r="F1871" s="26"/>
      <c r="R1871" s="44"/>
    </row>
    <row r="1872" spans="4:18" x14ac:dyDescent="0.2">
      <c r="D1872" s="30" t="str">
        <f t="shared" si="58"/>
        <v/>
      </c>
      <c r="E1872" t="str">
        <f t="shared" si="59"/>
        <v/>
      </c>
      <c r="F1872" s="26"/>
      <c r="R1872" s="44"/>
    </row>
    <row r="1873" spans="4:18" x14ac:dyDescent="0.2">
      <c r="D1873" s="30" t="str">
        <f t="shared" si="58"/>
        <v/>
      </c>
      <c r="E1873" t="str">
        <f t="shared" si="59"/>
        <v/>
      </c>
      <c r="F1873" s="26"/>
      <c r="R1873" s="44"/>
    </row>
    <row r="1874" spans="4:18" x14ac:dyDescent="0.2">
      <c r="D1874" s="30" t="str">
        <f t="shared" si="58"/>
        <v/>
      </c>
      <c r="E1874" t="str">
        <f t="shared" si="59"/>
        <v/>
      </c>
      <c r="F1874" s="26"/>
      <c r="R1874" s="44"/>
    </row>
    <row r="1875" spans="4:18" x14ac:dyDescent="0.2">
      <c r="D1875" s="30" t="str">
        <f t="shared" si="58"/>
        <v/>
      </c>
      <c r="E1875" t="str">
        <f t="shared" si="59"/>
        <v/>
      </c>
      <c r="F1875" s="26"/>
      <c r="R1875" s="44"/>
    </row>
    <row r="1876" spans="4:18" x14ac:dyDescent="0.2">
      <c r="D1876" s="30" t="str">
        <f t="shared" si="58"/>
        <v/>
      </c>
      <c r="E1876" t="str">
        <f t="shared" si="59"/>
        <v/>
      </c>
      <c r="F1876" s="26"/>
      <c r="R1876" s="44"/>
    </row>
    <row r="1877" spans="4:18" x14ac:dyDescent="0.2">
      <c r="D1877" s="30" t="str">
        <f t="shared" si="58"/>
        <v/>
      </c>
      <c r="E1877" t="str">
        <f t="shared" si="59"/>
        <v/>
      </c>
      <c r="F1877" s="26"/>
      <c r="R1877" s="44"/>
    </row>
    <row r="1878" spans="4:18" x14ac:dyDescent="0.2">
      <c r="D1878" s="30" t="str">
        <f t="shared" si="58"/>
        <v/>
      </c>
      <c r="E1878" t="str">
        <f t="shared" si="59"/>
        <v/>
      </c>
      <c r="F1878" s="26"/>
      <c r="R1878" s="44"/>
    </row>
    <row r="1879" spans="4:18" x14ac:dyDescent="0.2">
      <c r="D1879" s="30" t="str">
        <f t="shared" si="58"/>
        <v/>
      </c>
      <c r="E1879" t="str">
        <f t="shared" si="59"/>
        <v/>
      </c>
      <c r="F1879" s="26"/>
      <c r="R1879" s="44"/>
    </row>
    <row r="1880" spans="4:18" x14ac:dyDescent="0.2">
      <c r="D1880" s="30" t="str">
        <f t="shared" si="58"/>
        <v/>
      </c>
      <c r="E1880" t="str">
        <f t="shared" si="59"/>
        <v/>
      </c>
      <c r="F1880" s="26"/>
      <c r="R1880" s="44"/>
    </row>
    <row r="1881" spans="4:18" x14ac:dyDescent="0.2">
      <c r="D1881" s="30" t="str">
        <f t="shared" si="58"/>
        <v/>
      </c>
      <c r="E1881" t="str">
        <f t="shared" si="59"/>
        <v/>
      </c>
      <c r="F1881" s="26"/>
      <c r="R1881" s="44"/>
    </row>
    <row r="1882" spans="4:18" x14ac:dyDescent="0.2">
      <c r="D1882" s="30" t="str">
        <f t="shared" si="58"/>
        <v/>
      </c>
      <c r="E1882" t="str">
        <f t="shared" si="59"/>
        <v/>
      </c>
      <c r="F1882" s="26"/>
      <c r="R1882" s="44"/>
    </row>
    <row r="1883" spans="4:18" x14ac:dyDescent="0.2">
      <c r="D1883" s="30" t="str">
        <f t="shared" si="58"/>
        <v/>
      </c>
      <c r="E1883" t="str">
        <f t="shared" si="59"/>
        <v/>
      </c>
      <c r="F1883" s="26"/>
      <c r="R1883" s="44"/>
    </row>
    <row r="1884" spans="4:18" x14ac:dyDescent="0.2">
      <c r="D1884" s="30" t="str">
        <f t="shared" si="58"/>
        <v/>
      </c>
      <c r="E1884" t="str">
        <f t="shared" si="59"/>
        <v/>
      </c>
      <c r="F1884" s="26"/>
      <c r="R1884" s="44"/>
    </row>
    <row r="1885" spans="4:18" x14ac:dyDescent="0.2">
      <c r="D1885" s="30" t="str">
        <f t="shared" si="58"/>
        <v/>
      </c>
      <c r="E1885" t="str">
        <f t="shared" si="59"/>
        <v/>
      </c>
      <c r="F1885" s="26"/>
      <c r="R1885" s="44"/>
    </row>
    <row r="1886" spans="4:18" x14ac:dyDescent="0.2">
      <c r="D1886" s="30" t="str">
        <f t="shared" si="58"/>
        <v/>
      </c>
      <c r="E1886" t="str">
        <f t="shared" si="59"/>
        <v/>
      </c>
      <c r="F1886" s="26"/>
      <c r="R1886" s="44"/>
    </row>
    <row r="1887" spans="4:18" x14ac:dyDescent="0.2">
      <c r="D1887" s="30" t="str">
        <f t="shared" si="58"/>
        <v/>
      </c>
      <c r="E1887" t="str">
        <f t="shared" si="59"/>
        <v/>
      </c>
      <c r="F1887" s="26"/>
      <c r="R1887" s="44"/>
    </row>
    <row r="1888" spans="4:18" x14ac:dyDescent="0.2">
      <c r="D1888" s="30" t="str">
        <f t="shared" si="58"/>
        <v/>
      </c>
      <c r="E1888" t="str">
        <f t="shared" si="59"/>
        <v/>
      </c>
      <c r="F1888" s="26"/>
      <c r="R1888" s="44"/>
    </row>
    <row r="1889" spans="4:18" x14ac:dyDescent="0.2">
      <c r="D1889" s="30" t="str">
        <f t="shared" si="58"/>
        <v/>
      </c>
      <c r="E1889" t="str">
        <f t="shared" si="59"/>
        <v/>
      </c>
      <c r="F1889" s="26"/>
      <c r="R1889" s="44"/>
    </row>
    <row r="1890" spans="4:18" x14ac:dyDescent="0.2">
      <c r="D1890" s="30" t="str">
        <f t="shared" si="58"/>
        <v/>
      </c>
      <c r="E1890" t="str">
        <f t="shared" si="59"/>
        <v/>
      </c>
      <c r="F1890" s="26"/>
      <c r="R1890" s="44"/>
    </row>
    <row r="1891" spans="4:18" x14ac:dyDescent="0.2">
      <c r="D1891" s="30" t="str">
        <f t="shared" si="58"/>
        <v/>
      </c>
      <c r="E1891" t="str">
        <f t="shared" si="59"/>
        <v/>
      </c>
      <c r="F1891" s="26"/>
      <c r="R1891" s="44"/>
    </row>
    <row r="1892" spans="4:18" x14ac:dyDescent="0.2">
      <c r="D1892" s="30" t="str">
        <f t="shared" si="58"/>
        <v/>
      </c>
      <c r="E1892" t="str">
        <f t="shared" si="59"/>
        <v/>
      </c>
      <c r="F1892" s="26"/>
      <c r="R1892" s="44"/>
    </row>
    <row r="1893" spans="4:18" x14ac:dyDescent="0.2">
      <c r="D1893" s="30" t="str">
        <f t="shared" si="58"/>
        <v/>
      </c>
      <c r="E1893" t="str">
        <f t="shared" si="59"/>
        <v/>
      </c>
      <c r="F1893" s="26"/>
      <c r="R1893" s="44"/>
    </row>
    <row r="1894" spans="4:18" x14ac:dyDescent="0.2">
      <c r="D1894" s="30" t="str">
        <f t="shared" si="58"/>
        <v/>
      </c>
      <c r="E1894" t="str">
        <f t="shared" si="59"/>
        <v/>
      </c>
      <c r="F1894" s="26"/>
      <c r="R1894" s="44"/>
    </row>
    <row r="1895" spans="4:18" x14ac:dyDescent="0.2">
      <c r="D1895" s="30" t="str">
        <f t="shared" si="58"/>
        <v/>
      </c>
      <c r="E1895" t="str">
        <f t="shared" si="59"/>
        <v/>
      </c>
      <c r="F1895" s="26"/>
      <c r="R1895" s="44"/>
    </row>
    <row r="1896" spans="4:18" x14ac:dyDescent="0.2">
      <c r="D1896" s="30" t="str">
        <f t="shared" si="58"/>
        <v/>
      </c>
      <c r="E1896" t="str">
        <f t="shared" si="59"/>
        <v/>
      </c>
      <c r="F1896" s="26"/>
      <c r="R1896" s="44"/>
    </row>
    <row r="1897" spans="4:18" x14ac:dyDescent="0.2">
      <c r="D1897" s="30" t="str">
        <f t="shared" si="58"/>
        <v/>
      </c>
      <c r="E1897" t="str">
        <f t="shared" si="59"/>
        <v/>
      </c>
      <c r="F1897" s="26"/>
      <c r="R1897" s="44"/>
    </row>
    <row r="1898" spans="4:18" x14ac:dyDescent="0.2">
      <c r="D1898" s="30" t="str">
        <f t="shared" si="58"/>
        <v/>
      </c>
      <c r="E1898" t="str">
        <f t="shared" si="59"/>
        <v/>
      </c>
      <c r="F1898" s="26"/>
      <c r="R1898" s="44"/>
    </row>
    <row r="1899" spans="4:18" x14ac:dyDescent="0.2">
      <c r="D1899" s="30" t="str">
        <f t="shared" si="58"/>
        <v/>
      </c>
      <c r="E1899" t="str">
        <f t="shared" si="59"/>
        <v/>
      </c>
      <c r="F1899" s="26"/>
      <c r="R1899" s="44"/>
    </row>
    <row r="1900" spans="4:18" x14ac:dyDescent="0.2">
      <c r="D1900" s="30" t="str">
        <f t="shared" si="58"/>
        <v/>
      </c>
      <c r="E1900" t="str">
        <f t="shared" si="59"/>
        <v/>
      </c>
      <c r="F1900" s="26"/>
      <c r="R1900" s="44"/>
    </row>
    <row r="1901" spans="4:18" x14ac:dyDescent="0.2">
      <c r="D1901" s="30" t="str">
        <f t="shared" si="58"/>
        <v/>
      </c>
      <c r="E1901" t="str">
        <f t="shared" si="59"/>
        <v/>
      </c>
      <c r="F1901" s="26"/>
      <c r="R1901" s="44"/>
    </row>
    <row r="1902" spans="4:18" x14ac:dyDescent="0.2">
      <c r="D1902" s="30" t="str">
        <f t="shared" si="58"/>
        <v/>
      </c>
      <c r="E1902" t="str">
        <f t="shared" si="59"/>
        <v/>
      </c>
      <c r="F1902" s="26"/>
      <c r="R1902" s="44"/>
    </row>
    <row r="1903" spans="4:18" x14ac:dyDescent="0.2">
      <c r="D1903" s="30" t="str">
        <f t="shared" si="58"/>
        <v/>
      </c>
      <c r="E1903" t="str">
        <f t="shared" si="59"/>
        <v/>
      </c>
      <c r="F1903" s="26"/>
      <c r="R1903" s="44"/>
    </row>
    <row r="1904" spans="4:18" x14ac:dyDescent="0.2">
      <c r="D1904" s="30" t="str">
        <f t="shared" si="58"/>
        <v/>
      </c>
      <c r="E1904" t="str">
        <f t="shared" si="59"/>
        <v/>
      </c>
      <c r="F1904" s="26"/>
      <c r="R1904" s="44"/>
    </row>
    <row r="1905" spans="4:18" x14ac:dyDescent="0.2">
      <c r="D1905" s="30" t="str">
        <f t="shared" si="58"/>
        <v/>
      </c>
      <c r="E1905" t="str">
        <f t="shared" si="59"/>
        <v/>
      </c>
      <c r="F1905" s="26"/>
      <c r="R1905" s="44"/>
    </row>
    <row r="1906" spans="4:18" x14ac:dyDescent="0.2">
      <c r="D1906" s="30" t="str">
        <f t="shared" si="58"/>
        <v/>
      </c>
      <c r="E1906" t="str">
        <f t="shared" si="59"/>
        <v/>
      </c>
      <c r="F1906" s="26"/>
      <c r="R1906" s="44"/>
    </row>
    <row r="1907" spans="4:18" x14ac:dyDescent="0.2">
      <c r="D1907" s="30" t="str">
        <f t="shared" si="58"/>
        <v/>
      </c>
      <c r="E1907" t="str">
        <f t="shared" si="59"/>
        <v/>
      </c>
      <c r="F1907" s="26"/>
      <c r="R1907" s="44"/>
    </row>
    <row r="1908" spans="4:18" x14ac:dyDescent="0.2">
      <c r="D1908" s="30" t="str">
        <f t="shared" si="58"/>
        <v/>
      </c>
      <c r="E1908" t="str">
        <f t="shared" si="59"/>
        <v/>
      </c>
      <c r="F1908" s="26"/>
      <c r="R1908" s="44"/>
    </row>
    <row r="1909" spans="4:18" x14ac:dyDescent="0.2">
      <c r="D1909" s="30" t="str">
        <f t="shared" si="58"/>
        <v/>
      </c>
      <c r="E1909" t="str">
        <f t="shared" si="59"/>
        <v/>
      </c>
      <c r="F1909" s="26"/>
      <c r="R1909" s="44"/>
    </row>
    <row r="1910" spans="4:18" x14ac:dyDescent="0.2">
      <c r="D1910" s="30" t="str">
        <f t="shared" si="58"/>
        <v/>
      </c>
      <c r="E1910" t="str">
        <f t="shared" si="59"/>
        <v/>
      </c>
      <c r="F1910" s="26"/>
      <c r="R1910" s="44"/>
    </row>
    <row r="1911" spans="4:18" x14ac:dyDescent="0.2">
      <c r="D1911" s="30" t="str">
        <f t="shared" si="58"/>
        <v/>
      </c>
      <c r="E1911" t="str">
        <f t="shared" si="59"/>
        <v/>
      </c>
      <c r="F1911" s="26"/>
      <c r="R1911" s="44"/>
    </row>
    <row r="1912" spans="4:18" x14ac:dyDescent="0.2">
      <c r="D1912" s="30" t="str">
        <f t="shared" si="58"/>
        <v/>
      </c>
      <c r="E1912" t="str">
        <f t="shared" si="59"/>
        <v/>
      </c>
      <c r="F1912" s="26"/>
      <c r="R1912" s="44"/>
    </row>
    <row r="1913" spans="4:18" x14ac:dyDescent="0.2">
      <c r="D1913" s="30" t="str">
        <f t="shared" si="58"/>
        <v/>
      </c>
      <c r="E1913" t="str">
        <f t="shared" si="59"/>
        <v/>
      </c>
      <c r="F1913" s="26"/>
      <c r="R1913" s="44"/>
    </row>
    <row r="1914" spans="4:18" x14ac:dyDescent="0.2">
      <c r="D1914" s="30" t="str">
        <f t="shared" si="58"/>
        <v/>
      </c>
      <c r="E1914" t="str">
        <f t="shared" si="59"/>
        <v/>
      </c>
      <c r="F1914" s="26"/>
      <c r="R1914" s="44"/>
    </row>
    <row r="1915" spans="4:18" x14ac:dyDescent="0.2">
      <c r="D1915" s="30" t="str">
        <f t="shared" si="58"/>
        <v/>
      </c>
      <c r="E1915" t="str">
        <f t="shared" si="59"/>
        <v/>
      </c>
      <c r="F1915" s="26"/>
      <c r="R1915" s="44"/>
    </row>
    <row r="1916" spans="4:18" x14ac:dyDescent="0.2">
      <c r="D1916" s="30" t="str">
        <f t="shared" si="58"/>
        <v/>
      </c>
      <c r="E1916" t="str">
        <f t="shared" si="59"/>
        <v/>
      </c>
      <c r="F1916" s="26"/>
      <c r="R1916" s="44"/>
    </row>
    <row r="1917" spans="4:18" x14ac:dyDescent="0.2">
      <c r="D1917" s="30" t="str">
        <f t="shared" si="58"/>
        <v/>
      </c>
      <c r="E1917" t="str">
        <f t="shared" si="59"/>
        <v/>
      </c>
      <c r="F1917" s="26"/>
      <c r="R1917" s="44"/>
    </row>
    <row r="1918" spans="4:18" x14ac:dyDescent="0.2">
      <c r="D1918" s="30" t="str">
        <f t="shared" si="58"/>
        <v/>
      </c>
      <c r="E1918" t="str">
        <f t="shared" si="59"/>
        <v/>
      </c>
      <c r="F1918" s="26"/>
      <c r="R1918" s="44"/>
    </row>
    <row r="1919" spans="4:18" x14ac:dyDescent="0.2">
      <c r="D1919" s="30" t="str">
        <f t="shared" si="58"/>
        <v/>
      </c>
      <c r="E1919" t="str">
        <f t="shared" si="59"/>
        <v/>
      </c>
      <c r="F1919" s="26"/>
      <c r="R1919" s="44"/>
    </row>
    <row r="1920" spans="4:18" x14ac:dyDescent="0.2">
      <c r="D1920" s="30" t="str">
        <f t="shared" si="58"/>
        <v/>
      </c>
      <c r="E1920" t="str">
        <f t="shared" si="59"/>
        <v/>
      </c>
      <c r="F1920" s="26"/>
      <c r="R1920" s="44"/>
    </row>
    <row r="1921" spans="4:18" x14ac:dyDescent="0.2">
      <c r="D1921" s="30" t="str">
        <f t="shared" si="58"/>
        <v/>
      </c>
      <c r="E1921" t="str">
        <f t="shared" si="59"/>
        <v/>
      </c>
      <c r="F1921" s="26"/>
      <c r="R1921" s="44"/>
    </row>
    <row r="1922" spans="4:18" x14ac:dyDescent="0.2">
      <c r="D1922" s="30" t="str">
        <f t="shared" ref="D1922:D1985" si="60">IF(B1922="PSP",C1922,"")</f>
        <v/>
      </c>
      <c r="E1922" t="str">
        <f t="shared" ref="E1922:E1985" si="61">IF(B1922="PSP",C1922*8,"")</f>
        <v/>
      </c>
      <c r="F1922" s="26"/>
      <c r="R1922" s="44"/>
    </row>
    <row r="1923" spans="4:18" x14ac:dyDescent="0.2">
      <c r="D1923" s="30" t="str">
        <f t="shared" si="60"/>
        <v/>
      </c>
      <c r="E1923" t="str">
        <f t="shared" si="61"/>
        <v/>
      </c>
      <c r="F1923" s="26"/>
      <c r="R1923" s="44"/>
    </row>
    <row r="1924" spans="4:18" x14ac:dyDescent="0.2">
      <c r="D1924" s="30" t="str">
        <f t="shared" si="60"/>
        <v/>
      </c>
      <c r="E1924" t="str">
        <f t="shared" si="61"/>
        <v/>
      </c>
      <c r="F1924" s="26"/>
      <c r="R1924" s="44"/>
    </row>
    <row r="1925" spans="4:18" x14ac:dyDescent="0.2">
      <c r="D1925" s="30" t="str">
        <f t="shared" si="60"/>
        <v/>
      </c>
      <c r="E1925" t="str">
        <f t="shared" si="61"/>
        <v/>
      </c>
      <c r="F1925" s="26"/>
      <c r="R1925" s="44"/>
    </row>
    <row r="1926" spans="4:18" x14ac:dyDescent="0.2">
      <c r="D1926" s="30" t="str">
        <f t="shared" si="60"/>
        <v/>
      </c>
      <c r="E1926" t="str">
        <f t="shared" si="61"/>
        <v/>
      </c>
      <c r="F1926" s="26"/>
      <c r="R1926" s="44"/>
    </row>
    <row r="1927" spans="4:18" x14ac:dyDescent="0.2">
      <c r="D1927" s="30" t="str">
        <f t="shared" si="60"/>
        <v/>
      </c>
      <c r="E1927" t="str">
        <f t="shared" si="61"/>
        <v/>
      </c>
      <c r="F1927" s="26"/>
      <c r="R1927" s="44"/>
    </row>
    <row r="1928" spans="4:18" x14ac:dyDescent="0.2">
      <c r="D1928" s="30" t="str">
        <f t="shared" si="60"/>
        <v/>
      </c>
      <c r="E1928" t="str">
        <f t="shared" si="61"/>
        <v/>
      </c>
      <c r="F1928" s="26"/>
      <c r="R1928" s="44"/>
    </row>
    <row r="1929" spans="4:18" x14ac:dyDescent="0.2">
      <c r="D1929" s="30" t="str">
        <f t="shared" si="60"/>
        <v/>
      </c>
      <c r="E1929" t="str">
        <f t="shared" si="61"/>
        <v/>
      </c>
      <c r="F1929" s="26"/>
      <c r="R1929" s="44"/>
    </row>
    <row r="1930" spans="4:18" x14ac:dyDescent="0.2">
      <c r="D1930" s="30" t="str">
        <f t="shared" si="60"/>
        <v/>
      </c>
      <c r="E1930" t="str">
        <f t="shared" si="61"/>
        <v/>
      </c>
      <c r="F1930" s="26"/>
      <c r="R1930" s="44"/>
    </row>
    <row r="1931" spans="4:18" x14ac:dyDescent="0.2">
      <c r="D1931" s="30" t="str">
        <f t="shared" si="60"/>
        <v/>
      </c>
      <c r="E1931" t="str">
        <f t="shared" si="61"/>
        <v/>
      </c>
      <c r="F1931" s="26"/>
      <c r="R1931" s="44"/>
    </row>
    <row r="1932" spans="4:18" x14ac:dyDescent="0.2">
      <c r="D1932" s="30" t="str">
        <f t="shared" si="60"/>
        <v/>
      </c>
      <c r="E1932" t="str">
        <f t="shared" si="61"/>
        <v/>
      </c>
      <c r="F1932" s="26"/>
      <c r="R1932" s="44"/>
    </row>
    <row r="1933" spans="4:18" x14ac:dyDescent="0.2">
      <c r="D1933" s="30" t="str">
        <f t="shared" si="60"/>
        <v/>
      </c>
      <c r="E1933" t="str">
        <f t="shared" si="61"/>
        <v/>
      </c>
      <c r="F1933" s="26"/>
      <c r="R1933" s="44"/>
    </row>
    <row r="1934" spans="4:18" x14ac:dyDescent="0.2">
      <c r="D1934" s="30" t="str">
        <f t="shared" si="60"/>
        <v/>
      </c>
      <c r="E1934" t="str">
        <f t="shared" si="61"/>
        <v/>
      </c>
      <c r="F1934" s="26"/>
      <c r="R1934" s="44"/>
    </row>
    <row r="1935" spans="4:18" x14ac:dyDescent="0.2">
      <c r="D1935" s="30" t="str">
        <f t="shared" si="60"/>
        <v/>
      </c>
      <c r="E1935" t="str">
        <f t="shared" si="61"/>
        <v/>
      </c>
      <c r="F1935" s="26"/>
      <c r="R1935" s="44"/>
    </row>
    <row r="1936" spans="4:18" x14ac:dyDescent="0.2">
      <c r="D1936" s="30" t="str">
        <f t="shared" si="60"/>
        <v/>
      </c>
      <c r="E1936" t="str">
        <f t="shared" si="61"/>
        <v/>
      </c>
      <c r="F1936" s="26"/>
      <c r="R1936" s="44"/>
    </row>
    <row r="1937" spans="4:18" x14ac:dyDescent="0.2">
      <c r="D1937" s="30" t="str">
        <f t="shared" si="60"/>
        <v/>
      </c>
      <c r="E1937" t="str">
        <f t="shared" si="61"/>
        <v/>
      </c>
      <c r="F1937" s="26"/>
      <c r="R1937" s="44"/>
    </row>
    <row r="1938" spans="4:18" x14ac:dyDescent="0.2">
      <c r="D1938" s="30" t="str">
        <f t="shared" si="60"/>
        <v/>
      </c>
      <c r="E1938" t="str">
        <f t="shared" si="61"/>
        <v/>
      </c>
      <c r="F1938" s="26"/>
      <c r="R1938" s="44"/>
    </row>
    <row r="1939" spans="4:18" x14ac:dyDescent="0.2">
      <c r="D1939" s="30" t="str">
        <f t="shared" si="60"/>
        <v/>
      </c>
      <c r="E1939" t="str">
        <f t="shared" si="61"/>
        <v/>
      </c>
      <c r="F1939" s="26"/>
      <c r="R1939" s="44"/>
    </row>
    <row r="1940" spans="4:18" x14ac:dyDescent="0.2">
      <c r="D1940" s="30" t="str">
        <f t="shared" si="60"/>
        <v/>
      </c>
      <c r="E1940" t="str">
        <f t="shared" si="61"/>
        <v/>
      </c>
      <c r="F1940" s="26"/>
      <c r="R1940" s="44"/>
    </row>
    <row r="1941" spans="4:18" x14ac:dyDescent="0.2">
      <c r="D1941" s="30" t="str">
        <f t="shared" si="60"/>
        <v/>
      </c>
      <c r="E1941" t="str">
        <f t="shared" si="61"/>
        <v/>
      </c>
      <c r="F1941" s="26"/>
      <c r="R1941" s="44"/>
    </row>
    <row r="1942" spans="4:18" x14ac:dyDescent="0.2">
      <c r="D1942" s="30" t="str">
        <f t="shared" si="60"/>
        <v/>
      </c>
      <c r="E1942" t="str">
        <f t="shared" si="61"/>
        <v/>
      </c>
      <c r="F1942" s="26"/>
      <c r="R1942" s="44"/>
    </row>
    <row r="1943" spans="4:18" x14ac:dyDescent="0.2">
      <c r="D1943" s="30" t="str">
        <f t="shared" si="60"/>
        <v/>
      </c>
      <c r="E1943" t="str">
        <f t="shared" si="61"/>
        <v/>
      </c>
      <c r="F1943" s="26"/>
      <c r="R1943" s="44"/>
    </row>
    <row r="1944" spans="4:18" x14ac:dyDescent="0.2">
      <c r="D1944" s="30" t="str">
        <f t="shared" si="60"/>
        <v/>
      </c>
      <c r="E1944" t="str">
        <f t="shared" si="61"/>
        <v/>
      </c>
      <c r="F1944" s="26"/>
      <c r="R1944" s="44"/>
    </row>
    <row r="1945" spans="4:18" x14ac:dyDescent="0.2">
      <c r="D1945" s="30" t="str">
        <f t="shared" si="60"/>
        <v/>
      </c>
      <c r="E1945" t="str">
        <f t="shared" si="61"/>
        <v/>
      </c>
      <c r="F1945" s="26"/>
      <c r="R1945" s="44"/>
    </row>
    <row r="1946" spans="4:18" x14ac:dyDescent="0.2">
      <c r="D1946" s="30" t="str">
        <f t="shared" si="60"/>
        <v/>
      </c>
      <c r="E1946" t="str">
        <f t="shared" si="61"/>
        <v/>
      </c>
      <c r="F1946" s="26"/>
      <c r="R1946" s="44"/>
    </row>
    <row r="1947" spans="4:18" x14ac:dyDescent="0.2">
      <c r="D1947" s="30" t="str">
        <f t="shared" si="60"/>
        <v/>
      </c>
      <c r="E1947" t="str">
        <f t="shared" si="61"/>
        <v/>
      </c>
      <c r="F1947" s="26"/>
      <c r="R1947" s="44"/>
    </row>
    <row r="1948" spans="4:18" x14ac:dyDescent="0.2">
      <c r="D1948" s="30" t="str">
        <f t="shared" si="60"/>
        <v/>
      </c>
      <c r="E1948" t="str">
        <f t="shared" si="61"/>
        <v/>
      </c>
      <c r="F1948" s="26"/>
      <c r="R1948" s="44"/>
    </row>
    <row r="1949" spans="4:18" x14ac:dyDescent="0.2">
      <c r="D1949" s="30" t="str">
        <f t="shared" si="60"/>
        <v/>
      </c>
      <c r="E1949" t="str">
        <f t="shared" si="61"/>
        <v/>
      </c>
      <c r="F1949" s="26"/>
      <c r="R1949" s="44"/>
    </row>
    <row r="1950" spans="4:18" x14ac:dyDescent="0.2">
      <c r="D1950" s="30" t="str">
        <f t="shared" si="60"/>
        <v/>
      </c>
      <c r="E1950" t="str">
        <f t="shared" si="61"/>
        <v/>
      </c>
      <c r="F1950" s="26"/>
      <c r="R1950" s="44"/>
    </row>
    <row r="1951" spans="4:18" x14ac:dyDescent="0.2">
      <c r="D1951" s="30" t="str">
        <f t="shared" si="60"/>
        <v/>
      </c>
      <c r="E1951" t="str">
        <f t="shared" si="61"/>
        <v/>
      </c>
      <c r="F1951" s="26"/>
      <c r="R1951" s="44"/>
    </row>
    <row r="1952" spans="4:18" x14ac:dyDescent="0.2">
      <c r="D1952" s="30" t="str">
        <f t="shared" si="60"/>
        <v/>
      </c>
      <c r="E1952" t="str">
        <f t="shared" si="61"/>
        <v/>
      </c>
      <c r="F1952" s="26"/>
      <c r="R1952" s="44"/>
    </row>
    <row r="1953" spans="4:18" x14ac:dyDescent="0.2">
      <c r="D1953" s="30" t="str">
        <f t="shared" si="60"/>
        <v/>
      </c>
      <c r="E1953" t="str">
        <f t="shared" si="61"/>
        <v/>
      </c>
      <c r="F1953" s="26"/>
      <c r="R1953" s="44"/>
    </row>
    <row r="1954" spans="4:18" x14ac:dyDescent="0.2">
      <c r="D1954" s="30" t="str">
        <f t="shared" si="60"/>
        <v/>
      </c>
      <c r="E1954" t="str">
        <f t="shared" si="61"/>
        <v/>
      </c>
      <c r="F1954" s="26"/>
      <c r="R1954" s="44"/>
    </row>
    <row r="1955" spans="4:18" x14ac:dyDescent="0.2">
      <c r="D1955" s="30" t="str">
        <f t="shared" si="60"/>
        <v/>
      </c>
      <c r="E1955" t="str">
        <f t="shared" si="61"/>
        <v/>
      </c>
      <c r="F1955" s="26"/>
      <c r="R1955" s="44"/>
    </row>
    <row r="1956" spans="4:18" x14ac:dyDescent="0.2">
      <c r="D1956" s="30" t="str">
        <f t="shared" si="60"/>
        <v/>
      </c>
      <c r="E1956" t="str">
        <f t="shared" si="61"/>
        <v/>
      </c>
      <c r="F1956" s="26"/>
      <c r="R1956" s="44"/>
    </row>
    <row r="1957" spans="4:18" x14ac:dyDescent="0.2">
      <c r="D1957" s="30" t="str">
        <f t="shared" si="60"/>
        <v/>
      </c>
      <c r="E1957" t="str">
        <f t="shared" si="61"/>
        <v/>
      </c>
      <c r="F1957" s="26"/>
      <c r="R1957" s="44"/>
    </row>
    <row r="1958" spans="4:18" x14ac:dyDescent="0.2">
      <c r="D1958" s="30" t="str">
        <f t="shared" si="60"/>
        <v/>
      </c>
      <c r="E1958" t="str">
        <f t="shared" si="61"/>
        <v/>
      </c>
      <c r="F1958" s="26"/>
      <c r="R1958" s="44"/>
    </row>
    <row r="1959" spans="4:18" x14ac:dyDescent="0.2">
      <c r="D1959" s="30" t="str">
        <f t="shared" si="60"/>
        <v/>
      </c>
      <c r="E1959" t="str">
        <f t="shared" si="61"/>
        <v/>
      </c>
      <c r="F1959" s="26"/>
      <c r="R1959" s="44"/>
    </row>
    <row r="1960" spans="4:18" x14ac:dyDescent="0.2">
      <c r="D1960" s="30" t="str">
        <f t="shared" si="60"/>
        <v/>
      </c>
      <c r="E1960" t="str">
        <f t="shared" si="61"/>
        <v/>
      </c>
      <c r="F1960" s="26"/>
      <c r="R1960" s="44"/>
    </row>
    <row r="1961" spans="4:18" x14ac:dyDescent="0.2">
      <c r="D1961" s="30" t="str">
        <f t="shared" si="60"/>
        <v/>
      </c>
      <c r="E1961" t="str">
        <f t="shared" si="61"/>
        <v/>
      </c>
      <c r="F1961" s="26"/>
      <c r="R1961" s="44"/>
    </row>
    <row r="1962" spans="4:18" x14ac:dyDescent="0.2">
      <c r="D1962" s="30" t="str">
        <f t="shared" si="60"/>
        <v/>
      </c>
      <c r="E1962" t="str">
        <f t="shared" si="61"/>
        <v/>
      </c>
      <c r="F1962" s="26"/>
      <c r="R1962" s="44"/>
    </row>
    <row r="1963" spans="4:18" x14ac:dyDescent="0.2">
      <c r="D1963" s="30" t="str">
        <f t="shared" si="60"/>
        <v/>
      </c>
      <c r="E1963" t="str">
        <f t="shared" si="61"/>
        <v/>
      </c>
      <c r="F1963" s="26"/>
      <c r="R1963" s="44"/>
    </row>
    <row r="1964" spans="4:18" x14ac:dyDescent="0.2">
      <c r="D1964" s="30" t="str">
        <f t="shared" si="60"/>
        <v/>
      </c>
      <c r="E1964" t="str">
        <f t="shared" si="61"/>
        <v/>
      </c>
      <c r="F1964" s="26"/>
      <c r="R1964" s="44"/>
    </row>
    <row r="1965" spans="4:18" x14ac:dyDescent="0.2">
      <c r="D1965" s="30" t="str">
        <f t="shared" si="60"/>
        <v/>
      </c>
      <c r="E1965" t="str">
        <f t="shared" si="61"/>
        <v/>
      </c>
      <c r="F1965" s="26"/>
      <c r="R1965" s="44"/>
    </row>
    <row r="1966" spans="4:18" x14ac:dyDescent="0.2">
      <c r="D1966" s="30" t="str">
        <f t="shared" si="60"/>
        <v/>
      </c>
      <c r="E1966" t="str">
        <f t="shared" si="61"/>
        <v/>
      </c>
      <c r="F1966" s="26"/>
      <c r="R1966" s="44"/>
    </row>
    <row r="1967" spans="4:18" x14ac:dyDescent="0.2">
      <c r="D1967" s="30" t="str">
        <f t="shared" si="60"/>
        <v/>
      </c>
      <c r="E1967" t="str">
        <f t="shared" si="61"/>
        <v/>
      </c>
      <c r="F1967" s="26"/>
      <c r="R1967" s="44"/>
    </row>
    <row r="1968" spans="4:18" x14ac:dyDescent="0.2">
      <c r="D1968" s="30" t="str">
        <f t="shared" si="60"/>
        <v/>
      </c>
      <c r="E1968" t="str">
        <f t="shared" si="61"/>
        <v/>
      </c>
      <c r="F1968" s="26"/>
      <c r="R1968" s="44"/>
    </row>
    <row r="1969" spans="4:18" x14ac:dyDescent="0.2">
      <c r="D1969" s="30" t="str">
        <f t="shared" si="60"/>
        <v/>
      </c>
      <c r="E1969" t="str">
        <f t="shared" si="61"/>
        <v/>
      </c>
      <c r="F1969" s="26"/>
      <c r="R1969" s="44"/>
    </row>
    <row r="1970" spans="4:18" x14ac:dyDescent="0.2">
      <c r="D1970" s="30" t="str">
        <f t="shared" si="60"/>
        <v/>
      </c>
      <c r="E1970" t="str">
        <f t="shared" si="61"/>
        <v/>
      </c>
      <c r="F1970" s="26"/>
      <c r="R1970" s="44"/>
    </row>
    <row r="1971" spans="4:18" x14ac:dyDescent="0.2">
      <c r="D1971" s="30" t="str">
        <f t="shared" si="60"/>
        <v/>
      </c>
      <c r="E1971" t="str">
        <f t="shared" si="61"/>
        <v/>
      </c>
      <c r="F1971" s="26"/>
      <c r="R1971" s="44"/>
    </row>
    <row r="1972" spans="4:18" x14ac:dyDescent="0.2">
      <c r="D1972" s="30" t="str">
        <f t="shared" si="60"/>
        <v/>
      </c>
      <c r="E1972" t="str">
        <f t="shared" si="61"/>
        <v/>
      </c>
      <c r="F1972" s="26"/>
      <c r="R1972" s="44"/>
    </row>
    <row r="1973" spans="4:18" x14ac:dyDescent="0.2">
      <c r="D1973" s="30" t="str">
        <f t="shared" si="60"/>
        <v/>
      </c>
      <c r="E1973" t="str">
        <f t="shared" si="61"/>
        <v/>
      </c>
      <c r="F1973" s="26"/>
      <c r="R1973" s="44"/>
    </row>
    <row r="1974" spans="4:18" x14ac:dyDescent="0.2">
      <c r="D1974" s="30" t="str">
        <f t="shared" si="60"/>
        <v/>
      </c>
      <c r="E1974" t="str">
        <f t="shared" si="61"/>
        <v/>
      </c>
      <c r="F1974" s="26"/>
      <c r="R1974" s="44"/>
    </row>
    <row r="1975" spans="4:18" x14ac:dyDescent="0.2">
      <c r="D1975" s="30" t="str">
        <f t="shared" si="60"/>
        <v/>
      </c>
      <c r="E1975" t="str">
        <f t="shared" si="61"/>
        <v/>
      </c>
      <c r="F1975" s="26"/>
      <c r="R1975" s="44"/>
    </row>
    <row r="1976" spans="4:18" x14ac:dyDescent="0.2">
      <c r="D1976" s="30" t="str">
        <f t="shared" si="60"/>
        <v/>
      </c>
      <c r="E1976" t="str">
        <f t="shared" si="61"/>
        <v/>
      </c>
      <c r="F1976" s="26"/>
      <c r="R1976" s="44"/>
    </row>
    <row r="1977" spans="4:18" x14ac:dyDescent="0.2">
      <c r="D1977" s="30" t="str">
        <f t="shared" si="60"/>
        <v/>
      </c>
      <c r="E1977" t="str">
        <f t="shared" si="61"/>
        <v/>
      </c>
      <c r="F1977" s="26"/>
      <c r="R1977" s="44"/>
    </row>
    <row r="1978" spans="4:18" x14ac:dyDescent="0.2">
      <c r="D1978" s="30" t="str">
        <f t="shared" si="60"/>
        <v/>
      </c>
      <c r="E1978" t="str">
        <f t="shared" si="61"/>
        <v/>
      </c>
      <c r="F1978" s="26"/>
      <c r="R1978" s="44"/>
    </row>
    <row r="1979" spans="4:18" x14ac:dyDescent="0.2">
      <c r="D1979" s="30" t="str">
        <f t="shared" si="60"/>
        <v/>
      </c>
      <c r="E1979" t="str">
        <f t="shared" si="61"/>
        <v/>
      </c>
      <c r="F1979" s="26"/>
      <c r="R1979" s="44"/>
    </row>
    <row r="1980" spans="4:18" x14ac:dyDescent="0.2">
      <c r="D1980" s="30" t="str">
        <f t="shared" si="60"/>
        <v/>
      </c>
      <c r="E1980" t="str">
        <f t="shared" si="61"/>
        <v/>
      </c>
      <c r="F1980" s="26"/>
      <c r="R1980" s="44"/>
    </row>
    <row r="1981" spans="4:18" x14ac:dyDescent="0.2">
      <c r="D1981" s="30" t="str">
        <f t="shared" si="60"/>
        <v/>
      </c>
      <c r="E1981" t="str">
        <f t="shared" si="61"/>
        <v/>
      </c>
      <c r="F1981" s="26"/>
      <c r="R1981" s="44"/>
    </row>
    <row r="1982" spans="4:18" x14ac:dyDescent="0.2">
      <c r="D1982" s="30" t="str">
        <f t="shared" si="60"/>
        <v/>
      </c>
      <c r="E1982" t="str">
        <f t="shared" si="61"/>
        <v/>
      </c>
      <c r="F1982" s="26"/>
      <c r="R1982" s="44"/>
    </row>
    <row r="1983" spans="4:18" x14ac:dyDescent="0.2">
      <c r="D1983" s="30" t="str">
        <f t="shared" si="60"/>
        <v/>
      </c>
      <c r="E1983" t="str">
        <f t="shared" si="61"/>
        <v/>
      </c>
      <c r="F1983" s="26"/>
      <c r="R1983" s="44"/>
    </row>
    <row r="1984" spans="4:18" x14ac:dyDescent="0.2">
      <c r="D1984" s="30" t="str">
        <f t="shared" si="60"/>
        <v/>
      </c>
      <c r="E1984" t="str">
        <f t="shared" si="61"/>
        <v/>
      </c>
      <c r="F1984" s="26"/>
      <c r="R1984" s="44"/>
    </row>
    <row r="1985" spans="4:18" x14ac:dyDescent="0.2">
      <c r="D1985" s="30" t="str">
        <f t="shared" si="60"/>
        <v/>
      </c>
      <c r="E1985" t="str">
        <f t="shared" si="61"/>
        <v/>
      </c>
      <c r="F1985" s="26"/>
      <c r="R1985" s="44"/>
    </row>
    <row r="1986" spans="4:18" x14ac:dyDescent="0.2">
      <c r="D1986" s="30" t="str">
        <f t="shared" ref="D1986:D2049" si="62">IF(B1986="PSP",C1986,"")</f>
        <v/>
      </c>
      <c r="E1986" t="str">
        <f t="shared" ref="E1986:E2049" si="63">IF(B1986="PSP",C1986*8,"")</f>
        <v/>
      </c>
      <c r="F1986" s="26"/>
      <c r="R1986" s="44"/>
    </row>
    <row r="1987" spans="4:18" x14ac:dyDescent="0.2">
      <c r="D1987" s="30" t="str">
        <f t="shared" si="62"/>
        <v/>
      </c>
      <c r="E1987" t="str">
        <f t="shared" si="63"/>
        <v/>
      </c>
      <c r="F1987" s="26"/>
      <c r="R1987" s="44"/>
    </row>
    <row r="1988" spans="4:18" x14ac:dyDescent="0.2">
      <c r="D1988" s="30" t="str">
        <f t="shared" si="62"/>
        <v/>
      </c>
      <c r="E1988" t="str">
        <f t="shared" si="63"/>
        <v/>
      </c>
      <c r="F1988" s="26"/>
      <c r="R1988" s="44"/>
    </row>
    <row r="1989" spans="4:18" x14ac:dyDescent="0.2">
      <c r="D1989" s="30" t="str">
        <f t="shared" si="62"/>
        <v/>
      </c>
      <c r="E1989" t="str">
        <f t="shared" si="63"/>
        <v/>
      </c>
      <c r="F1989" s="26"/>
      <c r="R1989" s="44"/>
    </row>
    <row r="1990" spans="4:18" x14ac:dyDescent="0.2">
      <c r="D1990" s="30" t="str">
        <f t="shared" si="62"/>
        <v/>
      </c>
      <c r="E1990" t="str">
        <f t="shared" si="63"/>
        <v/>
      </c>
      <c r="F1990" s="26"/>
      <c r="R1990" s="44"/>
    </row>
    <row r="1991" spans="4:18" x14ac:dyDescent="0.2">
      <c r="D1991" s="30" t="str">
        <f t="shared" si="62"/>
        <v/>
      </c>
      <c r="E1991" t="str">
        <f t="shared" si="63"/>
        <v/>
      </c>
      <c r="F1991" s="26"/>
      <c r="R1991" s="44"/>
    </row>
    <row r="1992" spans="4:18" x14ac:dyDescent="0.2">
      <c r="D1992" s="30" t="str">
        <f t="shared" si="62"/>
        <v/>
      </c>
      <c r="E1992" t="str">
        <f t="shared" si="63"/>
        <v/>
      </c>
      <c r="F1992" s="26"/>
      <c r="R1992" s="44"/>
    </row>
    <row r="1993" spans="4:18" x14ac:dyDescent="0.2">
      <c r="D1993" s="30" t="str">
        <f t="shared" si="62"/>
        <v/>
      </c>
      <c r="E1993" t="str">
        <f t="shared" si="63"/>
        <v/>
      </c>
      <c r="F1993" s="26"/>
      <c r="R1993" s="44"/>
    </row>
    <row r="1994" spans="4:18" x14ac:dyDescent="0.2">
      <c r="D1994" s="30" t="str">
        <f t="shared" si="62"/>
        <v/>
      </c>
      <c r="E1994" t="str">
        <f t="shared" si="63"/>
        <v/>
      </c>
      <c r="F1994" s="26"/>
      <c r="R1994" s="44"/>
    </row>
    <row r="1995" spans="4:18" x14ac:dyDescent="0.2">
      <c r="D1995" s="30" t="str">
        <f t="shared" si="62"/>
        <v/>
      </c>
      <c r="E1995" t="str">
        <f t="shared" si="63"/>
        <v/>
      </c>
      <c r="F1995" s="26"/>
      <c r="R1995" s="44"/>
    </row>
    <row r="1996" spans="4:18" x14ac:dyDescent="0.2">
      <c r="D1996" s="30" t="str">
        <f t="shared" si="62"/>
        <v/>
      </c>
      <c r="E1996" t="str">
        <f t="shared" si="63"/>
        <v/>
      </c>
      <c r="F1996" s="26"/>
      <c r="R1996" s="44"/>
    </row>
    <row r="1997" spans="4:18" x14ac:dyDescent="0.2">
      <c r="D1997" s="30" t="str">
        <f t="shared" si="62"/>
        <v/>
      </c>
      <c r="E1997" t="str">
        <f t="shared" si="63"/>
        <v/>
      </c>
      <c r="F1997" s="26"/>
      <c r="R1997" s="44"/>
    </row>
    <row r="1998" spans="4:18" x14ac:dyDescent="0.2">
      <c r="D1998" s="30" t="str">
        <f t="shared" si="62"/>
        <v/>
      </c>
      <c r="E1998" t="str">
        <f t="shared" si="63"/>
        <v/>
      </c>
      <c r="F1998" s="26"/>
      <c r="R1998" s="44"/>
    </row>
    <row r="1999" spans="4:18" x14ac:dyDescent="0.2">
      <c r="D1999" s="30" t="str">
        <f t="shared" si="62"/>
        <v/>
      </c>
      <c r="E1999" t="str">
        <f t="shared" si="63"/>
        <v/>
      </c>
      <c r="F1999" s="26"/>
      <c r="R1999" s="44"/>
    </row>
    <row r="2000" spans="4:18" x14ac:dyDescent="0.2">
      <c r="D2000" s="30" t="str">
        <f t="shared" si="62"/>
        <v/>
      </c>
      <c r="E2000" t="str">
        <f t="shared" si="63"/>
        <v/>
      </c>
      <c r="F2000" s="26"/>
      <c r="R2000" s="44"/>
    </row>
    <row r="2001" spans="4:18" x14ac:dyDescent="0.2">
      <c r="D2001" s="30" t="str">
        <f t="shared" si="62"/>
        <v/>
      </c>
      <c r="E2001" t="str">
        <f t="shared" si="63"/>
        <v/>
      </c>
      <c r="F2001" s="26"/>
      <c r="R2001" s="44"/>
    </row>
    <row r="2002" spans="4:18" x14ac:dyDescent="0.2">
      <c r="D2002" s="30" t="str">
        <f t="shared" si="62"/>
        <v/>
      </c>
      <c r="E2002" t="str">
        <f t="shared" si="63"/>
        <v/>
      </c>
      <c r="F2002" s="26"/>
      <c r="R2002" s="44"/>
    </row>
    <row r="2003" spans="4:18" x14ac:dyDescent="0.2">
      <c r="D2003" s="30" t="str">
        <f t="shared" si="62"/>
        <v/>
      </c>
      <c r="E2003" t="str">
        <f t="shared" si="63"/>
        <v/>
      </c>
      <c r="F2003" s="26"/>
      <c r="R2003" s="44"/>
    </row>
    <row r="2004" spans="4:18" x14ac:dyDescent="0.2">
      <c r="D2004" s="30" t="str">
        <f t="shared" si="62"/>
        <v/>
      </c>
      <c r="E2004" t="str">
        <f t="shared" si="63"/>
        <v/>
      </c>
      <c r="F2004" s="26"/>
      <c r="R2004" s="44"/>
    </row>
    <row r="2005" spans="4:18" x14ac:dyDescent="0.2">
      <c r="D2005" s="30" t="str">
        <f t="shared" si="62"/>
        <v/>
      </c>
      <c r="E2005" t="str">
        <f t="shared" si="63"/>
        <v/>
      </c>
      <c r="F2005" s="26"/>
      <c r="R2005" s="44"/>
    </row>
    <row r="2006" spans="4:18" x14ac:dyDescent="0.2">
      <c r="D2006" s="30" t="str">
        <f t="shared" si="62"/>
        <v/>
      </c>
      <c r="E2006" t="str">
        <f t="shared" si="63"/>
        <v/>
      </c>
      <c r="F2006" s="26"/>
      <c r="R2006" s="44"/>
    </row>
    <row r="2007" spans="4:18" x14ac:dyDescent="0.2">
      <c r="D2007" s="30" t="str">
        <f t="shared" si="62"/>
        <v/>
      </c>
      <c r="E2007" t="str">
        <f t="shared" si="63"/>
        <v/>
      </c>
      <c r="F2007" s="26"/>
      <c r="R2007" s="44"/>
    </row>
    <row r="2008" spans="4:18" x14ac:dyDescent="0.2">
      <c r="D2008" s="30" t="str">
        <f t="shared" si="62"/>
        <v/>
      </c>
      <c r="E2008" t="str">
        <f t="shared" si="63"/>
        <v/>
      </c>
      <c r="F2008" s="26"/>
      <c r="R2008" s="44"/>
    </row>
    <row r="2009" spans="4:18" x14ac:dyDescent="0.2">
      <c r="D2009" s="30" t="str">
        <f t="shared" si="62"/>
        <v/>
      </c>
      <c r="E2009" t="str">
        <f t="shared" si="63"/>
        <v/>
      </c>
      <c r="F2009" s="26"/>
      <c r="R2009" s="44"/>
    </row>
    <row r="2010" spans="4:18" x14ac:dyDescent="0.2">
      <c r="D2010" s="30" t="str">
        <f t="shared" si="62"/>
        <v/>
      </c>
      <c r="E2010" t="str">
        <f t="shared" si="63"/>
        <v/>
      </c>
      <c r="F2010" s="26"/>
      <c r="R2010" s="44"/>
    </row>
    <row r="2011" spans="4:18" x14ac:dyDescent="0.2">
      <c r="D2011" s="30" t="str">
        <f t="shared" si="62"/>
        <v/>
      </c>
      <c r="E2011" t="str">
        <f t="shared" si="63"/>
        <v/>
      </c>
      <c r="F2011" s="26"/>
      <c r="R2011" s="44"/>
    </row>
    <row r="2012" spans="4:18" x14ac:dyDescent="0.2">
      <c r="D2012" s="30" t="str">
        <f t="shared" si="62"/>
        <v/>
      </c>
      <c r="E2012" t="str">
        <f t="shared" si="63"/>
        <v/>
      </c>
      <c r="F2012" s="26"/>
      <c r="R2012" s="44"/>
    </row>
    <row r="2013" spans="4:18" x14ac:dyDescent="0.2">
      <c r="D2013" s="30" t="str">
        <f t="shared" si="62"/>
        <v/>
      </c>
      <c r="E2013" t="str">
        <f t="shared" si="63"/>
        <v/>
      </c>
      <c r="F2013" s="26"/>
      <c r="R2013" s="44"/>
    </row>
    <row r="2014" spans="4:18" x14ac:dyDescent="0.2">
      <c r="D2014" s="30" t="str">
        <f t="shared" si="62"/>
        <v/>
      </c>
      <c r="E2014" t="str">
        <f t="shared" si="63"/>
        <v/>
      </c>
      <c r="F2014" s="26"/>
      <c r="R2014" s="44"/>
    </row>
    <row r="2015" spans="4:18" x14ac:dyDescent="0.2">
      <c r="D2015" s="30" t="str">
        <f t="shared" si="62"/>
        <v/>
      </c>
      <c r="E2015" t="str">
        <f t="shared" si="63"/>
        <v/>
      </c>
      <c r="F2015" s="26"/>
      <c r="R2015" s="44"/>
    </row>
    <row r="2016" spans="4:18" x14ac:dyDescent="0.2">
      <c r="D2016" s="30" t="str">
        <f t="shared" si="62"/>
        <v/>
      </c>
      <c r="E2016" t="str">
        <f t="shared" si="63"/>
        <v/>
      </c>
      <c r="F2016" s="26"/>
      <c r="R2016" s="44"/>
    </row>
    <row r="2017" spans="4:18" x14ac:dyDescent="0.2">
      <c r="D2017" s="30" t="str">
        <f t="shared" si="62"/>
        <v/>
      </c>
      <c r="E2017" t="str">
        <f t="shared" si="63"/>
        <v/>
      </c>
      <c r="F2017" s="26"/>
      <c r="R2017" s="44"/>
    </row>
    <row r="2018" spans="4:18" x14ac:dyDescent="0.2">
      <c r="D2018" s="30" t="str">
        <f t="shared" si="62"/>
        <v/>
      </c>
      <c r="E2018" t="str">
        <f t="shared" si="63"/>
        <v/>
      </c>
      <c r="F2018" s="26"/>
      <c r="R2018" s="44"/>
    </row>
    <row r="2019" spans="4:18" x14ac:dyDescent="0.2">
      <c r="D2019" s="30" t="str">
        <f t="shared" si="62"/>
        <v/>
      </c>
      <c r="E2019" t="str">
        <f t="shared" si="63"/>
        <v/>
      </c>
      <c r="F2019" s="26"/>
      <c r="R2019" s="44"/>
    </row>
    <row r="2020" spans="4:18" x14ac:dyDescent="0.2">
      <c r="D2020" s="30" t="str">
        <f t="shared" si="62"/>
        <v/>
      </c>
      <c r="E2020" t="str">
        <f t="shared" si="63"/>
        <v/>
      </c>
      <c r="F2020" s="26"/>
      <c r="R2020" s="44"/>
    </row>
    <row r="2021" spans="4:18" x14ac:dyDescent="0.2">
      <c r="D2021" s="30" t="str">
        <f t="shared" si="62"/>
        <v/>
      </c>
      <c r="E2021" t="str">
        <f t="shared" si="63"/>
        <v/>
      </c>
      <c r="F2021" s="26"/>
      <c r="R2021" s="44"/>
    </row>
    <row r="2022" spans="4:18" x14ac:dyDescent="0.2">
      <c r="D2022" s="30" t="str">
        <f t="shared" si="62"/>
        <v/>
      </c>
      <c r="E2022" t="str">
        <f t="shared" si="63"/>
        <v/>
      </c>
      <c r="F2022" s="26"/>
      <c r="R2022" s="44"/>
    </row>
    <row r="2023" spans="4:18" x14ac:dyDescent="0.2">
      <c r="D2023" s="30" t="str">
        <f t="shared" si="62"/>
        <v/>
      </c>
      <c r="E2023" t="str">
        <f t="shared" si="63"/>
        <v/>
      </c>
      <c r="F2023" s="26"/>
      <c r="R2023" s="44"/>
    </row>
    <row r="2024" spans="4:18" x14ac:dyDescent="0.2">
      <c r="D2024" s="30" t="str">
        <f t="shared" si="62"/>
        <v/>
      </c>
      <c r="E2024" t="str">
        <f t="shared" si="63"/>
        <v/>
      </c>
      <c r="F2024" s="26"/>
      <c r="R2024" s="44"/>
    </row>
    <row r="2025" spans="4:18" x14ac:dyDescent="0.2">
      <c r="D2025" s="30" t="str">
        <f t="shared" si="62"/>
        <v/>
      </c>
      <c r="E2025" t="str">
        <f t="shared" si="63"/>
        <v/>
      </c>
      <c r="F2025" s="26"/>
      <c r="R2025" s="44"/>
    </row>
    <row r="2026" spans="4:18" x14ac:dyDescent="0.2">
      <c r="D2026" s="30" t="str">
        <f t="shared" si="62"/>
        <v/>
      </c>
      <c r="E2026" t="str">
        <f t="shared" si="63"/>
        <v/>
      </c>
      <c r="F2026" s="26"/>
      <c r="R2026" s="44"/>
    </row>
    <row r="2027" spans="4:18" x14ac:dyDescent="0.2">
      <c r="D2027" s="30" t="str">
        <f t="shared" si="62"/>
        <v/>
      </c>
      <c r="E2027" t="str">
        <f t="shared" si="63"/>
        <v/>
      </c>
      <c r="F2027" s="26"/>
      <c r="R2027" s="44"/>
    </row>
    <row r="2028" spans="4:18" x14ac:dyDescent="0.2">
      <c r="D2028" s="30" t="str">
        <f t="shared" si="62"/>
        <v/>
      </c>
      <c r="E2028" t="str">
        <f t="shared" si="63"/>
        <v/>
      </c>
      <c r="F2028" s="26"/>
      <c r="R2028" s="44"/>
    </row>
    <row r="2029" spans="4:18" x14ac:dyDescent="0.2">
      <c r="D2029" s="30" t="str">
        <f t="shared" si="62"/>
        <v/>
      </c>
      <c r="E2029" t="str">
        <f t="shared" si="63"/>
        <v/>
      </c>
      <c r="F2029" s="26"/>
      <c r="R2029" s="44"/>
    </row>
    <row r="2030" spans="4:18" x14ac:dyDescent="0.2">
      <c r="D2030" s="30" t="str">
        <f t="shared" si="62"/>
        <v/>
      </c>
      <c r="E2030" t="str">
        <f t="shared" si="63"/>
        <v/>
      </c>
      <c r="F2030" s="26"/>
      <c r="R2030" s="44"/>
    </row>
    <row r="2031" spans="4:18" x14ac:dyDescent="0.2">
      <c r="D2031" s="30" t="str">
        <f t="shared" si="62"/>
        <v/>
      </c>
      <c r="E2031" t="str">
        <f t="shared" si="63"/>
        <v/>
      </c>
      <c r="F2031" s="26"/>
      <c r="R2031" s="44"/>
    </row>
    <row r="2032" spans="4:18" x14ac:dyDescent="0.2">
      <c r="D2032" s="30" t="str">
        <f t="shared" si="62"/>
        <v/>
      </c>
      <c r="E2032" t="str">
        <f t="shared" si="63"/>
        <v/>
      </c>
      <c r="F2032" s="26"/>
      <c r="R2032" s="44"/>
    </row>
    <row r="2033" spans="4:18" x14ac:dyDescent="0.2">
      <c r="D2033" s="30" t="str">
        <f t="shared" si="62"/>
        <v/>
      </c>
      <c r="E2033" t="str">
        <f t="shared" si="63"/>
        <v/>
      </c>
      <c r="F2033" s="26"/>
      <c r="R2033" s="44"/>
    </row>
    <row r="2034" spans="4:18" x14ac:dyDescent="0.2">
      <c r="D2034" s="30" t="str">
        <f t="shared" si="62"/>
        <v/>
      </c>
      <c r="E2034" t="str">
        <f t="shared" si="63"/>
        <v/>
      </c>
      <c r="F2034" s="26"/>
      <c r="R2034" s="44"/>
    </row>
    <row r="2035" spans="4:18" x14ac:dyDescent="0.2">
      <c r="D2035" s="30" t="str">
        <f t="shared" si="62"/>
        <v/>
      </c>
      <c r="E2035" t="str">
        <f t="shared" si="63"/>
        <v/>
      </c>
      <c r="F2035" s="26"/>
      <c r="R2035" s="44"/>
    </row>
    <row r="2036" spans="4:18" x14ac:dyDescent="0.2">
      <c r="D2036" s="30" t="str">
        <f t="shared" si="62"/>
        <v/>
      </c>
      <c r="E2036" t="str">
        <f t="shared" si="63"/>
        <v/>
      </c>
      <c r="F2036" s="26"/>
      <c r="R2036" s="44"/>
    </row>
    <row r="2037" spans="4:18" x14ac:dyDescent="0.2">
      <c r="D2037" s="30" t="str">
        <f t="shared" si="62"/>
        <v/>
      </c>
      <c r="E2037" t="str">
        <f t="shared" si="63"/>
        <v/>
      </c>
      <c r="F2037" s="26"/>
      <c r="R2037" s="44"/>
    </row>
    <row r="2038" spans="4:18" x14ac:dyDescent="0.2">
      <c r="D2038" s="30" t="str">
        <f t="shared" si="62"/>
        <v/>
      </c>
      <c r="E2038" t="str">
        <f t="shared" si="63"/>
        <v/>
      </c>
      <c r="F2038" s="26"/>
      <c r="R2038" s="44"/>
    </row>
    <row r="2039" spans="4:18" x14ac:dyDescent="0.2">
      <c r="D2039" s="30" t="str">
        <f t="shared" si="62"/>
        <v/>
      </c>
      <c r="E2039" t="str">
        <f t="shared" si="63"/>
        <v/>
      </c>
      <c r="F2039" s="26"/>
      <c r="R2039" s="44"/>
    </row>
    <row r="2040" spans="4:18" x14ac:dyDescent="0.2">
      <c r="D2040" s="30" t="str">
        <f t="shared" si="62"/>
        <v/>
      </c>
      <c r="E2040" t="str">
        <f t="shared" si="63"/>
        <v/>
      </c>
      <c r="F2040" s="26"/>
      <c r="R2040" s="44"/>
    </row>
    <row r="2041" spans="4:18" x14ac:dyDescent="0.2">
      <c r="D2041" s="30" t="str">
        <f t="shared" si="62"/>
        <v/>
      </c>
      <c r="E2041" t="str">
        <f t="shared" si="63"/>
        <v/>
      </c>
      <c r="F2041" s="26"/>
      <c r="R2041" s="44"/>
    </row>
    <row r="2042" spans="4:18" x14ac:dyDescent="0.2">
      <c r="D2042" s="30" t="str">
        <f t="shared" si="62"/>
        <v/>
      </c>
      <c r="E2042" t="str">
        <f t="shared" si="63"/>
        <v/>
      </c>
      <c r="F2042" s="26"/>
      <c r="R2042" s="44"/>
    </row>
    <row r="2043" spans="4:18" x14ac:dyDescent="0.2">
      <c r="D2043" s="30" t="str">
        <f t="shared" si="62"/>
        <v/>
      </c>
      <c r="E2043" t="str">
        <f t="shared" si="63"/>
        <v/>
      </c>
      <c r="F2043" s="26"/>
      <c r="R2043" s="44"/>
    </row>
    <row r="2044" spans="4:18" x14ac:dyDescent="0.2">
      <c r="D2044" s="30" t="str">
        <f t="shared" si="62"/>
        <v/>
      </c>
      <c r="E2044" t="str">
        <f t="shared" si="63"/>
        <v/>
      </c>
      <c r="F2044" s="26"/>
      <c r="R2044" s="44"/>
    </row>
    <row r="2045" spans="4:18" x14ac:dyDescent="0.2">
      <c r="D2045" s="30" t="str">
        <f t="shared" si="62"/>
        <v/>
      </c>
      <c r="E2045" t="str">
        <f t="shared" si="63"/>
        <v/>
      </c>
      <c r="F2045" s="26"/>
      <c r="R2045" s="44"/>
    </row>
    <row r="2046" spans="4:18" x14ac:dyDescent="0.2">
      <c r="D2046" s="30" t="str">
        <f t="shared" si="62"/>
        <v/>
      </c>
      <c r="E2046" t="str">
        <f t="shared" si="63"/>
        <v/>
      </c>
      <c r="F2046" s="26"/>
      <c r="R2046" s="44"/>
    </row>
    <row r="2047" spans="4:18" x14ac:dyDescent="0.2">
      <c r="D2047" s="30" t="str">
        <f t="shared" si="62"/>
        <v/>
      </c>
      <c r="E2047" t="str">
        <f t="shared" si="63"/>
        <v/>
      </c>
      <c r="F2047" s="26"/>
      <c r="R2047" s="44"/>
    </row>
    <row r="2048" spans="4:18" x14ac:dyDescent="0.2">
      <c r="D2048" s="30" t="str">
        <f t="shared" si="62"/>
        <v/>
      </c>
      <c r="E2048" t="str">
        <f t="shared" si="63"/>
        <v/>
      </c>
      <c r="F2048" s="26"/>
      <c r="R2048" s="44"/>
    </row>
    <row r="2049" spans="4:18" x14ac:dyDescent="0.2">
      <c r="D2049" s="30" t="str">
        <f t="shared" si="62"/>
        <v/>
      </c>
      <c r="E2049" t="str">
        <f t="shared" si="63"/>
        <v/>
      </c>
      <c r="F2049" s="26"/>
      <c r="R2049" s="44"/>
    </row>
    <row r="2050" spans="4:18" x14ac:dyDescent="0.2">
      <c r="D2050" s="30" t="str">
        <f t="shared" ref="D2050:D2113" si="64">IF(B2050="PSP",C2050,"")</f>
        <v/>
      </c>
      <c r="E2050" t="str">
        <f t="shared" ref="E2050:E2113" si="65">IF(B2050="PSP",C2050*8,"")</f>
        <v/>
      </c>
      <c r="F2050" s="26"/>
      <c r="R2050" s="44"/>
    </row>
    <row r="2051" spans="4:18" x14ac:dyDescent="0.2">
      <c r="D2051" s="30" t="str">
        <f t="shared" si="64"/>
        <v/>
      </c>
      <c r="E2051" t="str">
        <f t="shared" si="65"/>
        <v/>
      </c>
      <c r="F2051" s="26"/>
      <c r="R2051" s="44"/>
    </row>
    <row r="2052" spans="4:18" x14ac:dyDescent="0.2">
      <c r="D2052" s="30" t="str">
        <f t="shared" si="64"/>
        <v/>
      </c>
      <c r="E2052" t="str">
        <f t="shared" si="65"/>
        <v/>
      </c>
      <c r="F2052" s="26"/>
      <c r="R2052" s="44"/>
    </row>
    <row r="2053" spans="4:18" x14ac:dyDescent="0.2">
      <c r="D2053" s="30" t="str">
        <f t="shared" si="64"/>
        <v/>
      </c>
      <c r="E2053" t="str">
        <f t="shared" si="65"/>
        <v/>
      </c>
      <c r="F2053" s="26"/>
      <c r="R2053" s="44"/>
    </row>
    <row r="2054" spans="4:18" x14ac:dyDescent="0.2">
      <c r="D2054" s="30" t="str">
        <f t="shared" si="64"/>
        <v/>
      </c>
      <c r="E2054" t="str">
        <f t="shared" si="65"/>
        <v/>
      </c>
      <c r="F2054" s="26"/>
      <c r="R2054" s="44"/>
    </row>
    <row r="2055" spans="4:18" x14ac:dyDescent="0.2">
      <c r="D2055" s="30" t="str">
        <f t="shared" si="64"/>
        <v/>
      </c>
      <c r="E2055" t="str">
        <f t="shared" si="65"/>
        <v/>
      </c>
      <c r="F2055" s="26"/>
      <c r="R2055" s="44"/>
    </row>
    <row r="2056" spans="4:18" x14ac:dyDescent="0.2">
      <c r="D2056" s="30" t="str">
        <f t="shared" si="64"/>
        <v/>
      </c>
      <c r="E2056" t="str">
        <f t="shared" si="65"/>
        <v/>
      </c>
      <c r="F2056" s="26"/>
      <c r="R2056" s="44"/>
    </row>
    <row r="2057" spans="4:18" x14ac:dyDescent="0.2">
      <c r="D2057" s="30" t="str">
        <f t="shared" si="64"/>
        <v/>
      </c>
      <c r="E2057" t="str">
        <f t="shared" si="65"/>
        <v/>
      </c>
      <c r="F2057" s="26"/>
      <c r="R2057" s="44"/>
    </row>
    <row r="2058" spans="4:18" x14ac:dyDescent="0.2">
      <c r="D2058" s="30" t="str">
        <f t="shared" si="64"/>
        <v/>
      </c>
      <c r="E2058" t="str">
        <f t="shared" si="65"/>
        <v/>
      </c>
      <c r="F2058" s="26"/>
      <c r="R2058" s="44"/>
    </row>
    <row r="2059" spans="4:18" x14ac:dyDescent="0.2">
      <c r="D2059" s="30" t="str">
        <f t="shared" si="64"/>
        <v/>
      </c>
      <c r="E2059" t="str">
        <f t="shared" si="65"/>
        <v/>
      </c>
      <c r="F2059" s="26"/>
      <c r="R2059" s="44"/>
    </row>
    <row r="2060" spans="4:18" x14ac:dyDescent="0.2">
      <c r="D2060" s="30" t="str">
        <f t="shared" si="64"/>
        <v/>
      </c>
      <c r="E2060" t="str">
        <f t="shared" si="65"/>
        <v/>
      </c>
      <c r="F2060" s="26"/>
      <c r="R2060" s="44"/>
    </row>
    <row r="2061" spans="4:18" x14ac:dyDescent="0.2">
      <c r="D2061" s="30" t="str">
        <f t="shared" si="64"/>
        <v/>
      </c>
      <c r="E2061" t="str">
        <f t="shared" si="65"/>
        <v/>
      </c>
      <c r="F2061" s="26"/>
      <c r="R2061" s="44"/>
    </row>
    <row r="2062" spans="4:18" x14ac:dyDescent="0.2">
      <c r="D2062" s="30" t="str">
        <f t="shared" si="64"/>
        <v/>
      </c>
      <c r="E2062" t="str">
        <f t="shared" si="65"/>
        <v/>
      </c>
      <c r="F2062" s="26"/>
      <c r="R2062" s="44"/>
    </row>
    <row r="2063" spans="4:18" x14ac:dyDescent="0.2">
      <c r="D2063" s="30" t="str">
        <f t="shared" si="64"/>
        <v/>
      </c>
      <c r="E2063" t="str">
        <f t="shared" si="65"/>
        <v/>
      </c>
      <c r="F2063" s="26"/>
      <c r="R2063" s="44"/>
    </row>
    <row r="2064" spans="4:18" x14ac:dyDescent="0.2">
      <c r="D2064" s="30" t="str">
        <f t="shared" si="64"/>
        <v/>
      </c>
      <c r="E2064" t="str">
        <f t="shared" si="65"/>
        <v/>
      </c>
      <c r="F2064" s="26"/>
      <c r="R2064" s="44"/>
    </row>
    <row r="2065" spans="4:18" x14ac:dyDescent="0.2">
      <c r="D2065" s="30" t="str">
        <f t="shared" si="64"/>
        <v/>
      </c>
      <c r="E2065" t="str">
        <f t="shared" si="65"/>
        <v/>
      </c>
      <c r="F2065" s="26"/>
      <c r="R2065" s="44"/>
    </row>
    <row r="2066" spans="4:18" x14ac:dyDescent="0.2">
      <c r="D2066" s="30" t="str">
        <f t="shared" si="64"/>
        <v/>
      </c>
      <c r="E2066" t="str">
        <f t="shared" si="65"/>
        <v/>
      </c>
      <c r="F2066" s="26"/>
      <c r="R2066" s="44"/>
    </row>
    <row r="2067" spans="4:18" x14ac:dyDescent="0.2">
      <c r="D2067" s="30" t="str">
        <f t="shared" si="64"/>
        <v/>
      </c>
      <c r="E2067" t="str">
        <f t="shared" si="65"/>
        <v/>
      </c>
      <c r="F2067" s="26"/>
      <c r="R2067" s="44"/>
    </row>
    <row r="2068" spans="4:18" x14ac:dyDescent="0.2">
      <c r="D2068" s="30" t="str">
        <f t="shared" si="64"/>
        <v/>
      </c>
      <c r="E2068" t="str">
        <f t="shared" si="65"/>
        <v/>
      </c>
      <c r="F2068" s="26"/>
      <c r="R2068" s="44"/>
    </row>
    <row r="2069" spans="4:18" x14ac:dyDescent="0.2">
      <c r="D2069" s="30" t="str">
        <f t="shared" si="64"/>
        <v/>
      </c>
      <c r="E2069" t="str">
        <f t="shared" si="65"/>
        <v/>
      </c>
      <c r="F2069" s="26"/>
      <c r="R2069" s="44"/>
    </row>
    <row r="2070" spans="4:18" x14ac:dyDescent="0.2">
      <c r="D2070" s="30" t="str">
        <f t="shared" si="64"/>
        <v/>
      </c>
      <c r="E2070" t="str">
        <f t="shared" si="65"/>
        <v/>
      </c>
      <c r="F2070" s="26"/>
      <c r="R2070" s="44"/>
    </row>
    <row r="2071" spans="4:18" x14ac:dyDescent="0.2">
      <c r="D2071" s="30" t="str">
        <f t="shared" si="64"/>
        <v/>
      </c>
      <c r="E2071" t="str">
        <f t="shared" si="65"/>
        <v/>
      </c>
      <c r="F2071" s="26"/>
      <c r="R2071" s="44"/>
    </row>
    <row r="2072" spans="4:18" x14ac:dyDescent="0.2">
      <c r="D2072" s="30" t="str">
        <f t="shared" si="64"/>
        <v/>
      </c>
      <c r="E2072" t="str">
        <f t="shared" si="65"/>
        <v/>
      </c>
      <c r="F2072" s="26"/>
      <c r="R2072" s="44"/>
    </row>
    <row r="2073" spans="4:18" x14ac:dyDescent="0.2">
      <c r="D2073" s="30" t="str">
        <f t="shared" si="64"/>
        <v/>
      </c>
      <c r="E2073" t="str">
        <f t="shared" si="65"/>
        <v/>
      </c>
      <c r="F2073" s="26"/>
      <c r="R2073" s="44"/>
    </row>
    <row r="2074" spans="4:18" x14ac:dyDescent="0.2">
      <c r="D2074" s="30" t="str">
        <f t="shared" si="64"/>
        <v/>
      </c>
      <c r="E2074" t="str">
        <f t="shared" si="65"/>
        <v/>
      </c>
      <c r="F2074" s="26"/>
      <c r="R2074" s="44"/>
    </row>
    <row r="2075" spans="4:18" x14ac:dyDescent="0.2">
      <c r="D2075" s="30" t="str">
        <f t="shared" si="64"/>
        <v/>
      </c>
      <c r="E2075" t="str">
        <f t="shared" si="65"/>
        <v/>
      </c>
      <c r="F2075" s="26"/>
      <c r="R2075" s="44"/>
    </row>
    <row r="2076" spans="4:18" x14ac:dyDescent="0.2">
      <c r="D2076" s="30" t="str">
        <f t="shared" si="64"/>
        <v/>
      </c>
      <c r="E2076" t="str">
        <f t="shared" si="65"/>
        <v/>
      </c>
      <c r="F2076" s="26"/>
      <c r="R2076" s="44"/>
    </row>
    <row r="2077" spans="4:18" x14ac:dyDescent="0.2">
      <c r="D2077" s="30" t="str">
        <f t="shared" si="64"/>
        <v/>
      </c>
      <c r="E2077" t="str">
        <f t="shared" si="65"/>
        <v/>
      </c>
      <c r="F2077" s="26"/>
      <c r="R2077" s="44"/>
    </row>
    <row r="2078" spans="4:18" x14ac:dyDescent="0.2">
      <c r="D2078" s="30" t="str">
        <f t="shared" si="64"/>
        <v/>
      </c>
      <c r="E2078" t="str">
        <f t="shared" si="65"/>
        <v/>
      </c>
      <c r="F2078" s="26"/>
      <c r="R2078" s="44"/>
    </row>
    <row r="2079" spans="4:18" x14ac:dyDescent="0.2">
      <c r="D2079" s="30" t="str">
        <f t="shared" si="64"/>
        <v/>
      </c>
      <c r="E2079" t="str">
        <f t="shared" si="65"/>
        <v/>
      </c>
      <c r="F2079" s="26"/>
      <c r="R2079" s="44"/>
    </row>
    <row r="2080" spans="4:18" x14ac:dyDescent="0.2">
      <c r="D2080" s="30" t="str">
        <f t="shared" si="64"/>
        <v/>
      </c>
      <c r="E2080" t="str">
        <f t="shared" si="65"/>
        <v/>
      </c>
      <c r="F2080" s="26"/>
      <c r="R2080" s="44"/>
    </row>
    <row r="2081" spans="4:18" x14ac:dyDescent="0.2">
      <c r="D2081" s="30" t="str">
        <f t="shared" si="64"/>
        <v/>
      </c>
      <c r="E2081" t="str">
        <f t="shared" si="65"/>
        <v/>
      </c>
      <c r="F2081" s="26"/>
      <c r="R2081" s="44"/>
    </row>
    <row r="2082" spans="4:18" x14ac:dyDescent="0.2">
      <c r="D2082" s="30" t="str">
        <f t="shared" si="64"/>
        <v/>
      </c>
      <c r="E2082" t="str">
        <f t="shared" si="65"/>
        <v/>
      </c>
      <c r="F2082" s="26"/>
      <c r="R2082" s="44"/>
    </row>
    <row r="2083" spans="4:18" x14ac:dyDescent="0.2">
      <c r="D2083" s="30" t="str">
        <f t="shared" si="64"/>
        <v/>
      </c>
      <c r="E2083" t="str">
        <f t="shared" si="65"/>
        <v/>
      </c>
      <c r="F2083" s="26"/>
      <c r="R2083" s="44"/>
    </row>
    <row r="2084" spans="4:18" x14ac:dyDescent="0.2">
      <c r="D2084" s="30" t="str">
        <f t="shared" si="64"/>
        <v/>
      </c>
      <c r="E2084" t="str">
        <f t="shared" si="65"/>
        <v/>
      </c>
      <c r="F2084" s="26"/>
      <c r="R2084" s="44"/>
    </row>
    <row r="2085" spans="4:18" x14ac:dyDescent="0.2">
      <c r="D2085" s="30" t="str">
        <f t="shared" si="64"/>
        <v/>
      </c>
      <c r="E2085" t="str">
        <f t="shared" si="65"/>
        <v/>
      </c>
      <c r="F2085" s="26"/>
      <c r="R2085" s="44"/>
    </row>
    <row r="2086" spans="4:18" x14ac:dyDescent="0.2">
      <c r="D2086" s="30" t="str">
        <f t="shared" si="64"/>
        <v/>
      </c>
      <c r="E2086" t="str">
        <f t="shared" si="65"/>
        <v/>
      </c>
      <c r="F2086" s="26"/>
      <c r="R2086" s="44"/>
    </row>
    <row r="2087" spans="4:18" x14ac:dyDescent="0.2">
      <c r="D2087" s="30" t="str">
        <f t="shared" si="64"/>
        <v/>
      </c>
      <c r="E2087" t="str">
        <f t="shared" si="65"/>
        <v/>
      </c>
      <c r="F2087" s="26"/>
      <c r="R2087" s="44"/>
    </row>
    <row r="2088" spans="4:18" x14ac:dyDescent="0.2">
      <c r="D2088" s="30" t="str">
        <f t="shared" si="64"/>
        <v/>
      </c>
      <c r="E2088" t="str">
        <f t="shared" si="65"/>
        <v/>
      </c>
      <c r="F2088" s="26"/>
      <c r="R2088" s="44"/>
    </row>
    <row r="2089" spans="4:18" x14ac:dyDescent="0.2">
      <c r="D2089" s="30" t="str">
        <f t="shared" si="64"/>
        <v/>
      </c>
      <c r="E2089" t="str">
        <f t="shared" si="65"/>
        <v/>
      </c>
      <c r="F2089" s="26"/>
      <c r="R2089" s="44"/>
    </row>
    <row r="2090" spans="4:18" x14ac:dyDescent="0.2">
      <c r="D2090" s="30" t="str">
        <f t="shared" si="64"/>
        <v/>
      </c>
      <c r="E2090" t="str">
        <f t="shared" si="65"/>
        <v/>
      </c>
      <c r="F2090" s="26"/>
      <c r="R2090" s="44"/>
    </row>
    <row r="2091" spans="4:18" x14ac:dyDescent="0.2">
      <c r="D2091" s="30" t="str">
        <f t="shared" si="64"/>
        <v/>
      </c>
      <c r="E2091" t="str">
        <f t="shared" si="65"/>
        <v/>
      </c>
      <c r="F2091" s="26"/>
      <c r="R2091" s="44"/>
    </row>
    <row r="2092" spans="4:18" x14ac:dyDescent="0.2">
      <c r="D2092" s="30" t="str">
        <f t="shared" si="64"/>
        <v/>
      </c>
      <c r="E2092" t="str">
        <f t="shared" si="65"/>
        <v/>
      </c>
      <c r="F2092" s="26"/>
      <c r="R2092" s="44"/>
    </row>
    <row r="2093" spans="4:18" x14ac:dyDescent="0.2">
      <c r="D2093" s="30" t="str">
        <f t="shared" si="64"/>
        <v/>
      </c>
      <c r="E2093" t="str">
        <f t="shared" si="65"/>
        <v/>
      </c>
      <c r="F2093" s="26"/>
      <c r="R2093" s="44"/>
    </row>
    <row r="2094" spans="4:18" x14ac:dyDescent="0.2">
      <c r="D2094" s="30" t="str">
        <f t="shared" si="64"/>
        <v/>
      </c>
      <c r="E2094" t="str">
        <f t="shared" si="65"/>
        <v/>
      </c>
      <c r="F2094" s="26"/>
      <c r="R2094" s="44"/>
    </row>
    <row r="2095" spans="4:18" x14ac:dyDescent="0.2">
      <c r="D2095" s="30" t="str">
        <f t="shared" si="64"/>
        <v/>
      </c>
      <c r="E2095" t="str">
        <f t="shared" si="65"/>
        <v/>
      </c>
      <c r="F2095" s="26"/>
      <c r="R2095" s="44"/>
    </row>
    <row r="2096" spans="4:18" x14ac:dyDescent="0.2">
      <c r="D2096" s="30" t="str">
        <f t="shared" si="64"/>
        <v/>
      </c>
      <c r="E2096" t="str">
        <f t="shared" si="65"/>
        <v/>
      </c>
      <c r="F2096" s="26"/>
      <c r="R2096" s="44"/>
    </row>
    <row r="2097" spans="4:18" x14ac:dyDescent="0.2">
      <c r="D2097" s="30" t="str">
        <f t="shared" si="64"/>
        <v/>
      </c>
      <c r="E2097" t="str">
        <f t="shared" si="65"/>
        <v/>
      </c>
      <c r="F2097" s="26"/>
      <c r="R2097" s="44"/>
    </row>
    <row r="2098" spans="4:18" x14ac:dyDescent="0.2">
      <c r="D2098" s="30" t="str">
        <f t="shared" si="64"/>
        <v/>
      </c>
      <c r="E2098" t="str">
        <f t="shared" si="65"/>
        <v/>
      </c>
      <c r="F2098" s="26"/>
      <c r="R2098" s="44"/>
    </row>
    <row r="2099" spans="4:18" x14ac:dyDescent="0.2">
      <c r="D2099" s="30" t="str">
        <f t="shared" si="64"/>
        <v/>
      </c>
      <c r="E2099" t="str">
        <f t="shared" si="65"/>
        <v/>
      </c>
      <c r="F2099" s="26"/>
      <c r="R2099" s="44"/>
    </row>
    <row r="2100" spans="4:18" x14ac:dyDescent="0.2">
      <c r="D2100" s="30" t="str">
        <f t="shared" si="64"/>
        <v/>
      </c>
      <c r="E2100" t="str">
        <f t="shared" si="65"/>
        <v/>
      </c>
      <c r="F2100" s="26"/>
      <c r="R2100" s="44"/>
    </row>
    <row r="2101" spans="4:18" x14ac:dyDescent="0.2">
      <c r="D2101" s="30" t="str">
        <f t="shared" si="64"/>
        <v/>
      </c>
      <c r="E2101" t="str">
        <f t="shared" si="65"/>
        <v/>
      </c>
      <c r="F2101" s="26"/>
      <c r="R2101" s="44"/>
    </row>
    <row r="2102" spans="4:18" x14ac:dyDescent="0.2">
      <c r="D2102" s="30" t="str">
        <f t="shared" si="64"/>
        <v/>
      </c>
      <c r="E2102" t="str">
        <f t="shared" si="65"/>
        <v/>
      </c>
      <c r="F2102" s="26"/>
      <c r="R2102" s="44"/>
    </row>
    <row r="2103" spans="4:18" x14ac:dyDescent="0.2">
      <c r="D2103" s="30" t="str">
        <f t="shared" si="64"/>
        <v/>
      </c>
      <c r="E2103" t="str">
        <f t="shared" si="65"/>
        <v/>
      </c>
      <c r="F2103" s="26"/>
      <c r="R2103" s="44"/>
    </row>
    <row r="2104" spans="4:18" x14ac:dyDescent="0.2">
      <c r="D2104" s="30" t="str">
        <f t="shared" si="64"/>
        <v/>
      </c>
      <c r="E2104" t="str">
        <f t="shared" si="65"/>
        <v/>
      </c>
      <c r="F2104" s="26"/>
      <c r="R2104" s="44"/>
    </row>
    <row r="2105" spans="4:18" x14ac:dyDescent="0.2">
      <c r="D2105" s="30" t="str">
        <f t="shared" si="64"/>
        <v/>
      </c>
      <c r="E2105" t="str">
        <f t="shared" si="65"/>
        <v/>
      </c>
      <c r="F2105" s="26"/>
      <c r="R2105" s="44"/>
    </row>
    <row r="2106" spans="4:18" x14ac:dyDescent="0.2">
      <c r="D2106" s="30" t="str">
        <f t="shared" si="64"/>
        <v/>
      </c>
      <c r="E2106" t="str">
        <f t="shared" si="65"/>
        <v/>
      </c>
      <c r="F2106" s="26"/>
      <c r="R2106" s="44"/>
    </row>
    <row r="2107" spans="4:18" x14ac:dyDescent="0.2">
      <c r="D2107" s="30" t="str">
        <f t="shared" si="64"/>
        <v/>
      </c>
      <c r="E2107" t="str">
        <f t="shared" si="65"/>
        <v/>
      </c>
      <c r="F2107" s="26"/>
      <c r="R2107" s="44"/>
    </row>
    <row r="2108" spans="4:18" x14ac:dyDescent="0.2">
      <c r="D2108" s="30" t="str">
        <f t="shared" si="64"/>
        <v/>
      </c>
      <c r="E2108" t="str">
        <f t="shared" si="65"/>
        <v/>
      </c>
      <c r="F2108" s="26"/>
      <c r="R2108" s="44"/>
    </row>
    <row r="2109" spans="4:18" x14ac:dyDescent="0.2">
      <c r="D2109" s="30" t="str">
        <f t="shared" si="64"/>
        <v/>
      </c>
      <c r="E2109" t="str">
        <f t="shared" si="65"/>
        <v/>
      </c>
      <c r="F2109" s="26"/>
      <c r="R2109" s="44"/>
    </row>
    <row r="2110" spans="4:18" x14ac:dyDescent="0.2">
      <c r="D2110" s="30" t="str">
        <f t="shared" si="64"/>
        <v/>
      </c>
      <c r="E2110" t="str">
        <f t="shared" si="65"/>
        <v/>
      </c>
      <c r="F2110" s="26"/>
      <c r="R2110" s="44"/>
    </row>
    <row r="2111" spans="4:18" x14ac:dyDescent="0.2">
      <c r="D2111" s="30" t="str">
        <f t="shared" si="64"/>
        <v/>
      </c>
      <c r="E2111" t="str">
        <f t="shared" si="65"/>
        <v/>
      </c>
      <c r="F2111" s="26"/>
      <c r="R2111" s="44"/>
    </row>
    <row r="2112" spans="4:18" x14ac:dyDescent="0.2">
      <c r="D2112" s="30" t="str">
        <f t="shared" si="64"/>
        <v/>
      </c>
      <c r="E2112" t="str">
        <f t="shared" si="65"/>
        <v/>
      </c>
      <c r="F2112" s="26"/>
      <c r="R2112" s="44"/>
    </row>
    <row r="2113" spans="4:18" x14ac:dyDescent="0.2">
      <c r="D2113" s="30" t="str">
        <f t="shared" si="64"/>
        <v/>
      </c>
      <c r="E2113" t="str">
        <f t="shared" si="65"/>
        <v/>
      </c>
      <c r="F2113" s="26"/>
      <c r="R2113" s="44"/>
    </row>
    <row r="2114" spans="4:18" x14ac:dyDescent="0.2">
      <c r="D2114" s="30" t="str">
        <f t="shared" ref="D2114:D2177" si="66">IF(B2114="PSP",C2114,"")</f>
        <v/>
      </c>
      <c r="E2114" t="str">
        <f t="shared" ref="E2114:E2177" si="67">IF(B2114="PSP",C2114*8,"")</f>
        <v/>
      </c>
      <c r="F2114" s="26"/>
      <c r="R2114" s="44"/>
    </row>
    <row r="2115" spans="4:18" x14ac:dyDescent="0.2">
      <c r="D2115" s="30" t="str">
        <f t="shared" si="66"/>
        <v/>
      </c>
      <c r="E2115" t="str">
        <f t="shared" si="67"/>
        <v/>
      </c>
      <c r="F2115" s="26"/>
      <c r="R2115" s="44"/>
    </row>
    <row r="2116" spans="4:18" x14ac:dyDescent="0.2">
      <c r="D2116" s="30" t="str">
        <f t="shared" si="66"/>
        <v/>
      </c>
      <c r="E2116" t="str">
        <f t="shared" si="67"/>
        <v/>
      </c>
      <c r="F2116" s="26"/>
      <c r="R2116" s="44"/>
    </row>
    <row r="2117" spans="4:18" x14ac:dyDescent="0.2">
      <c r="D2117" s="30" t="str">
        <f t="shared" si="66"/>
        <v/>
      </c>
      <c r="E2117" t="str">
        <f t="shared" si="67"/>
        <v/>
      </c>
      <c r="F2117" s="26"/>
      <c r="R2117" s="44"/>
    </row>
    <row r="2118" spans="4:18" x14ac:dyDescent="0.2">
      <c r="D2118" s="30" t="str">
        <f t="shared" si="66"/>
        <v/>
      </c>
      <c r="E2118" t="str">
        <f t="shared" si="67"/>
        <v/>
      </c>
      <c r="F2118" s="26"/>
      <c r="R2118" s="44"/>
    </row>
    <row r="2119" spans="4:18" x14ac:dyDescent="0.2">
      <c r="D2119" s="30" t="str">
        <f t="shared" si="66"/>
        <v/>
      </c>
      <c r="E2119" t="str">
        <f t="shared" si="67"/>
        <v/>
      </c>
      <c r="F2119" s="26"/>
      <c r="R2119" s="44"/>
    </row>
    <row r="2120" spans="4:18" x14ac:dyDescent="0.2">
      <c r="D2120" s="30" t="str">
        <f t="shared" si="66"/>
        <v/>
      </c>
      <c r="E2120" t="str">
        <f t="shared" si="67"/>
        <v/>
      </c>
      <c r="F2120" s="26"/>
      <c r="R2120" s="44"/>
    </row>
    <row r="2121" spans="4:18" x14ac:dyDescent="0.2">
      <c r="D2121" s="30" t="str">
        <f t="shared" si="66"/>
        <v/>
      </c>
      <c r="E2121" t="str">
        <f t="shared" si="67"/>
        <v/>
      </c>
      <c r="F2121" s="26"/>
      <c r="R2121" s="44"/>
    </row>
    <row r="2122" spans="4:18" x14ac:dyDescent="0.2">
      <c r="D2122" s="30" t="str">
        <f t="shared" si="66"/>
        <v/>
      </c>
      <c r="E2122" t="str">
        <f t="shared" si="67"/>
        <v/>
      </c>
      <c r="F2122" s="26"/>
      <c r="R2122" s="44"/>
    </row>
    <row r="2123" spans="4:18" x14ac:dyDescent="0.2">
      <c r="D2123" s="30" t="str">
        <f t="shared" si="66"/>
        <v/>
      </c>
      <c r="E2123" t="str">
        <f t="shared" si="67"/>
        <v/>
      </c>
      <c r="F2123" s="26"/>
      <c r="R2123" s="44"/>
    </row>
    <row r="2124" spans="4:18" x14ac:dyDescent="0.2">
      <c r="D2124" s="30" t="str">
        <f t="shared" si="66"/>
        <v/>
      </c>
      <c r="E2124" t="str">
        <f t="shared" si="67"/>
        <v/>
      </c>
      <c r="F2124" s="26"/>
      <c r="R2124" s="44"/>
    </row>
    <row r="2125" spans="4:18" x14ac:dyDescent="0.2">
      <c r="D2125" s="30" t="str">
        <f t="shared" si="66"/>
        <v/>
      </c>
      <c r="E2125" t="str">
        <f t="shared" si="67"/>
        <v/>
      </c>
      <c r="F2125" s="26"/>
      <c r="R2125" s="44"/>
    </row>
    <row r="2126" spans="4:18" x14ac:dyDescent="0.2">
      <c r="D2126" s="30" t="str">
        <f t="shared" si="66"/>
        <v/>
      </c>
      <c r="E2126" t="str">
        <f t="shared" si="67"/>
        <v/>
      </c>
      <c r="F2126" s="26"/>
      <c r="R2126" s="44"/>
    </row>
    <row r="2127" spans="4:18" x14ac:dyDescent="0.2">
      <c r="D2127" s="30" t="str">
        <f t="shared" si="66"/>
        <v/>
      </c>
      <c r="E2127" t="str">
        <f t="shared" si="67"/>
        <v/>
      </c>
      <c r="F2127" s="26"/>
      <c r="R2127" s="44"/>
    </row>
    <row r="2128" spans="4:18" x14ac:dyDescent="0.2">
      <c r="D2128" s="30" t="str">
        <f t="shared" si="66"/>
        <v/>
      </c>
      <c r="E2128" t="str">
        <f t="shared" si="67"/>
        <v/>
      </c>
      <c r="F2128" s="26"/>
      <c r="R2128" s="44"/>
    </row>
    <row r="2129" spans="4:18" x14ac:dyDescent="0.2">
      <c r="D2129" s="30" t="str">
        <f t="shared" si="66"/>
        <v/>
      </c>
      <c r="E2129" t="str">
        <f t="shared" si="67"/>
        <v/>
      </c>
      <c r="F2129" s="26"/>
      <c r="R2129" s="44"/>
    </row>
    <row r="2130" spans="4:18" x14ac:dyDescent="0.2">
      <c r="D2130" s="30" t="str">
        <f t="shared" si="66"/>
        <v/>
      </c>
      <c r="E2130" t="str">
        <f t="shared" si="67"/>
        <v/>
      </c>
      <c r="F2130" s="26"/>
      <c r="R2130" s="44"/>
    </row>
    <row r="2131" spans="4:18" x14ac:dyDescent="0.2">
      <c r="D2131" s="30" t="str">
        <f t="shared" si="66"/>
        <v/>
      </c>
      <c r="E2131" t="str">
        <f t="shared" si="67"/>
        <v/>
      </c>
      <c r="F2131" s="26"/>
      <c r="R2131" s="44"/>
    </row>
    <row r="2132" spans="4:18" x14ac:dyDescent="0.2">
      <c r="D2132" s="30" t="str">
        <f t="shared" si="66"/>
        <v/>
      </c>
      <c r="E2132" t="str">
        <f t="shared" si="67"/>
        <v/>
      </c>
      <c r="F2132" s="26"/>
      <c r="R2132" s="44"/>
    </row>
    <row r="2133" spans="4:18" x14ac:dyDescent="0.2">
      <c r="D2133" s="30" t="str">
        <f t="shared" si="66"/>
        <v/>
      </c>
      <c r="E2133" t="str">
        <f t="shared" si="67"/>
        <v/>
      </c>
      <c r="F2133" s="26"/>
      <c r="R2133" s="44"/>
    </row>
    <row r="2134" spans="4:18" x14ac:dyDescent="0.2">
      <c r="D2134" s="30" t="str">
        <f t="shared" si="66"/>
        <v/>
      </c>
      <c r="E2134" t="str">
        <f t="shared" si="67"/>
        <v/>
      </c>
      <c r="F2134" s="26"/>
      <c r="R2134" s="44"/>
    </row>
    <row r="2135" spans="4:18" x14ac:dyDescent="0.2">
      <c r="D2135" s="30" t="str">
        <f t="shared" si="66"/>
        <v/>
      </c>
      <c r="E2135" t="str">
        <f t="shared" si="67"/>
        <v/>
      </c>
      <c r="F2135" s="26"/>
      <c r="R2135" s="44"/>
    </row>
    <row r="2136" spans="4:18" x14ac:dyDescent="0.2">
      <c r="D2136" s="30" t="str">
        <f t="shared" si="66"/>
        <v/>
      </c>
      <c r="E2136" t="str">
        <f t="shared" si="67"/>
        <v/>
      </c>
      <c r="F2136" s="26"/>
      <c r="R2136" s="44"/>
    </row>
    <row r="2137" spans="4:18" x14ac:dyDescent="0.2">
      <c r="D2137" s="30" t="str">
        <f t="shared" si="66"/>
        <v/>
      </c>
      <c r="E2137" t="str">
        <f t="shared" si="67"/>
        <v/>
      </c>
      <c r="F2137" s="26"/>
      <c r="R2137" s="44"/>
    </row>
    <row r="2138" spans="4:18" x14ac:dyDescent="0.2">
      <c r="D2138" s="30" t="str">
        <f t="shared" si="66"/>
        <v/>
      </c>
      <c r="E2138" t="str">
        <f t="shared" si="67"/>
        <v/>
      </c>
      <c r="F2138" s="26"/>
      <c r="R2138" s="44"/>
    </row>
    <row r="2139" spans="4:18" x14ac:dyDescent="0.2">
      <c r="D2139" s="30" t="str">
        <f t="shared" si="66"/>
        <v/>
      </c>
      <c r="E2139" t="str">
        <f t="shared" si="67"/>
        <v/>
      </c>
      <c r="F2139" s="26"/>
      <c r="R2139" s="44"/>
    </row>
    <row r="2140" spans="4:18" x14ac:dyDescent="0.2">
      <c r="D2140" s="30" t="str">
        <f t="shared" si="66"/>
        <v/>
      </c>
      <c r="E2140" t="str">
        <f t="shared" si="67"/>
        <v/>
      </c>
      <c r="F2140" s="26"/>
      <c r="R2140" s="44"/>
    </row>
    <row r="2141" spans="4:18" x14ac:dyDescent="0.2">
      <c r="D2141" s="30" t="str">
        <f t="shared" si="66"/>
        <v/>
      </c>
      <c r="E2141" t="str">
        <f t="shared" si="67"/>
        <v/>
      </c>
      <c r="F2141" s="26"/>
      <c r="R2141" s="44"/>
    </row>
    <row r="2142" spans="4:18" x14ac:dyDescent="0.2">
      <c r="D2142" s="30" t="str">
        <f t="shared" si="66"/>
        <v/>
      </c>
      <c r="E2142" t="str">
        <f t="shared" si="67"/>
        <v/>
      </c>
      <c r="F2142" s="26"/>
      <c r="R2142" s="44"/>
    </row>
    <row r="2143" spans="4:18" x14ac:dyDescent="0.2">
      <c r="D2143" s="30" t="str">
        <f t="shared" si="66"/>
        <v/>
      </c>
      <c r="E2143" t="str">
        <f t="shared" si="67"/>
        <v/>
      </c>
      <c r="F2143" s="26"/>
      <c r="R2143" s="44"/>
    </row>
    <row r="2144" spans="4:18" x14ac:dyDescent="0.2">
      <c r="D2144" s="30" t="str">
        <f t="shared" si="66"/>
        <v/>
      </c>
      <c r="E2144" t="str">
        <f t="shared" si="67"/>
        <v/>
      </c>
      <c r="F2144" s="26"/>
      <c r="R2144" s="44"/>
    </row>
    <row r="2145" spans="4:18" x14ac:dyDescent="0.2">
      <c r="D2145" s="30" t="str">
        <f t="shared" si="66"/>
        <v/>
      </c>
      <c r="E2145" t="str">
        <f t="shared" si="67"/>
        <v/>
      </c>
      <c r="F2145" s="26"/>
      <c r="R2145" s="44"/>
    </row>
    <row r="2146" spans="4:18" x14ac:dyDescent="0.2">
      <c r="D2146" s="30" t="str">
        <f t="shared" si="66"/>
        <v/>
      </c>
      <c r="E2146" t="str">
        <f t="shared" si="67"/>
        <v/>
      </c>
      <c r="F2146" s="26"/>
      <c r="R2146" s="44"/>
    </row>
    <row r="2147" spans="4:18" x14ac:dyDescent="0.2">
      <c r="D2147" s="30" t="str">
        <f t="shared" si="66"/>
        <v/>
      </c>
      <c r="E2147" t="str">
        <f t="shared" si="67"/>
        <v/>
      </c>
      <c r="F2147" s="26"/>
      <c r="R2147" s="44"/>
    </row>
    <row r="2148" spans="4:18" x14ac:dyDescent="0.2">
      <c r="D2148" s="30" t="str">
        <f t="shared" si="66"/>
        <v/>
      </c>
      <c r="E2148" t="str">
        <f t="shared" si="67"/>
        <v/>
      </c>
      <c r="F2148" s="26"/>
      <c r="R2148" s="44"/>
    </row>
    <row r="2149" spans="4:18" x14ac:dyDescent="0.2">
      <c r="D2149" s="30" t="str">
        <f t="shared" si="66"/>
        <v/>
      </c>
      <c r="E2149" t="str">
        <f t="shared" si="67"/>
        <v/>
      </c>
      <c r="F2149" s="26"/>
      <c r="R2149" s="44"/>
    </row>
    <row r="2150" spans="4:18" x14ac:dyDescent="0.2">
      <c r="D2150" s="30" t="str">
        <f t="shared" si="66"/>
        <v/>
      </c>
      <c r="E2150" t="str">
        <f t="shared" si="67"/>
        <v/>
      </c>
      <c r="F2150" s="26"/>
      <c r="R2150" s="44"/>
    </row>
    <row r="2151" spans="4:18" x14ac:dyDescent="0.2">
      <c r="D2151" s="30" t="str">
        <f t="shared" si="66"/>
        <v/>
      </c>
      <c r="E2151" t="str">
        <f t="shared" si="67"/>
        <v/>
      </c>
      <c r="F2151" s="26"/>
      <c r="R2151" s="44"/>
    </row>
    <row r="2152" spans="4:18" x14ac:dyDescent="0.2">
      <c r="D2152" s="30" t="str">
        <f t="shared" si="66"/>
        <v/>
      </c>
      <c r="E2152" t="str">
        <f t="shared" si="67"/>
        <v/>
      </c>
      <c r="F2152" s="26"/>
      <c r="R2152" s="44"/>
    </row>
    <row r="2153" spans="4:18" x14ac:dyDescent="0.2">
      <c r="D2153" s="30" t="str">
        <f t="shared" si="66"/>
        <v/>
      </c>
      <c r="E2153" t="str">
        <f t="shared" si="67"/>
        <v/>
      </c>
      <c r="F2153" s="26"/>
      <c r="R2153" s="44"/>
    </row>
    <row r="2154" spans="4:18" x14ac:dyDescent="0.2">
      <c r="D2154" s="30" t="str">
        <f t="shared" si="66"/>
        <v/>
      </c>
      <c r="E2154" t="str">
        <f t="shared" si="67"/>
        <v/>
      </c>
      <c r="F2154" s="26"/>
      <c r="R2154" s="44"/>
    </row>
    <row r="2155" spans="4:18" x14ac:dyDescent="0.2">
      <c r="D2155" s="30" t="str">
        <f t="shared" si="66"/>
        <v/>
      </c>
      <c r="E2155" t="str">
        <f t="shared" si="67"/>
        <v/>
      </c>
      <c r="F2155" s="26"/>
      <c r="R2155" s="44"/>
    </row>
    <row r="2156" spans="4:18" x14ac:dyDescent="0.2">
      <c r="D2156" s="30" t="str">
        <f t="shared" si="66"/>
        <v/>
      </c>
      <c r="E2156" t="str">
        <f t="shared" si="67"/>
        <v/>
      </c>
      <c r="F2156" s="26"/>
      <c r="R2156" s="44"/>
    </row>
    <row r="2157" spans="4:18" x14ac:dyDescent="0.2">
      <c r="D2157" s="30" t="str">
        <f t="shared" si="66"/>
        <v/>
      </c>
      <c r="E2157" t="str">
        <f t="shared" si="67"/>
        <v/>
      </c>
      <c r="F2157" s="26"/>
      <c r="R2157" s="44"/>
    </row>
    <row r="2158" spans="4:18" x14ac:dyDescent="0.2">
      <c r="D2158" s="30" t="str">
        <f t="shared" si="66"/>
        <v/>
      </c>
      <c r="E2158" t="str">
        <f t="shared" si="67"/>
        <v/>
      </c>
      <c r="F2158" s="26"/>
      <c r="R2158" s="44"/>
    </row>
    <row r="2159" spans="4:18" x14ac:dyDescent="0.2">
      <c r="D2159" s="30" t="str">
        <f t="shared" si="66"/>
        <v/>
      </c>
      <c r="E2159" t="str">
        <f t="shared" si="67"/>
        <v/>
      </c>
      <c r="F2159" s="26"/>
      <c r="R2159" s="44"/>
    </row>
    <row r="2160" spans="4:18" x14ac:dyDescent="0.2">
      <c r="D2160" s="30" t="str">
        <f t="shared" si="66"/>
        <v/>
      </c>
      <c r="E2160" t="str">
        <f t="shared" si="67"/>
        <v/>
      </c>
      <c r="F2160" s="26"/>
      <c r="R2160" s="44"/>
    </row>
    <row r="2161" spans="4:18" x14ac:dyDescent="0.2">
      <c r="D2161" s="30" t="str">
        <f t="shared" si="66"/>
        <v/>
      </c>
      <c r="E2161" t="str">
        <f t="shared" si="67"/>
        <v/>
      </c>
      <c r="F2161" s="26"/>
      <c r="R2161" s="44"/>
    </row>
    <row r="2162" spans="4:18" x14ac:dyDescent="0.2">
      <c r="D2162" s="30" t="str">
        <f t="shared" si="66"/>
        <v/>
      </c>
      <c r="E2162" t="str">
        <f t="shared" si="67"/>
        <v/>
      </c>
      <c r="F2162" s="26"/>
      <c r="R2162" s="44"/>
    </row>
    <row r="2163" spans="4:18" x14ac:dyDescent="0.2">
      <c r="D2163" s="30" t="str">
        <f t="shared" si="66"/>
        <v/>
      </c>
      <c r="E2163" t="str">
        <f t="shared" si="67"/>
        <v/>
      </c>
      <c r="F2163" s="26"/>
      <c r="R2163" s="44"/>
    </row>
    <row r="2164" spans="4:18" x14ac:dyDescent="0.2">
      <c r="D2164" s="30" t="str">
        <f t="shared" si="66"/>
        <v/>
      </c>
      <c r="E2164" t="str">
        <f t="shared" si="67"/>
        <v/>
      </c>
      <c r="F2164" s="26"/>
      <c r="R2164" s="44"/>
    </row>
    <row r="2165" spans="4:18" x14ac:dyDescent="0.2">
      <c r="D2165" s="30" t="str">
        <f t="shared" si="66"/>
        <v/>
      </c>
      <c r="E2165" t="str">
        <f t="shared" si="67"/>
        <v/>
      </c>
      <c r="F2165" s="26"/>
      <c r="R2165" s="44"/>
    </row>
    <row r="2166" spans="4:18" x14ac:dyDescent="0.2">
      <c r="D2166" s="30" t="str">
        <f t="shared" si="66"/>
        <v/>
      </c>
      <c r="E2166" t="str">
        <f t="shared" si="67"/>
        <v/>
      </c>
      <c r="F2166" s="26"/>
      <c r="R2166" s="44"/>
    </row>
    <row r="2167" spans="4:18" x14ac:dyDescent="0.2">
      <c r="D2167" s="30" t="str">
        <f t="shared" si="66"/>
        <v/>
      </c>
      <c r="E2167" t="str">
        <f t="shared" si="67"/>
        <v/>
      </c>
      <c r="F2167" s="26"/>
      <c r="R2167" s="44"/>
    </row>
    <row r="2168" spans="4:18" x14ac:dyDescent="0.2">
      <c r="D2168" s="30" t="str">
        <f t="shared" si="66"/>
        <v/>
      </c>
      <c r="E2168" t="str">
        <f t="shared" si="67"/>
        <v/>
      </c>
      <c r="F2168" s="26"/>
      <c r="R2168" s="44"/>
    </row>
    <row r="2169" spans="4:18" x14ac:dyDescent="0.2">
      <c r="D2169" s="30" t="str">
        <f t="shared" si="66"/>
        <v/>
      </c>
      <c r="E2169" t="str">
        <f t="shared" si="67"/>
        <v/>
      </c>
      <c r="F2169" s="26"/>
      <c r="R2169" s="44"/>
    </row>
    <row r="2170" spans="4:18" x14ac:dyDescent="0.2">
      <c r="D2170" s="30" t="str">
        <f t="shared" si="66"/>
        <v/>
      </c>
      <c r="E2170" t="str">
        <f t="shared" si="67"/>
        <v/>
      </c>
      <c r="F2170" s="26"/>
      <c r="R2170" s="44"/>
    </row>
    <row r="2171" spans="4:18" x14ac:dyDescent="0.2">
      <c r="D2171" s="30" t="str">
        <f t="shared" si="66"/>
        <v/>
      </c>
      <c r="E2171" t="str">
        <f t="shared" si="67"/>
        <v/>
      </c>
      <c r="F2171" s="26"/>
      <c r="R2171" s="44"/>
    </row>
    <row r="2172" spans="4:18" x14ac:dyDescent="0.2">
      <c r="D2172" s="30" t="str">
        <f t="shared" si="66"/>
        <v/>
      </c>
      <c r="E2172" t="str">
        <f t="shared" si="67"/>
        <v/>
      </c>
      <c r="F2172" s="26"/>
      <c r="R2172" s="44"/>
    </row>
    <row r="2173" spans="4:18" x14ac:dyDescent="0.2">
      <c r="D2173" s="30" t="str">
        <f t="shared" si="66"/>
        <v/>
      </c>
      <c r="E2173" t="str">
        <f t="shared" si="67"/>
        <v/>
      </c>
      <c r="F2173" s="26"/>
      <c r="R2173" s="44"/>
    </row>
    <row r="2174" spans="4:18" x14ac:dyDescent="0.2">
      <c r="D2174" s="30" t="str">
        <f t="shared" si="66"/>
        <v/>
      </c>
      <c r="E2174" t="str">
        <f t="shared" si="67"/>
        <v/>
      </c>
      <c r="F2174" s="26"/>
      <c r="R2174" s="44"/>
    </row>
    <row r="2175" spans="4:18" x14ac:dyDescent="0.2">
      <c r="D2175" s="30" t="str">
        <f t="shared" si="66"/>
        <v/>
      </c>
      <c r="E2175" t="str">
        <f t="shared" si="67"/>
        <v/>
      </c>
      <c r="F2175" s="26"/>
      <c r="R2175" s="44"/>
    </row>
    <row r="2176" spans="4:18" x14ac:dyDescent="0.2">
      <c r="D2176" s="30" t="str">
        <f t="shared" si="66"/>
        <v/>
      </c>
      <c r="E2176" t="str">
        <f t="shared" si="67"/>
        <v/>
      </c>
      <c r="F2176" s="26"/>
      <c r="R2176" s="44"/>
    </row>
    <row r="2177" spans="4:18" x14ac:dyDescent="0.2">
      <c r="D2177" s="30" t="str">
        <f t="shared" si="66"/>
        <v/>
      </c>
      <c r="E2177" t="str">
        <f t="shared" si="67"/>
        <v/>
      </c>
      <c r="F2177" s="26"/>
      <c r="R2177" s="44"/>
    </row>
    <row r="2178" spans="4:18" x14ac:dyDescent="0.2">
      <c r="D2178" s="30" t="str">
        <f t="shared" ref="D2178:D2241" si="68">IF(B2178="PSP",C2178,"")</f>
        <v/>
      </c>
      <c r="E2178" t="str">
        <f t="shared" ref="E2178:E2241" si="69">IF(B2178="PSP",C2178*8,"")</f>
        <v/>
      </c>
      <c r="F2178" s="26"/>
      <c r="R2178" s="44"/>
    </row>
    <row r="2179" spans="4:18" x14ac:dyDescent="0.2">
      <c r="D2179" s="30" t="str">
        <f t="shared" si="68"/>
        <v/>
      </c>
      <c r="E2179" t="str">
        <f t="shared" si="69"/>
        <v/>
      </c>
      <c r="F2179" s="26"/>
      <c r="R2179" s="44"/>
    </row>
    <row r="2180" spans="4:18" x14ac:dyDescent="0.2">
      <c r="D2180" s="30" t="str">
        <f t="shared" si="68"/>
        <v/>
      </c>
      <c r="E2180" t="str">
        <f t="shared" si="69"/>
        <v/>
      </c>
      <c r="F2180" s="26"/>
      <c r="R2180" s="44"/>
    </row>
    <row r="2181" spans="4:18" x14ac:dyDescent="0.2">
      <c r="D2181" s="30" t="str">
        <f t="shared" si="68"/>
        <v/>
      </c>
      <c r="E2181" t="str">
        <f t="shared" si="69"/>
        <v/>
      </c>
      <c r="F2181" s="26"/>
      <c r="R2181" s="44"/>
    </row>
    <row r="2182" spans="4:18" x14ac:dyDescent="0.2">
      <c r="D2182" s="30" t="str">
        <f t="shared" si="68"/>
        <v/>
      </c>
      <c r="E2182" t="str">
        <f t="shared" si="69"/>
        <v/>
      </c>
      <c r="F2182" s="26"/>
      <c r="R2182" s="44"/>
    </row>
    <row r="2183" spans="4:18" x14ac:dyDescent="0.2">
      <c r="D2183" s="30" t="str">
        <f t="shared" si="68"/>
        <v/>
      </c>
      <c r="E2183" t="str">
        <f t="shared" si="69"/>
        <v/>
      </c>
      <c r="F2183" s="26"/>
      <c r="R2183" s="44"/>
    </row>
    <row r="2184" spans="4:18" x14ac:dyDescent="0.2">
      <c r="D2184" s="30" t="str">
        <f t="shared" si="68"/>
        <v/>
      </c>
      <c r="E2184" t="str">
        <f t="shared" si="69"/>
        <v/>
      </c>
      <c r="F2184" s="26"/>
      <c r="R2184" s="44"/>
    </row>
    <row r="2185" spans="4:18" x14ac:dyDescent="0.2">
      <c r="D2185" s="30" t="str">
        <f t="shared" si="68"/>
        <v/>
      </c>
      <c r="E2185" t="str">
        <f t="shared" si="69"/>
        <v/>
      </c>
      <c r="F2185" s="26"/>
      <c r="R2185" s="44"/>
    </row>
    <row r="2186" spans="4:18" x14ac:dyDescent="0.2">
      <c r="D2186" s="30" t="str">
        <f t="shared" si="68"/>
        <v/>
      </c>
      <c r="E2186" t="str">
        <f t="shared" si="69"/>
        <v/>
      </c>
      <c r="F2186" s="26"/>
      <c r="R2186" s="44"/>
    </row>
    <row r="2187" spans="4:18" x14ac:dyDescent="0.2">
      <c r="D2187" s="30" t="str">
        <f t="shared" si="68"/>
        <v/>
      </c>
      <c r="E2187" t="str">
        <f t="shared" si="69"/>
        <v/>
      </c>
      <c r="F2187" s="26"/>
      <c r="R2187" s="44"/>
    </row>
    <row r="2188" spans="4:18" x14ac:dyDescent="0.2">
      <c r="D2188" s="30" t="str">
        <f t="shared" si="68"/>
        <v/>
      </c>
      <c r="E2188" t="str">
        <f t="shared" si="69"/>
        <v/>
      </c>
      <c r="F2188" s="26"/>
      <c r="R2188" s="44"/>
    </row>
    <row r="2189" spans="4:18" x14ac:dyDescent="0.2">
      <c r="D2189" s="30" t="str">
        <f t="shared" si="68"/>
        <v/>
      </c>
      <c r="E2189" t="str">
        <f t="shared" si="69"/>
        <v/>
      </c>
      <c r="F2189" s="26"/>
      <c r="R2189" s="44"/>
    </row>
    <row r="2190" spans="4:18" x14ac:dyDescent="0.2">
      <c r="D2190" s="30" t="str">
        <f t="shared" si="68"/>
        <v/>
      </c>
      <c r="E2190" t="str">
        <f t="shared" si="69"/>
        <v/>
      </c>
      <c r="F2190" s="26"/>
      <c r="R2190" s="44"/>
    </row>
    <row r="2191" spans="4:18" x14ac:dyDescent="0.2">
      <c r="D2191" s="30" t="str">
        <f t="shared" si="68"/>
        <v/>
      </c>
      <c r="E2191" t="str">
        <f t="shared" si="69"/>
        <v/>
      </c>
      <c r="F2191" s="26"/>
      <c r="R2191" s="44"/>
    </row>
    <row r="2192" spans="4:18" x14ac:dyDescent="0.2">
      <c r="D2192" s="30" t="str">
        <f t="shared" si="68"/>
        <v/>
      </c>
      <c r="E2192" t="str">
        <f t="shared" si="69"/>
        <v/>
      </c>
      <c r="F2192" s="26"/>
      <c r="R2192" s="44"/>
    </row>
    <row r="2193" spans="4:18" x14ac:dyDescent="0.2">
      <c r="D2193" s="30" t="str">
        <f t="shared" si="68"/>
        <v/>
      </c>
      <c r="E2193" t="str">
        <f t="shared" si="69"/>
        <v/>
      </c>
      <c r="F2193" s="26"/>
      <c r="R2193" s="44"/>
    </row>
    <row r="2194" spans="4:18" x14ac:dyDescent="0.2">
      <c r="D2194" s="30" t="str">
        <f t="shared" si="68"/>
        <v/>
      </c>
      <c r="E2194" t="str">
        <f t="shared" si="69"/>
        <v/>
      </c>
      <c r="F2194" s="26"/>
      <c r="R2194" s="44"/>
    </row>
    <row r="2195" spans="4:18" x14ac:dyDescent="0.2">
      <c r="D2195" s="30" t="str">
        <f t="shared" si="68"/>
        <v/>
      </c>
      <c r="E2195" t="str">
        <f t="shared" si="69"/>
        <v/>
      </c>
      <c r="F2195" s="26"/>
      <c r="R2195" s="44"/>
    </row>
    <row r="2196" spans="4:18" x14ac:dyDescent="0.2">
      <c r="D2196" s="30" t="str">
        <f t="shared" si="68"/>
        <v/>
      </c>
      <c r="E2196" t="str">
        <f t="shared" si="69"/>
        <v/>
      </c>
      <c r="F2196" s="26"/>
      <c r="R2196" s="44"/>
    </row>
    <row r="2197" spans="4:18" x14ac:dyDescent="0.2">
      <c r="D2197" s="30" t="str">
        <f t="shared" si="68"/>
        <v/>
      </c>
      <c r="E2197" t="str">
        <f t="shared" si="69"/>
        <v/>
      </c>
      <c r="F2197" s="26"/>
      <c r="R2197" s="44"/>
    </row>
    <row r="2198" spans="4:18" x14ac:dyDescent="0.2">
      <c r="D2198" s="30" t="str">
        <f t="shared" si="68"/>
        <v/>
      </c>
      <c r="E2198" t="str">
        <f t="shared" si="69"/>
        <v/>
      </c>
      <c r="F2198" s="26"/>
      <c r="R2198" s="44"/>
    </row>
    <row r="2199" spans="4:18" x14ac:dyDescent="0.2">
      <c r="D2199" s="30" t="str">
        <f t="shared" si="68"/>
        <v/>
      </c>
      <c r="E2199" t="str">
        <f t="shared" si="69"/>
        <v/>
      </c>
      <c r="F2199" s="26"/>
      <c r="R2199" s="44"/>
    </row>
    <row r="2200" spans="4:18" x14ac:dyDescent="0.2">
      <c r="D2200" s="30" t="str">
        <f t="shared" si="68"/>
        <v/>
      </c>
      <c r="E2200" t="str">
        <f t="shared" si="69"/>
        <v/>
      </c>
      <c r="F2200" s="26"/>
      <c r="R2200" s="44"/>
    </row>
    <row r="2201" spans="4:18" x14ac:dyDescent="0.2">
      <c r="D2201" s="30" t="str">
        <f t="shared" si="68"/>
        <v/>
      </c>
      <c r="E2201" t="str">
        <f t="shared" si="69"/>
        <v/>
      </c>
      <c r="F2201" s="26"/>
      <c r="R2201" s="44"/>
    </row>
    <row r="2202" spans="4:18" x14ac:dyDescent="0.2">
      <c r="D2202" s="30" t="str">
        <f t="shared" si="68"/>
        <v/>
      </c>
      <c r="E2202" t="str">
        <f t="shared" si="69"/>
        <v/>
      </c>
      <c r="F2202" s="26"/>
      <c r="R2202" s="44"/>
    </row>
    <row r="2203" spans="4:18" x14ac:dyDescent="0.2">
      <c r="D2203" s="30" t="str">
        <f t="shared" si="68"/>
        <v/>
      </c>
      <c r="E2203" t="str">
        <f t="shared" si="69"/>
        <v/>
      </c>
      <c r="F2203" s="26"/>
      <c r="R2203" s="44"/>
    </row>
    <row r="2204" spans="4:18" x14ac:dyDescent="0.2">
      <c r="D2204" s="30" t="str">
        <f t="shared" si="68"/>
        <v/>
      </c>
      <c r="E2204" t="str">
        <f t="shared" si="69"/>
        <v/>
      </c>
      <c r="F2204" s="26"/>
      <c r="R2204" s="44"/>
    </row>
    <row r="2205" spans="4:18" x14ac:dyDescent="0.2">
      <c r="D2205" s="30" t="str">
        <f t="shared" si="68"/>
        <v/>
      </c>
      <c r="E2205" t="str">
        <f t="shared" si="69"/>
        <v/>
      </c>
      <c r="F2205" s="26"/>
      <c r="R2205" s="44"/>
    </row>
    <row r="2206" spans="4:18" x14ac:dyDescent="0.2">
      <c r="D2206" s="30" t="str">
        <f t="shared" si="68"/>
        <v/>
      </c>
      <c r="E2206" t="str">
        <f t="shared" si="69"/>
        <v/>
      </c>
      <c r="F2206" s="26"/>
      <c r="R2206" s="44"/>
    </row>
    <row r="2207" spans="4:18" x14ac:dyDescent="0.2">
      <c r="D2207" s="30" t="str">
        <f t="shared" si="68"/>
        <v/>
      </c>
      <c r="E2207" t="str">
        <f t="shared" si="69"/>
        <v/>
      </c>
      <c r="F2207" s="26"/>
      <c r="R2207" s="44"/>
    </row>
    <row r="2208" spans="4:18" x14ac:dyDescent="0.2">
      <c r="D2208" s="30" t="str">
        <f t="shared" si="68"/>
        <v/>
      </c>
      <c r="E2208" t="str">
        <f t="shared" si="69"/>
        <v/>
      </c>
      <c r="F2208" s="26"/>
      <c r="R2208" s="44"/>
    </row>
    <row r="2209" spans="4:18" x14ac:dyDescent="0.2">
      <c r="D2209" s="30" t="str">
        <f t="shared" si="68"/>
        <v/>
      </c>
      <c r="E2209" t="str">
        <f t="shared" si="69"/>
        <v/>
      </c>
      <c r="F2209" s="26"/>
      <c r="R2209" s="44"/>
    </row>
    <row r="2210" spans="4:18" x14ac:dyDescent="0.2">
      <c r="D2210" s="30" t="str">
        <f t="shared" si="68"/>
        <v/>
      </c>
      <c r="E2210" t="str">
        <f t="shared" si="69"/>
        <v/>
      </c>
      <c r="F2210" s="26"/>
      <c r="R2210" s="44"/>
    </row>
    <row r="2211" spans="4:18" x14ac:dyDescent="0.2">
      <c r="D2211" s="30" t="str">
        <f t="shared" si="68"/>
        <v/>
      </c>
      <c r="E2211" t="str">
        <f t="shared" si="69"/>
        <v/>
      </c>
      <c r="F2211" s="26"/>
      <c r="R2211" s="44"/>
    </row>
    <row r="2212" spans="4:18" x14ac:dyDescent="0.2">
      <c r="D2212" s="30" t="str">
        <f t="shared" si="68"/>
        <v/>
      </c>
      <c r="E2212" t="str">
        <f t="shared" si="69"/>
        <v/>
      </c>
      <c r="F2212" s="26"/>
      <c r="R2212" s="44"/>
    </row>
    <row r="2213" spans="4:18" x14ac:dyDescent="0.2">
      <c r="D2213" s="30" t="str">
        <f t="shared" si="68"/>
        <v/>
      </c>
      <c r="E2213" t="str">
        <f t="shared" si="69"/>
        <v/>
      </c>
      <c r="F2213" s="26"/>
      <c r="R2213" s="44"/>
    </row>
    <row r="2214" spans="4:18" x14ac:dyDescent="0.2">
      <c r="D2214" s="30" t="str">
        <f t="shared" si="68"/>
        <v/>
      </c>
      <c r="E2214" t="str">
        <f t="shared" si="69"/>
        <v/>
      </c>
      <c r="F2214" s="26"/>
      <c r="R2214" s="44"/>
    </row>
    <row r="2215" spans="4:18" x14ac:dyDescent="0.2">
      <c r="D2215" s="30" t="str">
        <f t="shared" si="68"/>
        <v/>
      </c>
      <c r="E2215" t="str">
        <f t="shared" si="69"/>
        <v/>
      </c>
      <c r="F2215" s="26"/>
      <c r="R2215" s="44"/>
    </row>
    <row r="2216" spans="4:18" x14ac:dyDescent="0.2">
      <c r="D2216" s="30" t="str">
        <f t="shared" si="68"/>
        <v/>
      </c>
      <c r="E2216" t="str">
        <f t="shared" si="69"/>
        <v/>
      </c>
      <c r="F2216" s="26"/>
      <c r="R2216" s="44"/>
    </row>
    <row r="2217" spans="4:18" x14ac:dyDescent="0.2">
      <c r="D2217" s="30" t="str">
        <f t="shared" si="68"/>
        <v/>
      </c>
      <c r="E2217" t="str">
        <f t="shared" si="69"/>
        <v/>
      </c>
      <c r="F2217" s="26"/>
      <c r="R2217" s="44"/>
    </row>
    <row r="2218" spans="4:18" x14ac:dyDescent="0.2">
      <c r="D2218" s="30" t="str">
        <f t="shared" si="68"/>
        <v/>
      </c>
      <c r="E2218" t="str">
        <f t="shared" si="69"/>
        <v/>
      </c>
      <c r="F2218" s="26"/>
      <c r="R2218" s="44"/>
    </row>
    <row r="2219" spans="4:18" x14ac:dyDescent="0.2">
      <c r="D2219" s="30" t="str">
        <f t="shared" si="68"/>
        <v/>
      </c>
      <c r="E2219" t="str">
        <f t="shared" si="69"/>
        <v/>
      </c>
      <c r="F2219" s="26"/>
      <c r="R2219" s="44"/>
    </row>
    <row r="2220" spans="4:18" x14ac:dyDescent="0.2">
      <c r="D2220" s="30" t="str">
        <f t="shared" si="68"/>
        <v/>
      </c>
      <c r="E2220" t="str">
        <f t="shared" si="69"/>
        <v/>
      </c>
      <c r="F2220" s="26"/>
      <c r="R2220" s="44"/>
    </row>
    <row r="2221" spans="4:18" x14ac:dyDescent="0.2">
      <c r="D2221" s="30" t="str">
        <f t="shared" si="68"/>
        <v/>
      </c>
      <c r="E2221" t="str">
        <f t="shared" si="69"/>
        <v/>
      </c>
      <c r="F2221" s="26"/>
      <c r="R2221" s="44"/>
    </row>
    <row r="2222" spans="4:18" x14ac:dyDescent="0.2">
      <c r="D2222" s="30" t="str">
        <f t="shared" si="68"/>
        <v/>
      </c>
      <c r="E2222" t="str">
        <f t="shared" si="69"/>
        <v/>
      </c>
      <c r="F2222" s="26"/>
      <c r="R2222" s="44"/>
    </row>
    <row r="2223" spans="4:18" x14ac:dyDescent="0.2">
      <c r="D2223" s="30" t="str">
        <f t="shared" si="68"/>
        <v/>
      </c>
      <c r="E2223" t="str">
        <f t="shared" si="69"/>
        <v/>
      </c>
      <c r="F2223" s="26"/>
      <c r="R2223" s="44"/>
    </row>
    <row r="2224" spans="4:18" x14ac:dyDescent="0.2">
      <c r="D2224" s="30" t="str">
        <f t="shared" si="68"/>
        <v/>
      </c>
      <c r="E2224" t="str">
        <f t="shared" si="69"/>
        <v/>
      </c>
      <c r="F2224" s="26"/>
      <c r="R2224" s="44"/>
    </row>
    <row r="2225" spans="4:18" x14ac:dyDescent="0.2">
      <c r="D2225" s="30" t="str">
        <f t="shared" si="68"/>
        <v/>
      </c>
      <c r="E2225" t="str">
        <f t="shared" si="69"/>
        <v/>
      </c>
      <c r="F2225" s="26"/>
      <c r="R2225" s="44"/>
    </row>
    <row r="2226" spans="4:18" x14ac:dyDescent="0.2">
      <c r="D2226" s="30" t="str">
        <f t="shared" si="68"/>
        <v/>
      </c>
      <c r="E2226" t="str">
        <f t="shared" si="69"/>
        <v/>
      </c>
      <c r="F2226" s="26"/>
      <c r="R2226" s="44"/>
    </row>
    <row r="2227" spans="4:18" x14ac:dyDescent="0.2">
      <c r="D2227" s="30" t="str">
        <f t="shared" si="68"/>
        <v/>
      </c>
      <c r="E2227" t="str">
        <f t="shared" si="69"/>
        <v/>
      </c>
      <c r="F2227" s="26"/>
      <c r="R2227" s="44"/>
    </row>
    <row r="2228" spans="4:18" x14ac:dyDescent="0.2">
      <c r="D2228" s="30" t="str">
        <f t="shared" si="68"/>
        <v/>
      </c>
      <c r="E2228" t="str">
        <f t="shared" si="69"/>
        <v/>
      </c>
      <c r="F2228" s="26"/>
      <c r="R2228" s="44"/>
    </row>
    <row r="2229" spans="4:18" x14ac:dyDescent="0.2">
      <c r="D2229" s="30" t="str">
        <f t="shared" si="68"/>
        <v/>
      </c>
      <c r="E2229" t="str">
        <f t="shared" si="69"/>
        <v/>
      </c>
      <c r="F2229" s="26"/>
      <c r="R2229" s="44"/>
    </row>
    <row r="2230" spans="4:18" x14ac:dyDescent="0.2">
      <c r="D2230" s="30" t="str">
        <f t="shared" si="68"/>
        <v/>
      </c>
      <c r="E2230" t="str">
        <f t="shared" si="69"/>
        <v/>
      </c>
      <c r="F2230" s="26"/>
      <c r="R2230" s="44"/>
    </row>
    <row r="2231" spans="4:18" x14ac:dyDescent="0.2">
      <c r="D2231" s="30" t="str">
        <f t="shared" si="68"/>
        <v/>
      </c>
      <c r="E2231" t="str">
        <f t="shared" si="69"/>
        <v/>
      </c>
      <c r="F2231" s="26"/>
      <c r="R2231" s="44"/>
    </row>
    <row r="2232" spans="4:18" x14ac:dyDescent="0.2">
      <c r="D2232" s="30" t="str">
        <f t="shared" si="68"/>
        <v/>
      </c>
      <c r="E2232" t="str">
        <f t="shared" si="69"/>
        <v/>
      </c>
      <c r="F2232" s="26"/>
      <c r="R2232" s="44"/>
    </row>
    <row r="2233" spans="4:18" x14ac:dyDescent="0.2">
      <c r="D2233" s="30" t="str">
        <f t="shared" si="68"/>
        <v/>
      </c>
      <c r="E2233" t="str">
        <f t="shared" si="69"/>
        <v/>
      </c>
      <c r="F2233" s="26"/>
      <c r="R2233" s="44"/>
    </row>
    <row r="2234" spans="4:18" x14ac:dyDescent="0.2">
      <c r="D2234" s="30" t="str">
        <f t="shared" si="68"/>
        <v/>
      </c>
      <c r="E2234" t="str">
        <f t="shared" si="69"/>
        <v/>
      </c>
      <c r="F2234" s="26"/>
      <c r="R2234" s="44"/>
    </row>
    <row r="2235" spans="4:18" x14ac:dyDescent="0.2">
      <c r="D2235" s="30" t="str">
        <f t="shared" si="68"/>
        <v/>
      </c>
      <c r="E2235" t="str">
        <f t="shared" si="69"/>
        <v/>
      </c>
      <c r="F2235" s="26"/>
      <c r="R2235" s="44"/>
    </row>
    <row r="2236" spans="4:18" x14ac:dyDescent="0.2">
      <c r="D2236" s="30" t="str">
        <f t="shared" si="68"/>
        <v/>
      </c>
      <c r="E2236" t="str">
        <f t="shared" si="69"/>
        <v/>
      </c>
      <c r="F2236" s="26"/>
      <c r="R2236" s="44"/>
    </row>
    <row r="2237" spans="4:18" x14ac:dyDescent="0.2">
      <c r="D2237" s="30" t="str">
        <f t="shared" si="68"/>
        <v/>
      </c>
      <c r="E2237" t="str">
        <f t="shared" si="69"/>
        <v/>
      </c>
      <c r="F2237" s="26"/>
      <c r="R2237" s="44"/>
    </row>
    <row r="2238" spans="4:18" x14ac:dyDescent="0.2">
      <c r="D2238" s="30" t="str">
        <f t="shared" si="68"/>
        <v/>
      </c>
      <c r="E2238" t="str">
        <f t="shared" si="69"/>
        <v/>
      </c>
      <c r="F2238" s="26"/>
      <c r="R2238" s="44"/>
    </row>
    <row r="2239" spans="4:18" x14ac:dyDescent="0.2">
      <c r="D2239" s="30" t="str">
        <f t="shared" si="68"/>
        <v/>
      </c>
      <c r="E2239" t="str">
        <f t="shared" si="69"/>
        <v/>
      </c>
      <c r="F2239" s="26"/>
      <c r="R2239" s="44"/>
    </row>
    <row r="2240" spans="4:18" x14ac:dyDescent="0.2">
      <c r="D2240" s="30" t="str">
        <f t="shared" si="68"/>
        <v/>
      </c>
      <c r="E2240" t="str">
        <f t="shared" si="69"/>
        <v/>
      </c>
      <c r="F2240" s="26"/>
      <c r="R2240" s="44"/>
    </row>
    <row r="2241" spans="4:18" x14ac:dyDescent="0.2">
      <c r="D2241" s="30" t="str">
        <f t="shared" si="68"/>
        <v/>
      </c>
      <c r="E2241" t="str">
        <f t="shared" si="69"/>
        <v/>
      </c>
      <c r="F2241" s="26"/>
      <c r="R2241" s="44"/>
    </row>
    <row r="2242" spans="4:18" x14ac:dyDescent="0.2">
      <c r="D2242" s="30" t="str">
        <f t="shared" ref="D2242:D2305" si="70">IF(B2242="PSP",C2242,"")</f>
        <v/>
      </c>
      <c r="E2242" t="str">
        <f t="shared" ref="E2242:E2305" si="71">IF(B2242="PSP",C2242*8,"")</f>
        <v/>
      </c>
      <c r="F2242" s="26"/>
      <c r="R2242" s="44"/>
    </row>
    <row r="2243" spans="4:18" x14ac:dyDescent="0.2">
      <c r="D2243" s="30" t="str">
        <f t="shared" si="70"/>
        <v/>
      </c>
      <c r="E2243" t="str">
        <f t="shared" si="71"/>
        <v/>
      </c>
      <c r="F2243" s="26"/>
      <c r="R2243" s="44"/>
    </row>
    <row r="2244" spans="4:18" x14ac:dyDescent="0.2">
      <c r="D2244" s="30" t="str">
        <f t="shared" si="70"/>
        <v/>
      </c>
      <c r="E2244" t="str">
        <f t="shared" si="71"/>
        <v/>
      </c>
      <c r="F2244" s="26"/>
      <c r="R2244" s="44"/>
    </row>
    <row r="2245" spans="4:18" x14ac:dyDescent="0.2">
      <c r="D2245" s="30" t="str">
        <f t="shared" si="70"/>
        <v/>
      </c>
      <c r="E2245" t="str">
        <f t="shared" si="71"/>
        <v/>
      </c>
      <c r="F2245" s="26"/>
      <c r="R2245" s="44"/>
    </row>
    <row r="2246" spans="4:18" x14ac:dyDescent="0.2">
      <c r="D2246" s="30" t="str">
        <f t="shared" si="70"/>
        <v/>
      </c>
      <c r="E2246" t="str">
        <f t="shared" si="71"/>
        <v/>
      </c>
      <c r="F2246" s="26"/>
      <c r="R2246" s="44"/>
    </row>
    <row r="2247" spans="4:18" x14ac:dyDescent="0.2">
      <c r="D2247" s="30" t="str">
        <f t="shared" si="70"/>
        <v/>
      </c>
      <c r="E2247" t="str">
        <f t="shared" si="71"/>
        <v/>
      </c>
      <c r="F2247" s="26"/>
      <c r="R2247" s="44"/>
    </row>
    <row r="2248" spans="4:18" x14ac:dyDescent="0.2">
      <c r="D2248" s="30" t="str">
        <f t="shared" si="70"/>
        <v/>
      </c>
      <c r="E2248" t="str">
        <f t="shared" si="71"/>
        <v/>
      </c>
      <c r="F2248" s="26"/>
      <c r="R2248" s="44"/>
    </row>
    <row r="2249" spans="4:18" x14ac:dyDescent="0.2">
      <c r="D2249" s="30" t="str">
        <f t="shared" si="70"/>
        <v/>
      </c>
      <c r="E2249" t="str">
        <f t="shared" si="71"/>
        <v/>
      </c>
      <c r="F2249" s="26"/>
      <c r="R2249" s="44"/>
    </row>
    <row r="2250" spans="4:18" x14ac:dyDescent="0.2">
      <c r="D2250" s="30" t="str">
        <f t="shared" si="70"/>
        <v/>
      </c>
      <c r="E2250" t="str">
        <f t="shared" si="71"/>
        <v/>
      </c>
      <c r="F2250" s="26"/>
      <c r="R2250" s="44"/>
    </row>
    <row r="2251" spans="4:18" x14ac:dyDescent="0.2">
      <c r="D2251" s="30" t="str">
        <f t="shared" si="70"/>
        <v/>
      </c>
      <c r="E2251" t="str">
        <f t="shared" si="71"/>
        <v/>
      </c>
      <c r="F2251" s="26"/>
      <c r="R2251" s="44"/>
    </row>
    <row r="2252" spans="4:18" x14ac:dyDescent="0.2">
      <c r="D2252" s="30" t="str">
        <f t="shared" si="70"/>
        <v/>
      </c>
      <c r="E2252" t="str">
        <f t="shared" si="71"/>
        <v/>
      </c>
      <c r="F2252" s="26"/>
      <c r="R2252" s="44"/>
    </row>
    <row r="2253" spans="4:18" x14ac:dyDescent="0.2">
      <c r="D2253" s="30" t="str">
        <f t="shared" si="70"/>
        <v/>
      </c>
      <c r="E2253" t="str">
        <f t="shared" si="71"/>
        <v/>
      </c>
      <c r="F2253" s="26"/>
      <c r="R2253" s="44"/>
    </row>
    <row r="2254" spans="4:18" x14ac:dyDescent="0.2">
      <c r="D2254" s="30" t="str">
        <f t="shared" si="70"/>
        <v/>
      </c>
      <c r="E2254" t="str">
        <f t="shared" si="71"/>
        <v/>
      </c>
      <c r="F2254" s="26"/>
      <c r="R2254" s="44"/>
    </row>
    <row r="2255" spans="4:18" x14ac:dyDescent="0.2">
      <c r="D2255" s="30" t="str">
        <f t="shared" si="70"/>
        <v/>
      </c>
      <c r="E2255" t="str">
        <f t="shared" si="71"/>
        <v/>
      </c>
      <c r="F2255" s="26"/>
      <c r="R2255" s="44"/>
    </row>
    <row r="2256" spans="4:18" x14ac:dyDescent="0.2">
      <c r="D2256" s="30" t="str">
        <f t="shared" si="70"/>
        <v/>
      </c>
      <c r="E2256" t="str">
        <f t="shared" si="71"/>
        <v/>
      </c>
      <c r="F2256" s="26"/>
      <c r="R2256" s="44"/>
    </row>
    <row r="2257" spans="4:18" x14ac:dyDescent="0.2">
      <c r="D2257" s="30" t="str">
        <f t="shared" si="70"/>
        <v/>
      </c>
      <c r="E2257" t="str">
        <f t="shared" si="71"/>
        <v/>
      </c>
      <c r="F2257" s="26"/>
      <c r="R2257" s="44"/>
    </row>
    <row r="2258" spans="4:18" x14ac:dyDescent="0.2">
      <c r="D2258" s="30" t="str">
        <f t="shared" si="70"/>
        <v/>
      </c>
      <c r="E2258" t="str">
        <f t="shared" si="71"/>
        <v/>
      </c>
      <c r="F2258" s="26"/>
      <c r="R2258" s="44"/>
    </row>
    <row r="2259" spans="4:18" x14ac:dyDescent="0.2">
      <c r="D2259" s="30" t="str">
        <f t="shared" si="70"/>
        <v/>
      </c>
      <c r="E2259" t="str">
        <f t="shared" si="71"/>
        <v/>
      </c>
      <c r="F2259" s="26"/>
      <c r="R2259" s="44"/>
    </row>
    <row r="2260" spans="4:18" x14ac:dyDescent="0.2">
      <c r="D2260" s="30" t="str">
        <f t="shared" si="70"/>
        <v/>
      </c>
      <c r="E2260" t="str">
        <f t="shared" si="71"/>
        <v/>
      </c>
      <c r="F2260" s="26"/>
      <c r="R2260" s="44"/>
    </row>
    <row r="2261" spans="4:18" x14ac:dyDescent="0.2">
      <c r="D2261" s="30" t="str">
        <f t="shared" si="70"/>
        <v/>
      </c>
      <c r="E2261" t="str">
        <f t="shared" si="71"/>
        <v/>
      </c>
      <c r="F2261" s="26"/>
      <c r="R2261" s="44"/>
    </row>
    <row r="2262" spans="4:18" x14ac:dyDescent="0.2">
      <c r="D2262" s="30" t="str">
        <f t="shared" si="70"/>
        <v/>
      </c>
      <c r="E2262" t="str">
        <f t="shared" si="71"/>
        <v/>
      </c>
      <c r="F2262" s="26"/>
      <c r="R2262" s="44"/>
    </row>
    <row r="2263" spans="4:18" x14ac:dyDescent="0.2">
      <c r="D2263" s="30" t="str">
        <f t="shared" si="70"/>
        <v/>
      </c>
      <c r="E2263" t="str">
        <f t="shared" si="71"/>
        <v/>
      </c>
      <c r="F2263" s="26"/>
      <c r="R2263" s="44"/>
    </row>
    <row r="2264" spans="4:18" x14ac:dyDescent="0.2">
      <c r="D2264" s="30" t="str">
        <f t="shared" si="70"/>
        <v/>
      </c>
      <c r="E2264" t="str">
        <f t="shared" si="71"/>
        <v/>
      </c>
      <c r="F2264" s="26"/>
      <c r="R2264" s="44"/>
    </row>
    <row r="2265" spans="4:18" x14ac:dyDescent="0.2">
      <c r="D2265" s="30" t="str">
        <f t="shared" si="70"/>
        <v/>
      </c>
      <c r="E2265" t="str">
        <f t="shared" si="71"/>
        <v/>
      </c>
      <c r="F2265" s="26"/>
      <c r="R2265" s="44"/>
    </row>
    <row r="2266" spans="4:18" x14ac:dyDescent="0.2">
      <c r="D2266" s="30" t="str">
        <f t="shared" si="70"/>
        <v/>
      </c>
      <c r="E2266" t="str">
        <f t="shared" si="71"/>
        <v/>
      </c>
      <c r="F2266" s="26"/>
      <c r="R2266" s="44"/>
    </row>
    <row r="2267" spans="4:18" x14ac:dyDescent="0.2">
      <c r="D2267" s="30" t="str">
        <f t="shared" si="70"/>
        <v/>
      </c>
      <c r="E2267" t="str">
        <f t="shared" si="71"/>
        <v/>
      </c>
      <c r="F2267" s="26"/>
      <c r="R2267" s="44"/>
    </row>
    <row r="2268" spans="4:18" x14ac:dyDescent="0.2">
      <c r="D2268" s="30" t="str">
        <f t="shared" si="70"/>
        <v/>
      </c>
      <c r="E2268" t="str">
        <f t="shared" si="71"/>
        <v/>
      </c>
      <c r="F2268" s="26"/>
      <c r="R2268" s="44"/>
    </row>
    <row r="2269" spans="4:18" x14ac:dyDescent="0.2">
      <c r="D2269" s="30" t="str">
        <f t="shared" si="70"/>
        <v/>
      </c>
      <c r="E2269" t="str">
        <f t="shared" si="71"/>
        <v/>
      </c>
      <c r="F2269" s="26"/>
      <c r="R2269" s="44"/>
    </row>
    <row r="2270" spans="4:18" x14ac:dyDescent="0.2">
      <c r="D2270" s="30" t="str">
        <f t="shared" si="70"/>
        <v/>
      </c>
      <c r="E2270" t="str">
        <f t="shared" si="71"/>
        <v/>
      </c>
      <c r="F2270" s="26"/>
      <c r="R2270" s="44"/>
    </row>
    <row r="2271" spans="4:18" x14ac:dyDescent="0.2">
      <c r="D2271" s="30" t="str">
        <f t="shared" si="70"/>
        <v/>
      </c>
      <c r="E2271" t="str">
        <f t="shared" si="71"/>
        <v/>
      </c>
      <c r="F2271" s="26"/>
      <c r="R2271" s="44"/>
    </row>
    <row r="2272" spans="4:18" x14ac:dyDescent="0.2">
      <c r="D2272" s="30" t="str">
        <f t="shared" si="70"/>
        <v/>
      </c>
      <c r="E2272" t="str">
        <f t="shared" si="71"/>
        <v/>
      </c>
      <c r="F2272" s="26"/>
      <c r="R2272" s="44"/>
    </row>
    <row r="2273" spans="4:18" x14ac:dyDescent="0.2">
      <c r="D2273" s="30" t="str">
        <f t="shared" si="70"/>
        <v/>
      </c>
      <c r="E2273" t="str">
        <f t="shared" si="71"/>
        <v/>
      </c>
      <c r="F2273" s="26"/>
      <c r="R2273" s="44"/>
    </row>
    <row r="2274" spans="4:18" x14ac:dyDescent="0.2">
      <c r="D2274" s="30" t="str">
        <f t="shared" si="70"/>
        <v/>
      </c>
      <c r="E2274" t="str">
        <f t="shared" si="71"/>
        <v/>
      </c>
      <c r="F2274" s="26"/>
      <c r="R2274" s="44"/>
    </row>
    <row r="2275" spans="4:18" x14ac:dyDescent="0.2">
      <c r="D2275" s="30" t="str">
        <f t="shared" si="70"/>
        <v/>
      </c>
      <c r="E2275" t="str">
        <f t="shared" si="71"/>
        <v/>
      </c>
      <c r="F2275" s="26"/>
      <c r="R2275" s="44"/>
    </row>
    <row r="2276" spans="4:18" x14ac:dyDescent="0.2">
      <c r="D2276" s="30" t="str">
        <f t="shared" si="70"/>
        <v/>
      </c>
      <c r="E2276" t="str">
        <f t="shared" si="71"/>
        <v/>
      </c>
      <c r="F2276" s="26"/>
      <c r="R2276" s="44"/>
    </row>
    <row r="2277" spans="4:18" x14ac:dyDescent="0.2">
      <c r="D2277" s="30" t="str">
        <f t="shared" si="70"/>
        <v/>
      </c>
      <c r="E2277" t="str">
        <f t="shared" si="71"/>
        <v/>
      </c>
      <c r="F2277" s="26"/>
      <c r="R2277" s="44"/>
    </row>
    <row r="2278" spans="4:18" x14ac:dyDescent="0.2">
      <c r="D2278" s="30" t="str">
        <f t="shared" si="70"/>
        <v/>
      </c>
      <c r="E2278" t="str">
        <f t="shared" si="71"/>
        <v/>
      </c>
      <c r="F2278" s="26"/>
      <c r="R2278" s="44"/>
    </row>
    <row r="2279" spans="4:18" x14ac:dyDescent="0.2">
      <c r="D2279" s="30" t="str">
        <f t="shared" si="70"/>
        <v/>
      </c>
      <c r="E2279" t="str">
        <f t="shared" si="71"/>
        <v/>
      </c>
      <c r="F2279" s="26"/>
      <c r="R2279" s="44"/>
    </row>
    <row r="2280" spans="4:18" x14ac:dyDescent="0.2">
      <c r="D2280" s="30" t="str">
        <f t="shared" si="70"/>
        <v/>
      </c>
      <c r="E2280" t="str">
        <f t="shared" si="71"/>
        <v/>
      </c>
      <c r="F2280" s="26"/>
      <c r="R2280" s="44"/>
    </row>
    <row r="2281" spans="4:18" x14ac:dyDescent="0.2">
      <c r="D2281" s="30" t="str">
        <f t="shared" si="70"/>
        <v/>
      </c>
      <c r="E2281" t="str">
        <f t="shared" si="71"/>
        <v/>
      </c>
      <c r="F2281" s="26"/>
      <c r="R2281" s="44"/>
    </row>
    <row r="2282" spans="4:18" x14ac:dyDescent="0.2">
      <c r="D2282" s="30" t="str">
        <f t="shared" si="70"/>
        <v/>
      </c>
      <c r="E2282" t="str">
        <f t="shared" si="71"/>
        <v/>
      </c>
      <c r="F2282" s="26"/>
      <c r="R2282" s="44"/>
    </row>
    <row r="2283" spans="4:18" x14ac:dyDescent="0.2">
      <c r="D2283" s="30" t="str">
        <f t="shared" si="70"/>
        <v/>
      </c>
      <c r="E2283" t="str">
        <f t="shared" si="71"/>
        <v/>
      </c>
      <c r="F2283" s="26"/>
      <c r="R2283" s="44"/>
    </row>
    <row r="2284" spans="4:18" x14ac:dyDescent="0.2">
      <c r="D2284" s="30" t="str">
        <f t="shared" si="70"/>
        <v/>
      </c>
      <c r="E2284" t="str">
        <f t="shared" si="71"/>
        <v/>
      </c>
      <c r="F2284" s="26"/>
      <c r="R2284" s="44"/>
    </row>
    <row r="2285" spans="4:18" x14ac:dyDescent="0.2">
      <c r="D2285" s="30" t="str">
        <f t="shared" si="70"/>
        <v/>
      </c>
      <c r="E2285" t="str">
        <f t="shared" si="71"/>
        <v/>
      </c>
      <c r="F2285" s="26"/>
      <c r="R2285" s="44"/>
    </row>
    <row r="2286" spans="4:18" x14ac:dyDescent="0.2">
      <c r="D2286" s="30" t="str">
        <f t="shared" si="70"/>
        <v/>
      </c>
      <c r="E2286" t="str">
        <f t="shared" si="71"/>
        <v/>
      </c>
      <c r="F2286" s="26"/>
      <c r="R2286" s="44"/>
    </row>
    <row r="2287" spans="4:18" x14ac:dyDescent="0.2">
      <c r="D2287" s="30" t="str">
        <f t="shared" si="70"/>
        <v/>
      </c>
      <c r="E2287" t="str">
        <f t="shared" si="71"/>
        <v/>
      </c>
      <c r="F2287" s="26"/>
      <c r="R2287" s="44"/>
    </row>
    <row r="2288" spans="4:18" x14ac:dyDescent="0.2">
      <c r="D2288" s="30" t="str">
        <f t="shared" si="70"/>
        <v/>
      </c>
      <c r="E2288" t="str">
        <f t="shared" si="71"/>
        <v/>
      </c>
      <c r="F2288" s="26"/>
      <c r="R2288" s="44"/>
    </row>
    <row r="2289" spans="4:18" x14ac:dyDescent="0.2">
      <c r="D2289" s="30" t="str">
        <f t="shared" si="70"/>
        <v/>
      </c>
      <c r="E2289" t="str">
        <f t="shared" si="71"/>
        <v/>
      </c>
      <c r="F2289" s="26"/>
      <c r="R2289" s="44"/>
    </row>
    <row r="2290" spans="4:18" x14ac:dyDescent="0.2">
      <c r="D2290" s="30" t="str">
        <f t="shared" si="70"/>
        <v/>
      </c>
      <c r="E2290" t="str">
        <f t="shared" si="71"/>
        <v/>
      </c>
      <c r="F2290" s="26"/>
      <c r="R2290" s="44"/>
    </row>
    <row r="2291" spans="4:18" x14ac:dyDescent="0.2">
      <c r="D2291" s="30" t="str">
        <f t="shared" si="70"/>
        <v/>
      </c>
      <c r="E2291" t="str">
        <f t="shared" si="71"/>
        <v/>
      </c>
      <c r="F2291" s="26"/>
      <c r="R2291" s="44"/>
    </row>
    <row r="2292" spans="4:18" x14ac:dyDescent="0.2">
      <c r="D2292" s="30" t="str">
        <f t="shared" si="70"/>
        <v/>
      </c>
      <c r="E2292" t="str">
        <f t="shared" si="71"/>
        <v/>
      </c>
      <c r="F2292" s="26"/>
      <c r="R2292" s="44"/>
    </row>
    <row r="2293" spans="4:18" x14ac:dyDescent="0.2">
      <c r="D2293" s="30" t="str">
        <f t="shared" si="70"/>
        <v/>
      </c>
      <c r="E2293" t="str">
        <f t="shared" si="71"/>
        <v/>
      </c>
      <c r="F2293" s="26"/>
      <c r="R2293" s="44"/>
    </row>
    <row r="2294" spans="4:18" x14ac:dyDescent="0.2">
      <c r="D2294" s="30" t="str">
        <f t="shared" si="70"/>
        <v/>
      </c>
      <c r="E2294" t="str">
        <f t="shared" si="71"/>
        <v/>
      </c>
      <c r="F2294" s="26"/>
      <c r="R2294" s="44"/>
    </row>
    <row r="2295" spans="4:18" x14ac:dyDescent="0.2">
      <c r="D2295" s="30" t="str">
        <f t="shared" si="70"/>
        <v/>
      </c>
      <c r="E2295" t="str">
        <f t="shared" si="71"/>
        <v/>
      </c>
      <c r="F2295" s="26"/>
      <c r="R2295" s="44"/>
    </row>
    <row r="2296" spans="4:18" x14ac:dyDescent="0.2">
      <c r="D2296" s="30" t="str">
        <f t="shared" si="70"/>
        <v/>
      </c>
      <c r="E2296" t="str">
        <f t="shared" si="71"/>
        <v/>
      </c>
      <c r="F2296" s="26"/>
      <c r="R2296" s="44"/>
    </row>
    <row r="2297" spans="4:18" x14ac:dyDescent="0.2">
      <c r="D2297" s="30" t="str">
        <f t="shared" si="70"/>
        <v/>
      </c>
      <c r="E2297" t="str">
        <f t="shared" si="71"/>
        <v/>
      </c>
      <c r="F2297" s="26"/>
      <c r="R2297" s="44"/>
    </row>
    <row r="2298" spans="4:18" x14ac:dyDescent="0.2">
      <c r="D2298" s="30" t="str">
        <f t="shared" si="70"/>
        <v/>
      </c>
      <c r="E2298" t="str">
        <f t="shared" si="71"/>
        <v/>
      </c>
      <c r="F2298" s="26"/>
      <c r="R2298" s="44"/>
    </row>
    <row r="2299" spans="4:18" x14ac:dyDescent="0.2">
      <c r="D2299" s="30" t="str">
        <f t="shared" si="70"/>
        <v/>
      </c>
      <c r="E2299" t="str">
        <f t="shared" si="71"/>
        <v/>
      </c>
      <c r="F2299" s="26"/>
      <c r="R2299" s="44"/>
    </row>
    <row r="2300" spans="4:18" x14ac:dyDescent="0.2">
      <c r="D2300" s="30" t="str">
        <f t="shared" si="70"/>
        <v/>
      </c>
      <c r="E2300" t="str">
        <f t="shared" si="71"/>
        <v/>
      </c>
      <c r="F2300" s="26"/>
      <c r="R2300" s="44"/>
    </row>
    <row r="2301" spans="4:18" x14ac:dyDescent="0.2">
      <c r="D2301" s="30" t="str">
        <f t="shared" si="70"/>
        <v/>
      </c>
      <c r="E2301" t="str">
        <f t="shared" si="71"/>
        <v/>
      </c>
      <c r="F2301" s="26"/>
      <c r="R2301" s="44"/>
    </row>
    <row r="2302" spans="4:18" x14ac:dyDescent="0.2">
      <c r="D2302" s="30" t="str">
        <f t="shared" si="70"/>
        <v/>
      </c>
      <c r="E2302" t="str">
        <f t="shared" si="71"/>
        <v/>
      </c>
      <c r="F2302" s="26"/>
      <c r="R2302" s="44"/>
    </row>
    <row r="2303" spans="4:18" x14ac:dyDescent="0.2">
      <c r="D2303" s="30" t="str">
        <f t="shared" si="70"/>
        <v/>
      </c>
      <c r="E2303" t="str">
        <f t="shared" si="71"/>
        <v/>
      </c>
      <c r="F2303" s="26"/>
      <c r="R2303" s="44"/>
    </row>
    <row r="2304" spans="4:18" x14ac:dyDescent="0.2">
      <c r="D2304" s="30" t="str">
        <f t="shared" si="70"/>
        <v/>
      </c>
      <c r="E2304" t="str">
        <f t="shared" si="71"/>
        <v/>
      </c>
      <c r="F2304" s="26"/>
      <c r="R2304" s="44"/>
    </row>
    <row r="2305" spans="4:18" x14ac:dyDescent="0.2">
      <c r="D2305" s="30" t="str">
        <f t="shared" si="70"/>
        <v/>
      </c>
      <c r="E2305" t="str">
        <f t="shared" si="71"/>
        <v/>
      </c>
      <c r="F2305" s="26"/>
      <c r="R2305" s="44"/>
    </row>
    <row r="2306" spans="4:18" x14ac:dyDescent="0.2">
      <c r="D2306" s="30" t="str">
        <f t="shared" ref="D2306:D2369" si="72">IF(B2306="PSP",C2306,"")</f>
        <v/>
      </c>
      <c r="E2306" t="str">
        <f t="shared" ref="E2306:E2369" si="73">IF(B2306="PSP",C2306*8,"")</f>
        <v/>
      </c>
      <c r="F2306" s="26"/>
      <c r="R2306" s="44"/>
    </row>
    <row r="2307" spans="4:18" x14ac:dyDescent="0.2">
      <c r="D2307" s="30" t="str">
        <f t="shared" si="72"/>
        <v/>
      </c>
      <c r="E2307" t="str">
        <f t="shared" si="73"/>
        <v/>
      </c>
      <c r="F2307" s="26"/>
      <c r="R2307" s="44"/>
    </row>
    <row r="2308" spans="4:18" x14ac:dyDescent="0.2">
      <c r="D2308" s="30" t="str">
        <f t="shared" si="72"/>
        <v/>
      </c>
      <c r="E2308" t="str">
        <f t="shared" si="73"/>
        <v/>
      </c>
      <c r="F2308" s="26"/>
      <c r="R2308" s="44"/>
    </row>
    <row r="2309" spans="4:18" x14ac:dyDescent="0.2">
      <c r="D2309" s="30" t="str">
        <f t="shared" si="72"/>
        <v/>
      </c>
      <c r="E2309" t="str">
        <f t="shared" si="73"/>
        <v/>
      </c>
      <c r="F2309" s="26"/>
      <c r="R2309" s="44"/>
    </row>
    <row r="2310" spans="4:18" x14ac:dyDescent="0.2">
      <c r="D2310" s="30" t="str">
        <f t="shared" si="72"/>
        <v/>
      </c>
      <c r="E2310" t="str">
        <f t="shared" si="73"/>
        <v/>
      </c>
      <c r="F2310" s="26"/>
      <c r="R2310" s="44"/>
    </row>
    <row r="2311" spans="4:18" x14ac:dyDescent="0.2">
      <c r="D2311" s="30" t="str">
        <f t="shared" si="72"/>
        <v/>
      </c>
      <c r="E2311" t="str">
        <f t="shared" si="73"/>
        <v/>
      </c>
      <c r="F2311" s="26"/>
      <c r="R2311" s="44"/>
    </row>
    <row r="2312" spans="4:18" x14ac:dyDescent="0.2">
      <c r="D2312" s="30" t="str">
        <f t="shared" si="72"/>
        <v/>
      </c>
      <c r="E2312" t="str">
        <f t="shared" si="73"/>
        <v/>
      </c>
      <c r="F2312" s="26"/>
      <c r="R2312" s="44"/>
    </row>
    <row r="2313" spans="4:18" x14ac:dyDescent="0.2">
      <c r="D2313" s="30" t="str">
        <f t="shared" si="72"/>
        <v/>
      </c>
      <c r="E2313" t="str">
        <f t="shared" si="73"/>
        <v/>
      </c>
      <c r="F2313" s="26"/>
      <c r="R2313" s="44"/>
    </row>
    <row r="2314" spans="4:18" x14ac:dyDescent="0.2">
      <c r="D2314" s="30" t="str">
        <f t="shared" si="72"/>
        <v/>
      </c>
      <c r="E2314" t="str">
        <f t="shared" si="73"/>
        <v/>
      </c>
      <c r="F2314" s="26"/>
      <c r="R2314" s="44"/>
    </row>
    <row r="2315" spans="4:18" x14ac:dyDescent="0.2">
      <c r="D2315" s="30" t="str">
        <f t="shared" si="72"/>
        <v/>
      </c>
      <c r="E2315" t="str">
        <f t="shared" si="73"/>
        <v/>
      </c>
      <c r="F2315" s="26"/>
      <c r="R2315" s="44"/>
    </row>
    <row r="2316" spans="4:18" x14ac:dyDescent="0.2">
      <c r="D2316" s="30" t="str">
        <f t="shared" si="72"/>
        <v/>
      </c>
      <c r="E2316" t="str">
        <f t="shared" si="73"/>
        <v/>
      </c>
      <c r="F2316" s="26"/>
      <c r="R2316" s="44"/>
    </row>
    <row r="2317" spans="4:18" x14ac:dyDescent="0.2">
      <c r="D2317" s="30" t="str">
        <f t="shared" si="72"/>
        <v/>
      </c>
      <c r="E2317" t="str">
        <f t="shared" si="73"/>
        <v/>
      </c>
      <c r="F2317" s="26"/>
      <c r="R2317" s="44"/>
    </row>
    <row r="2318" spans="4:18" x14ac:dyDescent="0.2">
      <c r="D2318" s="30" t="str">
        <f t="shared" si="72"/>
        <v/>
      </c>
      <c r="E2318" t="str">
        <f t="shared" si="73"/>
        <v/>
      </c>
      <c r="F2318" s="26"/>
      <c r="R2318" s="44"/>
    </row>
    <row r="2319" spans="4:18" x14ac:dyDescent="0.2">
      <c r="D2319" s="30" t="str">
        <f t="shared" si="72"/>
        <v/>
      </c>
      <c r="E2319" t="str">
        <f t="shared" si="73"/>
        <v/>
      </c>
      <c r="F2319" s="26"/>
      <c r="R2319" s="44"/>
    </row>
    <row r="2320" spans="4:18" x14ac:dyDescent="0.2">
      <c r="D2320" s="30" t="str">
        <f t="shared" si="72"/>
        <v/>
      </c>
      <c r="E2320" t="str">
        <f t="shared" si="73"/>
        <v/>
      </c>
      <c r="F2320" s="26"/>
      <c r="R2320" s="44"/>
    </row>
    <row r="2321" spans="4:18" x14ac:dyDescent="0.2">
      <c r="D2321" s="30" t="str">
        <f t="shared" si="72"/>
        <v/>
      </c>
      <c r="E2321" t="str">
        <f t="shared" si="73"/>
        <v/>
      </c>
      <c r="F2321" s="26"/>
      <c r="R2321" s="44"/>
    </row>
    <row r="2322" spans="4:18" x14ac:dyDescent="0.2">
      <c r="D2322" s="30" t="str">
        <f t="shared" si="72"/>
        <v/>
      </c>
      <c r="E2322" t="str">
        <f t="shared" si="73"/>
        <v/>
      </c>
      <c r="F2322" s="26"/>
      <c r="R2322" s="44"/>
    </row>
    <row r="2323" spans="4:18" x14ac:dyDescent="0.2">
      <c r="D2323" s="30" t="str">
        <f t="shared" si="72"/>
        <v/>
      </c>
      <c r="E2323" t="str">
        <f t="shared" si="73"/>
        <v/>
      </c>
      <c r="F2323" s="26"/>
      <c r="R2323" s="44"/>
    </row>
    <row r="2324" spans="4:18" x14ac:dyDescent="0.2">
      <c r="D2324" s="30" t="str">
        <f t="shared" si="72"/>
        <v/>
      </c>
      <c r="E2324" t="str">
        <f t="shared" si="73"/>
        <v/>
      </c>
      <c r="F2324" s="26"/>
      <c r="R2324" s="44"/>
    </row>
    <row r="2325" spans="4:18" x14ac:dyDescent="0.2">
      <c r="D2325" s="30" t="str">
        <f t="shared" si="72"/>
        <v/>
      </c>
      <c r="E2325" t="str">
        <f t="shared" si="73"/>
        <v/>
      </c>
      <c r="F2325" s="26"/>
      <c r="R2325" s="44"/>
    </row>
    <row r="2326" spans="4:18" x14ac:dyDescent="0.2">
      <c r="D2326" s="30" t="str">
        <f t="shared" si="72"/>
        <v/>
      </c>
      <c r="E2326" t="str">
        <f t="shared" si="73"/>
        <v/>
      </c>
      <c r="F2326" s="26"/>
      <c r="R2326" s="44"/>
    </row>
    <row r="2327" spans="4:18" x14ac:dyDescent="0.2">
      <c r="D2327" s="30" t="str">
        <f t="shared" si="72"/>
        <v/>
      </c>
      <c r="E2327" t="str">
        <f t="shared" si="73"/>
        <v/>
      </c>
      <c r="F2327" s="26"/>
      <c r="R2327" s="44"/>
    </row>
    <row r="2328" spans="4:18" x14ac:dyDescent="0.2">
      <c r="D2328" s="30" t="str">
        <f t="shared" si="72"/>
        <v/>
      </c>
      <c r="E2328" t="str">
        <f t="shared" si="73"/>
        <v/>
      </c>
      <c r="F2328" s="26"/>
      <c r="R2328" s="44"/>
    </row>
    <row r="2329" spans="4:18" x14ac:dyDescent="0.2">
      <c r="D2329" s="30" t="str">
        <f t="shared" si="72"/>
        <v/>
      </c>
      <c r="E2329" t="str">
        <f t="shared" si="73"/>
        <v/>
      </c>
      <c r="F2329" s="26"/>
      <c r="R2329" s="44"/>
    </row>
    <row r="2330" spans="4:18" x14ac:dyDescent="0.2">
      <c r="D2330" s="30" t="str">
        <f t="shared" si="72"/>
        <v/>
      </c>
      <c r="E2330" t="str">
        <f t="shared" si="73"/>
        <v/>
      </c>
      <c r="F2330" s="26"/>
      <c r="R2330" s="44"/>
    </row>
    <row r="2331" spans="4:18" x14ac:dyDescent="0.2">
      <c r="D2331" s="30" t="str">
        <f t="shared" si="72"/>
        <v/>
      </c>
      <c r="E2331" t="str">
        <f t="shared" si="73"/>
        <v/>
      </c>
      <c r="F2331" s="26"/>
      <c r="R2331" s="44"/>
    </row>
    <row r="2332" spans="4:18" x14ac:dyDescent="0.2">
      <c r="D2332" s="30" t="str">
        <f t="shared" si="72"/>
        <v/>
      </c>
      <c r="E2332" t="str">
        <f t="shared" si="73"/>
        <v/>
      </c>
      <c r="F2332" s="26"/>
      <c r="R2332" s="44"/>
    </row>
    <row r="2333" spans="4:18" x14ac:dyDescent="0.2">
      <c r="D2333" s="30" t="str">
        <f t="shared" si="72"/>
        <v/>
      </c>
      <c r="E2333" t="str">
        <f t="shared" si="73"/>
        <v/>
      </c>
      <c r="F2333" s="26"/>
      <c r="R2333" s="44"/>
    </row>
    <row r="2334" spans="4:18" x14ac:dyDescent="0.2">
      <c r="D2334" s="30" t="str">
        <f t="shared" si="72"/>
        <v/>
      </c>
      <c r="E2334" t="str">
        <f t="shared" si="73"/>
        <v/>
      </c>
      <c r="F2334" s="26"/>
      <c r="R2334" s="44"/>
    </row>
    <row r="2335" spans="4:18" x14ac:dyDescent="0.2">
      <c r="D2335" s="30" t="str">
        <f t="shared" si="72"/>
        <v/>
      </c>
      <c r="E2335" t="str">
        <f t="shared" si="73"/>
        <v/>
      </c>
      <c r="F2335" s="26"/>
      <c r="R2335" s="44"/>
    </row>
    <row r="2336" spans="4:18" x14ac:dyDescent="0.2">
      <c r="D2336" s="30" t="str">
        <f t="shared" si="72"/>
        <v/>
      </c>
      <c r="E2336" t="str">
        <f t="shared" si="73"/>
        <v/>
      </c>
      <c r="F2336" s="26"/>
      <c r="R2336" s="44"/>
    </row>
    <row r="2337" spans="4:18" x14ac:dyDescent="0.2">
      <c r="D2337" s="30" t="str">
        <f t="shared" si="72"/>
        <v/>
      </c>
      <c r="E2337" t="str">
        <f t="shared" si="73"/>
        <v/>
      </c>
      <c r="F2337" s="26"/>
      <c r="R2337" s="44"/>
    </row>
    <row r="2338" spans="4:18" x14ac:dyDescent="0.2">
      <c r="D2338" s="30" t="str">
        <f t="shared" si="72"/>
        <v/>
      </c>
      <c r="E2338" t="str">
        <f t="shared" si="73"/>
        <v/>
      </c>
      <c r="F2338" s="26"/>
      <c r="R2338" s="44"/>
    </row>
    <row r="2339" spans="4:18" x14ac:dyDescent="0.2">
      <c r="D2339" s="30" t="str">
        <f t="shared" si="72"/>
        <v/>
      </c>
      <c r="E2339" t="str">
        <f t="shared" si="73"/>
        <v/>
      </c>
      <c r="F2339" s="26"/>
      <c r="R2339" s="44"/>
    </row>
    <row r="2340" spans="4:18" x14ac:dyDescent="0.2">
      <c r="D2340" s="30" t="str">
        <f t="shared" si="72"/>
        <v/>
      </c>
      <c r="E2340" t="str">
        <f t="shared" si="73"/>
        <v/>
      </c>
      <c r="F2340" s="26"/>
      <c r="R2340" s="44"/>
    </row>
    <row r="2341" spans="4:18" x14ac:dyDescent="0.2">
      <c r="D2341" s="30" t="str">
        <f t="shared" si="72"/>
        <v/>
      </c>
      <c r="E2341" t="str">
        <f t="shared" si="73"/>
        <v/>
      </c>
      <c r="F2341" s="26"/>
      <c r="R2341" s="44"/>
    </row>
    <row r="2342" spans="4:18" x14ac:dyDescent="0.2">
      <c r="D2342" s="30" t="str">
        <f t="shared" si="72"/>
        <v/>
      </c>
      <c r="E2342" t="str">
        <f t="shared" si="73"/>
        <v/>
      </c>
      <c r="F2342" s="26"/>
      <c r="R2342" s="44"/>
    </row>
    <row r="2343" spans="4:18" x14ac:dyDescent="0.2">
      <c r="D2343" s="30" t="str">
        <f t="shared" si="72"/>
        <v/>
      </c>
      <c r="E2343" t="str">
        <f t="shared" si="73"/>
        <v/>
      </c>
      <c r="F2343" s="26"/>
      <c r="R2343" s="44"/>
    </row>
    <row r="2344" spans="4:18" x14ac:dyDescent="0.2">
      <c r="D2344" s="30" t="str">
        <f t="shared" si="72"/>
        <v/>
      </c>
      <c r="E2344" t="str">
        <f t="shared" si="73"/>
        <v/>
      </c>
      <c r="F2344" s="26"/>
      <c r="R2344" s="44"/>
    </row>
    <row r="2345" spans="4:18" x14ac:dyDescent="0.2">
      <c r="D2345" s="30" t="str">
        <f t="shared" si="72"/>
        <v/>
      </c>
      <c r="E2345" t="str">
        <f t="shared" si="73"/>
        <v/>
      </c>
      <c r="F2345" s="26"/>
      <c r="R2345" s="44"/>
    </row>
    <row r="2346" spans="4:18" x14ac:dyDescent="0.2">
      <c r="D2346" s="30" t="str">
        <f t="shared" si="72"/>
        <v/>
      </c>
      <c r="E2346" t="str">
        <f t="shared" si="73"/>
        <v/>
      </c>
      <c r="F2346" s="26"/>
      <c r="R2346" s="44"/>
    </row>
    <row r="2347" spans="4:18" x14ac:dyDescent="0.2">
      <c r="D2347" s="30" t="str">
        <f t="shared" si="72"/>
        <v/>
      </c>
      <c r="E2347" t="str">
        <f t="shared" si="73"/>
        <v/>
      </c>
      <c r="F2347" s="26"/>
      <c r="R2347" s="44"/>
    </row>
    <row r="2348" spans="4:18" x14ac:dyDescent="0.2">
      <c r="D2348" s="30" t="str">
        <f t="shared" si="72"/>
        <v/>
      </c>
      <c r="E2348" t="str">
        <f t="shared" si="73"/>
        <v/>
      </c>
      <c r="F2348" s="26"/>
      <c r="R2348" s="44"/>
    </row>
    <row r="2349" spans="4:18" x14ac:dyDescent="0.2">
      <c r="D2349" s="30" t="str">
        <f t="shared" si="72"/>
        <v/>
      </c>
      <c r="E2349" t="str">
        <f t="shared" si="73"/>
        <v/>
      </c>
      <c r="F2349" s="26"/>
      <c r="R2349" s="44"/>
    </row>
    <row r="2350" spans="4:18" x14ac:dyDescent="0.2">
      <c r="D2350" s="30" t="str">
        <f t="shared" si="72"/>
        <v/>
      </c>
      <c r="E2350" t="str">
        <f t="shared" si="73"/>
        <v/>
      </c>
      <c r="F2350" s="26"/>
      <c r="R2350" s="44"/>
    </row>
    <row r="2351" spans="4:18" x14ac:dyDescent="0.2">
      <c r="D2351" s="30" t="str">
        <f t="shared" si="72"/>
        <v/>
      </c>
      <c r="E2351" t="str">
        <f t="shared" si="73"/>
        <v/>
      </c>
      <c r="F2351" s="26"/>
      <c r="R2351" s="44"/>
    </row>
    <row r="2352" spans="4:18" x14ac:dyDescent="0.2">
      <c r="D2352" s="30" t="str">
        <f t="shared" si="72"/>
        <v/>
      </c>
      <c r="E2352" t="str">
        <f t="shared" si="73"/>
        <v/>
      </c>
      <c r="F2352" s="26"/>
      <c r="R2352" s="44"/>
    </row>
    <row r="2353" spans="4:18" x14ac:dyDescent="0.2">
      <c r="D2353" s="30" t="str">
        <f t="shared" si="72"/>
        <v/>
      </c>
      <c r="E2353" t="str">
        <f t="shared" si="73"/>
        <v/>
      </c>
      <c r="F2353" s="26"/>
      <c r="R2353" s="44"/>
    </row>
    <row r="2354" spans="4:18" x14ac:dyDescent="0.2">
      <c r="D2354" s="30" t="str">
        <f t="shared" si="72"/>
        <v/>
      </c>
      <c r="E2354" t="str">
        <f t="shared" si="73"/>
        <v/>
      </c>
      <c r="F2354" s="26"/>
      <c r="R2354" s="44"/>
    </row>
    <row r="2355" spans="4:18" x14ac:dyDescent="0.2">
      <c r="D2355" s="30" t="str">
        <f t="shared" si="72"/>
        <v/>
      </c>
      <c r="E2355" t="str">
        <f t="shared" si="73"/>
        <v/>
      </c>
      <c r="F2355" s="26"/>
      <c r="R2355" s="44"/>
    </row>
    <row r="2356" spans="4:18" x14ac:dyDescent="0.2">
      <c r="D2356" s="30" t="str">
        <f t="shared" si="72"/>
        <v/>
      </c>
      <c r="E2356" t="str">
        <f t="shared" si="73"/>
        <v/>
      </c>
      <c r="F2356" s="26"/>
      <c r="R2356" s="44"/>
    </row>
    <row r="2357" spans="4:18" x14ac:dyDescent="0.2">
      <c r="D2357" s="30" t="str">
        <f t="shared" si="72"/>
        <v/>
      </c>
      <c r="E2357" t="str">
        <f t="shared" si="73"/>
        <v/>
      </c>
      <c r="F2357" s="26"/>
      <c r="R2357" s="44"/>
    </row>
    <row r="2358" spans="4:18" x14ac:dyDescent="0.2">
      <c r="D2358" s="30" t="str">
        <f t="shared" si="72"/>
        <v/>
      </c>
      <c r="E2358" t="str">
        <f t="shared" si="73"/>
        <v/>
      </c>
      <c r="F2358" s="26"/>
      <c r="R2358" s="44"/>
    </row>
    <row r="2359" spans="4:18" x14ac:dyDescent="0.2">
      <c r="D2359" s="30" t="str">
        <f t="shared" si="72"/>
        <v/>
      </c>
      <c r="E2359" t="str">
        <f t="shared" si="73"/>
        <v/>
      </c>
      <c r="F2359" s="26"/>
      <c r="R2359" s="44"/>
    </row>
    <row r="2360" spans="4:18" x14ac:dyDescent="0.2">
      <c r="D2360" s="30" t="str">
        <f t="shared" si="72"/>
        <v/>
      </c>
      <c r="E2360" t="str">
        <f t="shared" si="73"/>
        <v/>
      </c>
      <c r="F2360" s="26"/>
      <c r="R2360" s="44"/>
    </row>
    <row r="2361" spans="4:18" x14ac:dyDescent="0.2">
      <c r="D2361" s="30" t="str">
        <f t="shared" si="72"/>
        <v/>
      </c>
      <c r="E2361" t="str">
        <f t="shared" si="73"/>
        <v/>
      </c>
      <c r="F2361" s="26"/>
      <c r="R2361" s="44"/>
    </row>
    <row r="2362" spans="4:18" x14ac:dyDescent="0.2">
      <c r="D2362" s="30" t="str">
        <f t="shared" si="72"/>
        <v/>
      </c>
      <c r="E2362" t="str">
        <f t="shared" si="73"/>
        <v/>
      </c>
      <c r="F2362" s="26"/>
      <c r="R2362" s="44"/>
    </row>
    <row r="2363" spans="4:18" x14ac:dyDescent="0.2">
      <c r="D2363" s="30" t="str">
        <f t="shared" si="72"/>
        <v/>
      </c>
      <c r="E2363" t="str">
        <f t="shared" si="73"/>
        <v/>
      </c>
      <c r="F2363" s="26"/>
      <c r="R2363" s="44"/>
    </row>
    <row r="2364" spans="4:18" x14ac:dyDescent="0.2">
      <c r="D2364" s="30" t="str">
        <f t="shared" si="72"/>
        <v/>
      </c>
      <c r="E2364" t="str">
        <f t="shared" si="73"/>
        <v/>
      </c>
      <c r="F2364" s="26"/>
      <c r="R2364" s="44"/>
    </row>
    <row r="2365" spans="4:18" x14ac:dyDescent="0.2">
      <c r="D2365" s="30" t="str">
        <f t="shared" si="72"/>
        <v/>
      </c>
      <c r="E2365" t="str">
        <f t="shared" si="73"/>
        <v/>
      </c>
      <c r="F2365" s="26"/>
      <c r="R2365" s="44"/>
    </row>
    <row r="2366" spans="4:18" x14ac:dyDescent="0.2">
      <c r="D2366" s="30" t="str">
        <f t="shared" si="72"/>
        <v/>
      </c>
      <c r="E2366" t="str">
        <f t="shared" si="73"/>
        <v/>
      </c>
      <c r="F2366" s="26"/>
      <c r="R2366" s="44"/>
    </row>
    <row r="2367" spans="4:18" x14ac:dyDescent="0.2">
      <c r="D2367" s="30" t="str">
        <f t="shared" si="72"/>
        <v/>
      </c>
      <c r="E2367" t="str">
        <f t="shared" si="73"/>
        <v/>
      </c>
      <c r="F2367" s="26"/>
      <c r="R2367" s="44"/>
    </row>
    <row r="2368" spans="4:18" x14ac:dyDescent="0.2">
      <c r="D2368" s="30" t="str">
        <f t="shared" si="72"/>
        <v/>
      </c>
      <c r="E2368" t="str">
        <f t="shared" si="73"/>
        <v/>
      </c>
      <c r="F2368" s="26"/>
      <c r="R2368" s="44"/>
    </row>
    <row r="2369" spans="4:18" x14ac:dyDescent="0.2">
      <c r="D2369" s="30" t="str">
        <f t="shared" si="72"/>
        <v/>
      </c>
      <c r="E2369" t="str">
        <f t="shared" si="73"/>
        <v/>
      </c>
      <c r="F2369" s="26"/>
      <c r="R2369" s="44"/>
    </row>
    <row r="2370" spans="4:18" x14ac:dyDescent="0.2">
      <c r="D2370" s="30" t="str">
        <f t="shared" ref="D2370:D2433" si="74">IF(B2370="PSP",C2370,"")</f>
        <v/>
      </c>
      <c r="E2370" t="str">
        <f t="shared" ref="E2370:E2433" si="75">IF(B2370="PSP",C2370*8,"")</f>
        <v/>
      </c>
      <c r="F2370" s="26"/>
      <c r="R2370" s="44"/>
    </row>
    <row r="2371" spans="4:18" x14ac:dyDescent="0.2">
      <c r="D2371" s="30" t="str">
        <f t="shared" si="74"/>
        <v/>
      </c>
      <c r="E2371" t="str">
        <f t="shared" si="75"/>
        <v/>
      </c>
      <c r="F2371" s="26"/>
      <c r="R2371" s="44"/>
    </row>
    <row r="2372" spans="4:18" x14ac:dyDescent="0.2">
      <c r="D2372" s="30" t="str">
        <f t="shared" si="74"/>
        <v/>
      </c>
      <c r="E2372" t="str">
        <f t="shared" si="75"/>
        <v/>
      </c>
      <c r="F2372" s="26"/>
      <c r="R2372" s="44"/>
    </row>
    <row r="2373" spans="4:18" x14ac:dyDescent="0.2">
      <c r="D2373" s="30" t="str">
        <f t="shared" si="74"/>
        <v/>
      </c>
      <c r="E2373" t="str">
        <f t="shared" si="75"/>
        <v/>
      </c>
      <c r="F2373" s="26"/>
      <c r="R2373" s="44"/>
    </row>
    <row r="2374" spans="4:18" x14ac:dyDescent="0.2">
      <c r="D2374" s="30" t="str">
        <f t="shared" si="74"/>
        <v/>
      </c>
      <c r="E2374" t="str">
        <f t="shared" si="75"/>
        <v/>
      </c>
      <c r="F2374" s="26"/>
      <c r="R2374" s="44"/>
    </row>
    <row r="2375" spans="4:18" x14ac:dyDescent="0.2">
      <c r="D2375" s="30" t="str">
        <f t="shared" si="74"/>
        <v/>
      </c>
      <c r="E2375" t="str">
        <f t="shared" si="75"/>
        <v/>
      </c>
      <c r="F2375" s="26"/>
      <c r="R2375" s="44"/>
    </row>
    <row r="2376" spans="4:18" x14ac:dyDescent="0.2">
      <c r="D2376" s="30" t="str">
        <f t="shared" si="74"/>
        <v/>
      </c>
      <c r="E2376" t="str">
        <f t="shared" si="75"/>
        <v/>
      </c>
      <c r="F2376" s="26"/>
      <c r="R2376" s="44"/>
    </row>
    <row r="2377" spans="4:18" x14ac:dyDescent="0.2">
      <c r="D2377" s="30" t="str">
        <f t="shared" si="74"/>
        <v/>
      </c>
      <c r="E2377" t="str">
        <f t="shared" si="75"/>
        <v/>
      </c>
      <c r="F2377" s="26"/>
      <c r="R2377" s="44"/>
    </row>
    <row r="2378" spans="4:18" x14ac:dyDescent="0.2">
      <c r="D2378" s="30" t="str">
        <f t="shared" si="74"/>
        <v/>
      </c>
      <c r="E2378" t="str">
        <f t="shared" si="75"/>
        <v/>
      </c>
      <c r="F2378" s="26"/>
      <c r="R2378" s="44"/>
    </row>
    <row r="2379" spans="4:18" x14ac:dyDescent="0.2">
      <c r="D2379" s="30" t="str">
        <f t="shared" si="74"/>
        <v/>
      </c>
      <c r="E2379" t="str">
        <f t="shared" si="75"/>
        <v/>
      </c>
      <c r="F2379" s="26"/>
      <c r="R2379" s="44"/>
    </row>
    <row r="2380" spans="4:18" x14ac:dyDescent="0.2">
      <c r="D2380" s="30" t="str">
        <f t="shared" si="74"/>
        <v/>
      </c>
      <c r="E2380" t="str">
        <f t="shared" si="75"/>
        <v/>
      </c>
      <c r="F2380" s="26"/>
      <c r="R2380" s="44"/>
    </row>
    <row r="2381" spans="4:18" x14ac:dyDescent="0.2">
      <c r="D2381" s="30" t="str">
        <f t="shared" si="74"/>
        <v/>
      </c>
      <c r="E2381" t="str">
        <f t="shared" si="75"/>
        <v/>
      </c>
      <c r="F2381" s="26"/>
      <c r="R2381" s="44"/>
    </row>
    <row r="2382" spans="4:18" x14ac:dyDescent="0.2">
      <c r="D2382" s="30" t="str">
        <f t="shared" si="74"/>
        <v/>
      </c>
      <c r="E2382" t="str">
        <f t="shared" si="75"/>
        <v/>
      </c>
      <c r="F2382" s="26"/>
      <c r="R2382" s="44"/>
    </row>
    <row r="2383" spans="4:18" x14ac:dyDescent="0.2">
      <c r="D2383" s="30" t="str">
        <f t="shared" si="74"/>
        <v/>
      </c>
      <c r="E2383" t="str">
        <f t="shared" si="75"/>
        <v/>
      </c>
      <c r="F2383" s="26"/>
      <c r="R2383" s="44"/>
    </row>
    <row r="2384" spans="4:18" x14ac:dyDescent="0.2">
      <c r="D2384" s="30" t="str">
        <f t="shared" si="74"/>
        <v/>
      </c>
      <c r="E2384" t="str">
        <f t="shared" si="75"/>
        <v/>
      </c>
      <c r="F2384" s="26"/>
      <c r="R2384" s="44"/>
    </row>
    <row r="2385" spans="4:18" x14ac:dyDescent="0.2">
      <c r="D2385" s="30" t="str">
        <f t="shared" si="74"/>
        <v/>
      </c>
      <c r="E2385" t="str">
        <f t="shared" si="75"/>
        <v/>
      </c>
      <c r="F2385" s="26"/>
      <c r="R2385" s="44"/>
    </row>
    <row r="2386" spans="4:18" x14ac:dyDescent="0.2">
      <c r="D2386" s="30" t="str">
        <f t="shared" si="74"/>
        <v/>
      </c>
      <c r="E2386" t="str">
        <f t="shared" si="75"/>
        <v/>
      </c>
      <c r="F2386" s="26"/>
      <c r="R2386" s="44"/>
    </row>
    <row r="2387" spans="4:18" x14ac:dyDescent="0.2">
      <c r="D2387" s="30" t="str">
        <f t="shared" si="74"/>
        <v/>
      </c>
      <c r="E2387" t="str">
        <f t="shared" si="75"/>
        <v/>
      </c>
      <c r="F2387" s="26"/>
      <c r="R2387" s="44"/>
    </row>
    <row r="2388" spans="4:18" x14ac:dyDescent="0.2">
      <c r="D2388" s="30" t="str">
        <f t="shared" si="74"/>
        <v/>
      </c>
      <c r="E2388" t="str">
        <f t="shared" si="75"/>
        <v/>
      </c>
      <c r="F2388" s="26"/>
      <c r="R2388" s="44"/>
    </row>
    <row r="2389" spans="4:18" x14ac:dyDescent="0.2">
      <c r="D2389" s="30" t="str">
        <f t="shared" si="74"/>
        <v/>
      </c>
      <c r="E2389" t="str">
        <f t="shared" si="75"/>
        <v/>
      </c>
      <c r="F2389" s="26"/>
      <c r="R2389" s="44"/>
    </row>
    <row r="2390" spans="4:18" x14ac:dyDescent="0.2">
      <c r="D2390" s="30" t="str">
        <f t="shared" si="74"/>
        <v/>
      </c>
      <c r="E2390" t="str">
        <f t="shared" si="75"/>
        <v/>
      </c>
      <c r="F2390" s="26"/>
      <c r="R2390" s="44"/>
    </row>
    <row r="2391" spans="4:18" x14ac:dyDescent="0.2">
      <c r="D2391" s="30" t="str">
        <f t="shared" si="74"/>
        <v/>
      </c>
      <c r="E2391" t="str">
        <f t="shared" si="75"/>
        <v/>
      </c>
      <c r="F2391" s="26"/>
      <c r="R2391" s="44"/>
    </row>
    <row r="2392" spans="4:18" x14ac:dyDescent="0.2">
      <c r="D2392" s="30" t="str">
        <f t="shared" si="74"/>
        <v/>
      </c>
      <c r="E2392" t="str">
        <f t="shared" si="75"/>
        <v/>
      </c>
      <c r="F2392" s="26"/>
      <c r="R2392" s="44"/>
    </row>
    <row r="2393" spans="4:18" x14ac:dyDescent="0.2">
      <c r="D2393" s="30" t="str">
        <f t="shared" si="74"/>
        <v/>
      </c>
      <c r="E2393" t="str">
        <f t="shared" si="75"/>
        <v/>
      </c>
      <c r="F2393" s="26"/>
      <c r="R2393" s="44"/>
    </row>
    <row r="2394" spans="4:18" x14ac:dyDescent="0.2">
      <c r="D2394" s="30" t="str">
        <f t="shared" si="74"/>
        <v/>
      </c>
      <c r="E2394" t="str">
        <f t="shared" si="75"/>
        <v/>
      </c>
      <c r="F2394" s="26"/>
      <c r="R2394" s="44"/>
    </row>
    <row r="2395" spans="4:18" x14ac:dyDescent="0.2">
      <c r="D2395" s="30" t="str">
        <f t="shared" si="74"/>
        <v/>
      </c>
      <c r="E2395" t="str">
        <f t="shared" si="75"/>
        <v/>
      </c>
      <c r="F2395" s="26"/>
      <c r="R2395" s="44"/>
    </row>
    <row r="2396" spans="4:18" x14ac:dyDescent="0.2">
      <c r="D2396" s="30" t="str">
        <f t="shared" si="74"/>
        <v/>
      </c>
      <c r="E2396" t="str">
        <f t="shared" si="75"/>
        <v/>
      </c>
      <c r="F2396" s="26"/>
      <c r="R2396" s="44"/>
    </row>
    <row r="2397" spans="4:18" x14ac:dyDescent="0.2">
      <c r="D2397" s="30" t="str">
        <f t="shared" si="74"/>
        <v/>
      </c>
      <c r="E2397" t="str">
        <f t="shared" si="75"/>
        <v/>
      </c>
      <c r="F2397" s="26"/>
      <c r="R2397" s="44"/>
    </row>
    <row r="2398" spans="4:18" x14ac:dyDescent="0.2">
      <c r="D2398" s="30" t="str">
        <f t="shared" si="74"/>
        <v/>
      </c>
      <c r="E2398" t="str">
        <f t="shared" si="75"/>
        <v/>
      </c>
      <c r="F2398" s="26"/>
      <c r="R2398" s="44"/>
    </row>
    <row r="2399" spans="4:18" x14ac:dyDescent="0.2">
      <c r="D2399" s="30" t="str">
        <f t="shared" si="74"/>
        <v/>
      </c>
      <c r="E2399" t="str">
        <f t="shared" si="75"/>
        <v/>
      </c>
      <c r="F2399" s="26"/>
      <c r="R2399" s="44"/>
    </row>
    <row r="2400" spans="4:18" x14ac:dyDescent="0.2">
      <c r="D2400" s="30" t="str">
        <f t="shared" si="74"/>
        <v/>
      </c>
      <c r="E2400" t="str">
        <f t="shared" si="75"/>
        <v/>
      </c>
      <c r="F2400" s="26"/>
      <c r="R2400" s="44"/>
    </row>
    <row r="2401" spans="4:18" x14ac:dyDescent="0.2">
      <c r="D2401" s="30" t="str">
        <f t="shared" si="74"/>
        <v/>
      </c>
      <c r="E2401" t="str">
        <f t="shared" si="75"/>
        <v/>
      </c>
      <c r="F2401" s="26"/>
      <c r="R2401" s="44"/>
    </row>
    <row r="2402" spans="4:18" x14ac:dyDescent="0.2">
      <c r="D2402" s="30" t="str">
        <f t="shared" si="74"/>
        <v/>
      </c>
      <c r="E2402" t="str">
        <f t="shared" si="75"/>
        <v/>
      </c>
      <c r="F2402" s="26"/>
      <c r="R2402" s="44"/>
    </row>
    <row r="2403" spans="4:18" x14ac:dyDescent="0.2">
      <c r="D2403" s="30" t="str">
        <f t="shared" si="74"/>
        <v/>
      </c>
      <c r="E2403" t="str">
        <f t="shared" si="75"/>
        <v/>
      </c>
      <c r="F2403" s="26"/>
      <c r="R2403" s="44"/>
    </row>
    <row r="2404" spans="4:18" x14ac:dyDescent="0.2">
      <c r="D2404" s="30" t="str">
        <f t="shared" si="74"/>
        <v/>
      </c>
      <c r="E2404" t="str">
        <f t="shared" si="75"/>
        <v/>
      </c>
      <c r="F2404" s="26"/>
      <c r="R2404" s="44"/>
    </row>
    <row r="2405" spans="4:18" x14ac:dyDescent="0.2">
      <c r="D2405" s="30" t="str">
        <f t="shared" si="74"/>
        <v/>
      </c>
      <c r="E2405" t="str">
        <f t="shared" si="75"/>
        <v/>
      </c>
      <c r="F2405" s="26"/>
      <c r="R2405" s="44"/>
    </row>
    <row r="2406" spans="4:18" x14ac:dyDescent="0.2">
      <c r="D2406" s="30" t="str">
        <f t="shared" si="74"/>
        <v/>
      </c>
      <c r="E2406" t="str">
        <f t="shared" si="75"/>
        <v/>
      </c>
      <c r="F2406" s="26"/>
      <c r="R2406" s="44"/>
    </row>
    <row r="2407" spans="4:18" x14ac:dyDescent="0.2">
      <c r="D2407" s="30" t="str">
        <f t="shared" si="74"/>
        <v/>
      </c>
      <c r="E2407" t="str">
        <f t="shared" si="75"/>
        <v/>
      </c>
      <c r="F2407" s="26"/>
      <c r="R2407" s="44"/>
    </row>
    <row r="2408" spans="4:18" x14ac:dyDescent="0.2">
      <c r="D2408" s="30" t="str">
        <f t="shared" si="74"/>
        <v/>
      </c>
      <c r="E2408" t="str">
        <f t="shared" si="75"/>
        <v/>
      </c>
      <c r="F2408" s="26"/>
      <c r="R2408" s="44"/>
    </row>
    <row r="2409" spans="4:18" x14ac:dyDescent="0.2">
      <c r="D2409" s="30" t="str">
        <f t="shared" si="74"/>
        <v/>
      </c>
      <c r="E2409" t="str">
        <f t="shared" si="75"/>
        <v/>
      </c>
      <c r="F2409" s="26"/>
      <c r="R2409" s="44"/>
    </row>
    <row r="2410" spans="4:18" x14ac:dyDescent="0.2">
      <c r="D2410" s="30" t="str">
        <f t="shared" si="74"/>
        <v/>
      </c>
      <c r="E2410" t="str">
        <f t="shared" si="75"/>
        <v/>
      </c>
      <c r="F2410" s="26"/>
      <c r="R2410" s="44"/>
    </row>
    <row r="2411" spans="4:18" x14ac:dyDescent="0.2">
      <c r="D2411" s="30" t="str">
        <f t="shared" si="74"/>
        <v/>
      </c>
      <c r="E2411" t="str">
        <f t="shared" si="75"/>
        <v/>
      </c>
      <c r="F2411" s="26"/>
      <c r="R2411" s="44"/>
    </row>
    <row r="2412" spans="4:18" x14ac:dyDescent="0.2">
      <c r="D2412" s="30" t="str">
        <f t="shared" si="74"/>
        <v/>
      </c>
      <c r="E2412" t="str">
        <f t="shared" si="75"/>
        <v/>
      </c>
      <c r="F2412" s="26"/>
      <c r="R2412" s="44"/>
    </row>
    <row r="2413" spans="4:18" x14ac:dyDescent="0.2">
      <c r="D2413" s="30" t="str">
        <f t="shared" si="74"/>
        <v/>
      </c>
      <c r="E2413" t="str">
        <f t="shared" si="75"/>
        <v/>
      </c>
      <c r="F2413" s="26"/>
      <c r="R2413" s="44"/>
    </row>
    <row r="2414" spans="4:18" x14ac:dyDescent="0.2">
      <c r="D2414" s="30" t="str">
        <f t="shared" si="74"/>
        <v/>
      </c>
      <c r="E2414" t="str">
        <f t="shared" si="75"/>
        <v/>
      </c>
      <c r="F2414" s="26"/>
      <c r="R2414" s="44"/>
    </row>
    <row r="2415" spans="4:18" x14ac:dyDescent="0.2">
      <c r="D2415" s="30" t="str">
        <f t="shared" si="74"/>
        <v/>
      </c>
      <c r="E2415" t="str">
        <f t="shared" si="75"/>
        <v/>
      </c>
      <c r="F2415" s="26"/>
      <c r="R2415" s="44"/>
    </row>
    <row r="2416" spans="4:18" x14ac:dyDescent="0.2">
      <c r="D2416" s="30" t="str">
        <f t="shared" si="74"/>
        <v/>
      </c>
      <c r="E2416" t="str">
        <f t="shared" si="75"/>
        <v/>
      </c>
      <c r="F2416" s="26"/>
      <c r="R2416" s="44"/>
    </row>
    <row r="2417" spans="4:18" x14ac:dyDescent="0.2">
      <c r="D2417" s="30" t="str">
        <f t="shared" si="74"/>
        <v/>
      </c>
      <c r="E2417" t="str">
        <f t="shared" si="75"/>
        <v/>
      </c>
      <c r="F2417" s="26"/>
      <c r="R2417" s="44"/>
    </row>
    <row r="2418" spans="4:18" x14ac:dyDescent="0.2">
      <c r="D2418" s="30" t="str">
        <f t="shared" si="74"/>
        <v/>
      </c>
      <c r="E2418" t="str">
        <f t="shared" si="75"/>
        <v/>
      </c>
      <c r="F2418" s="26"/>
      <c r="R2418" s="44"/>
    </row>
    <row r="2419" spans="4:18" x14ac:dyDescent="0.2">
      <c r="D2419" s="30" t="str">
        <f t="shared" si="74"/>
        <v/>
      </c>
      <c r="E2419" t="str">
        <f t="shared" si="75"/>
        <v/>
      </c>
      <c r="F2419" s="26"/>
      <c r="R2419" s="44"/>
    </row>
    <row r="2420" spans="4:18" x14ac:dyDescent="0.2">
      <c r="D2420" s="30" t="str">
        <f t="shared" si="74"/>
        <v/>
      </c>
      <c r="E2420" t="str">
        <f t="shared" si="75"/>
        <v/>
      </c>
      <c r="F2420" s="26"/>
      <c r="R2420" s="44"/>
    </row>
    <row r="2421" spans="4:18" x14ac:dyDescent="0.2">
      <c r="D2421" s="30" t="str">
        <f t="shared" si="74"/>
        <v/>
      </c>
      <c r="E2421" t="str">
        <f t="shared" si="75"/>
        <v/>
      </c>
      <c r="F2421" s="26"/>
      <c r="R2421" s="44"/>
    </row>
    <row r="2422" spans="4:18" x14ac:dyDescent="0.2">
      <c r="D2422" s="30" t="str">
        <f t="shared" si="74"/>
        <v/>
      </c>
      <c r="E2422" t="str">
        <f t="shared" si="75"/>
        <v/>
      </c>
      <c r="F2422" s="26"/>
      <c r="R2422" s="44"/>
    </row>
    <row r="2423" spans="4:18" x14ac:dyDescent="0.2">
      <c r="D2423" s="30" t="str">
        <f t="shared" si="74"/>
        <v/>
      </c>
      <c r="E2423" t="str">
        <f t="shared" si="75"/>
        <v/>
      </c>
      <c r="F2423" s="26"/>
      <c r="R2423" s="44"/>
    </row>
    <row r="2424" spans="4:18" x14ac:dyDescent="0.2">
      <c r="D2424" s="30" t="str">
        <f t="shared" si="74"/>
        <v/>
      </c>
      <c r="E2424" t="str">
        <f t="shared" si="75"/>
        <v/>
      </c>
      <c r="F2424" s="26"/>
      <c r="R2424" s="44"/>
    </row>
    <row r="2425" spans="4:18" x14ac:dyDescent="0.2">
      <c r="D2425" s="30" t="str">
        <f t="shared" si="74"/>
        <v/>
      </c>
      <c r="E2425" t="str">
        <f t="shared" si="75"/>
        <v/>
      </c>
      <c r="F2425" s="26"/>
      <c r="R2425" s="44"/>
    </row>
    <row r="2426" spans="4:18" x14ac:dyDescent="0.2">
      <c r="D2426" s="30" t="str">
        <f t="shared" si="74"/>
        <v/>
      </c>
      <c r="E2426" t="str">
        <f t="shared" si="75"/>
        <v/>
      </c>
      <c r="F2426" s="26"/>
      <c r="R2426" s="44"/>
    </row>
    <row r="2427" spans="4:18" x14ac:dyDescent="0.2">
      <c r="D2427" s="30" t="str">
        <f t="shared" si="74"/>
        <v/>
      </c>
      <c r="E2427" t="str">
        <f t="shared" si="75"/>
        <v/>
      </c>
      <c r="F2427" s="26"/>
      <c r="R2427" s="44"/>
    </row>
    <row r="2428" spans="4:18" x14ac:dyDescent="0.2">
      <c r="D2428" s="30" t="str">
        <f t="shared" si="74"/>
        <v/>
      </c>
      <c r="E2428" t="str">
        <f t="shared" si="75"/>
        <v/>
      </c>
      <c r="F2428" s="26"/>
      <c r="R2428" s="44"/>
    </row>
    <row r="2429" spans="4:18" x14ac:dyDescent="0.2">
      <c r="D2429" s="30" t="str">
        <f t="shared" si="74"/>
        <v/>
      </c>
      <c r="E2429" t="str">
        <f t="shared" si="75"/>
        <v/>
      </c>
      <c r="F2429" s="26"/>
      <c r="R2429" s="44"/>
    </row>
    <row r="2430" spans="4:18" x14ac:dyDescent="0.2">
      <c r="D2430" s="30" t="str">
        <f t="shared" si="74"/>
        <v/>
      </c>
      <c r="E2430" t="str">
        <f t="shared" si="75"/>
        <v/>
      </c>
      <c r="F2430" s="26"/>
      <c r="R2430" s="44"/>
    </row>
    <row r="2431" spans="4:18" x14ac:dyDescent="0.2">
      <c r="D2431" s="30" t="str">
        <f t="shared" si="74"/>
        <v/>
      </c>
      <c r="E2431" t="str">
        <f t="shared" si="75"/>
        <v/>
      </c>
      <c r="F2431" s="26"/>
      <c r="R2431" s="44"/>
    </row>
    <row r="2432" spans="4:18" x14ac:dyDescent="0.2">
      <c r="D2432" s="30" t="str">
        <f t="shared" si="74"/>
        <v/>
      </c>
      <c r="E2432" t="str">
        <f t="shared" si="75"/>
        <v/>
      </c>
      <c r="F2432" s="26"/>
      <c r="R2432" s="44"/>
    </row>
    <row r="2433" spans="4:18" x14ac:dyDescent="0.2">
      <c r="D2433" s="30" t="str">
        <f t="shared" si="74"/>
        <v/>
      </c>
      <c r="E2433" t="str">
        <f t="shared" si="75"/>
        <v/>
      </c>
      <c r="F2433" s="26"/>
      <c r="R2433" s="44"/>
    </row>
    <row r="2434" spans="4:18" x14ac:dyDescent="0.2">
      <c r="D2434" s="30" t="str">
        <f t="shared" ref="D2434:D2497" si="76">IF(B2434="PSP",C2434,"")</f>
        <v/>
      </c>
      <c r="E2434" t="str">
        <f t="shared" ref="E2434:E2497" si="77">IF(B2434="PSP",C2434*8,"")</f>
        <v/>
      </c>
      <c r="F2434" s="26"/>
      <c r="R2434" s="44"/>
    </row>
    <row r="2435" spans="4:18" x14ac:dyDescent="0.2">
      <c r="D2435" s="30" t="str">
        <f t="shared" si="76"/>
        <v/>
      </c>
      <c r="E2435" t="str">
        <f t="shared" si="77"/>
        <v/>
      </c>
      <c r="F2435" s="26"/>
      <c r="R2435" s="44"/>
    </row>
    <row r="2436" spans="4:18" x14ac:dyDescent="0.2">
      <c r="D2436" s="30" t="str">
        <f t="shared" si="76"/>
        <v/>
      </c>
      <c r="E2436" t="str">
        <f t="shared" si="77"/>
        <v/>
      </c>
      <c r="F2436" s="26"/>
      <c r="R2436" s="44"/>
    </row>
    <row r="2437" spans="4:18" x14ac:dyDescent="0.2">
      <c r="D2437" s="30" t="str">
        <f t="shared" si="76"/>
        <v/>
      </c>
      <c r="E2437" t="str">
        <f t="shared" si="77"/>
        <v/>
      </c>
      <c r="F2437" s="26"/>
      <c r="R2437" s="44"/>
    </row>
    <row r="2438" spans="4:18" x14ac:dyDescent="0.2">
      <c r="D2438" s="30" t="str">
        <f t="shared" si="76"/>
        <v/>
      </c>
      <c r="E2438" t="str">
        <f t="shared" si="77"/>
        <v/>
      </c>
      <c r="F2438" s="26"/>
      <c r="R2438" s="44"/>
    </row>
    <row r="2439" spans="4:18" x14ac:dyDescent="0.2">
      <c r="D2439" s="30" t="str">
        <f t="shared" si="76"/>
        <v/>
      </c>
      <c r="E2439" t="str">
        <f t="shared" si="77"/>
        <v/>
      </c>
      <c r="F2439" s="26"/>
      <c r="R2439" s="44"/>
    </row>
    <row r="2440" spans="4:18" x14ac:dyDescent="0.2">
      <c r="D2440" s="30" t="str">
        <f t="shared" si="76"/>
        <v/>
      </c>
      <c r="E2440" t="str">
        <f t="shared" si="77"/>
        <v/>
      </c>
      <c r="F2440" s="26"/>
      <c r="R2440" s="44"/>
    </row>
    <row r="2441" spans="4:18" x14ac:dyDescent="0.2">
      <c r="D2441" s="30" t="str">
        <f t="shared" si="76"/>
        <v/>
      </c>
      <c r="E2441" t="str">
        <f t="shared" si="77"/>
        <v/>
      </c>
      <c r="F2441" s="26"/>
      <c r="R2441" s="44"/>
    </row>
    <row r="2442" spans="4:18" x14ac:dyDescent="0.2">
      <c r="D2442" s="30" t="str">
        <f t="shared" si="76"/>
        <v/>
      </c>
      <c r="E2442" t="str">
        <f t="shared" si="77"/>
        <v/>
      </c>
      <c r="F2442" s="26"/>
      <c r="R2442" s="44"/>
    </row>
    <row r="2443" spans="4:18" x14ac:dyDescent="0.2">
      <c r="D2443" s="30" t="str">
        <f t="shared" si="76"/>
        <v/>
      </c>
      <c r="E2443" t="str">
        <f t="shared" si="77"/>
        <v/>
      </c>
      <c r="F2443" s="26"/>
      <c r="R2443" s="44"/>
    </row>
    <row r="2444" spans="4:18" x14ac:dyDescent="0.2">
      <c r="D2444" s="30" t="str">
        <f t="shared" si="76"/>
        <v/>
      </c>
      <c r="E2444" t="str">
        <f t="shared" si="77"/>
        <v/>
      </c>
      <c r="F2444" s="26"/>
      <c r="R2444" s="44"/>
    </row>
    <row r="2445" spans="4:18" x14ac:dyDescent="0.2">
      <c r="D2445" s="30" t="str">
        <f t="shared" si="76"/>
        <v/>
      </c>
      <c r="E2445" t="str">
        <f t="shared" si="77"/>
        <v/>
      </c>
      <c r="F2445" s="26"/>
      <c r="R2445" s="44"/>
    </row>
    <row r="2446" spans="4:18" x14ac:dyDescent="0.2">
      <c r="D2446" s="30" t="str">
        <f t="shared" si="76"/>
        <v/>
      </c>
      <c r="E2446" t="str">
        <f t="shared" si="77"/>
        <v/>
      </c>
      <c r="F2446" s="26"/>
      <c r="R2446" s="44"/>
    </row>
    <row r="2447" spans="4:18" x14ac:dyDescent="0.2">
      <c r="D2447" s="30" t="str">
        <f t="shared" si="76"/>
        <v/>
      </c>
      <c r="E2447" t="str">
        <f t="shared" si="77"/>
        <v/>
      </c>
      <c r="F2447" s="26"/>
      <c r="R2447" s="44"/>
    </row>
    <row r="2448" spans="4:18" x14ac:dyDescent="0.2">
      <c r="D2448" s="30" t="str">
        <f t="shared" si="76"/>
        <v/>
      </c>
      <c r="E2448" t="str">
        <f t="shared" si="77"/>
        <v/>
      </c>
      <c r="F2448" s="26"/>
      <c r="R2448" s="44"/>
    </row>
    <row r="2449" spans="4:18" x14ac:dyDescent="0.2">
      <c r="D2449" s="30" t="str">
        <f t="shared" si="76"/>
        <v/>
      </c>
      <c r="E2449" t="str">
        <f t="shared" si="77"/>
        <v/>
      </c>
      <c r="F2449" s="26"/>
      <c r="R2449" s="44"/>
    </row>
    <row r="2450" spans="4:18" x14ac:dyDescent="0.2">
      <c r="D2450" s="30" t="str">
        <f t="shared" si="76"/>
        <v/>
      </c>
      <c r="E2450" t="str">
        <f t="shared" si="77"/>
        <v/>
      </c>
      <c r="F2450" s="26"/>
      <c r="R2450" s="44"/>
    </row>
    <row r="2451" spans="4:18" x14ac:dyDescent="0.2">
      <c r="D2451" s="30" t="str">
        <f t="shared" si="76"/>
        <v/>
      </c>
      <c r="E2451" t="str">
        <f t="shared" si="77"/>
        <v/>
      </c>
      <c r="F2451" s="26"/>
      <c r="R2451" s="44"/>
    </row>
    <row r="2452" spans="4:18" x14ac:dyDescent="0.2">
      <c r="D2452" s="30" t="str">
        <f t="shared" si="76"/>
        <v/>
      </c>
      <c r="E2452" t="str">
        <f t="shared" si="77"/>
        <v/>
      </c>
      <c r="F2452" s="26"/>
      <c r="R2452" s="44"/>
    </row>
    <row r="2453" spans="4:18" x14ac:dyDescent="0.2">
      <c r="D2453" s="30" t="str">
        <f t="shared" si="76"/>
        <v/>
      </c>
      <c r="E2453" t="str">
        <f t="shared" si="77"/>
        <v/>
      </c>
      <c r="F2453" s="26"/>
      <c r="R2453" s="44"/>
    </row>
    <row r="2454" spans="4:18" x14ac:dyDescent="0.2">
      <c r="D2454" s="30" t="str">
        <f t="shared" si="76"/>
        <v/>
      </c>
      <c r="E2454" t="str">
        <f t="shared" si="77"/>
        <v/>
      </c>
      <c r="F2454" s="26"/>
      <c r="R2454" s="44"/>
    </row>
    <row r="2455" spans="4:18" x14ac:dyDescent="0.2">
      <c r="D2455" s="30" t="str">
        <f t="shared" si="76"/>
        <v/>
      </c>
      <c r="E2455" t="str">
        <f t="shared" si="77"/>
        <v/>
      </c>
      <c r="F2455" s="26"/>
      <c r="R2455" s="44"/>
    </row>
    <row r="2456" spans="4:18" x14ac:dyDescent="0.2">
      <c r="D2456" s="30" t="str">
        <f t="shared" si="76"/>
        <v/>
      </c>
      <c r="E2456" t="str">
        <f t="shared" si="77"/>
        <v/>
      </c>
      <c r="F2456" s="26"/>
      <c r="R2456" s="44"/>
    </row>
    <row r="2457" spans="4:18" x14ac:dyDescent="0.2">
      <c r="D2457" s="30" t="str">
        <f t="shared" si="76"/>
        <v/>
      </c>
      <c r="E2457" t="str">
        <f t="shared" si="77"/>
        <v/>
      </c>
      <c r="F2457" s="26"/>
      <c r="R2457" s="44"/>
    </row>
    <row r="2458" spans="4:18" x14ac:dyDescent="0.2">
      <c r="D2458" s="30" t="str">
        <f t="shared" si="76"/>
        <v/>
      </c>
      <c r="E2458" t="str">
        <f t="shared" si="77"/>
        <v/>
      </c>
      <c r="F2458" s="26"/>
      <c r="R2458" s="44"/>
    </row>
    <row r="2459" spans="4:18" x14ac:dyDescent="0.2">
      <c r="D2459" s="30" t="str">
        <f t="shared" si="76"/>
        <v/>
      </c>
      <c r="E2459" t="str">
        <f t="shared" si="77"/>
        <v/>
      </c>
      <c r="F2459" s="26"/>
      <c r="R2459" s="44"/>
    </row>
    <row r="2460" spans="4:18" x14ac:dyDescent="0.2">
      <c r="D2460" s="30" t="str">
        <f t="shared" si="76"/>
        <v/>
      </c>
      <c r="E2460" t="str">
        <f t="shared" si="77"/>
        <v/>
      </c>
      <c r="F2460" s="26"/>
      <c r="R2460" s="44"/>
    </row>
    <row r="2461" spans="4:18" x14ac:dyDescent="0.2">
      <c r="D2461" s="30" t="str">
        <f t="shared" si="76"/>
        <v/>
      </c>
      <c r="E2461" t="str">
        <f t="shared" si="77"/>
        <v/>
      </c>
      <c r="F2461" s="26"/>
      <c r="R2461" s="44"/>
    </row>
    <row r="2462" spans="4:18" x14ac:dyDescent="0.2">
      <c r="D2462" s="30" t="str">
        <f t="shared" si="76"/>
        <v/>
      </c>
      <c r="E2462" t="str">
        <f t="shared" si="77"/>
        <v/>
      </c>
      <c r="F2462" s="26"/>
      <c r="R2462" s="44"/>
    </row>
    <row r="2463" spans="4:18" x14ac:dyDescent="0.2">
      <c r="D2463" s="30" t="str">
        <f t="shared" si="76"/>
        <v/>
      </c>
      <c r="E2463" t="str">
        <f t="shared" si="77"/>
        <v/>
      </c>
      <c r="F2463" s="26"/>
      <c r="R2463" s="44"/>
    </row>
    <row r="2464" spans="4:18" x14ac:dyDescent="0.2">
      <c r="D2464" s="30" t="str">
        <f t="shared" si="76"/>
        <v/>
      </c>
      <c r="E2464" t="str">
        <f t="shared" si="77"/>
        <v/>
      </c>
      <c r="F2464" s="26"/>
      <c r="R2464" s="44"/>
    </row>
    <row r="2465" spans="4:18" x14ac:dyDescent="0.2">
      <c r="D2465" s="30" t="str">
        <f t="shared" si="76"/>
        <v/>
      </c>
      <c r="E2465" t="str">
        <f t="shared" si="77"/>
        <v/>
      </c>
      <c r="F2465" s="26"/>
      <c r="R2465" s="44"/>
    </row>
    <row r="2466" spans="4:18" x14ac:dyDescent="0.2">
      <c r="D2466" s="30" t="str">
        <f t="shared" si="76"/>
        <v/>
      </c>
      <c r="E2466" t="str">
        <f t="shared" si="77"/>
        <v/>
      </c>
      <c r="F2466" s="26"/>
      <c r="R2466" s="44"/>
    </row>
    <row r="2467" spans="4:18" x14ac:dyDescent="0.2">
      <c r="D2467" s="30" t="str">
        <f t="shared" si="76"/>
        <v/>
      </c>
      <c r="E2467" t="str">
        <f t="shared" si="77"/>
        <v/>
      </c>
      <c r="F2467" s="26"/>
      <c r="R2467" s="44"/>
    </row>
    <row r="2468" spans="4:18" x14ac:dyDescent="0.2">
      <c r="D2468" s="30" t="str">
        <f t="shared" si="76"/>
        <v/>
      </c>
      <c r="E2468" t="str">
        <f t="shared" si="77"/>
        <v/>
      </c>
      <c r="F2468" s="26"/>
      <c r="R2468" s="44"/>
    </row>
    <row r="2469" spans="4:18" x14ac:dyDescent="0.2">
      <c r="D2469" s="30" t="str">
        <f t="shared" si="76"/>
        <v/>
      </c>
      <c r="E2469" t="str">
        <f t="shared" si="77"/>
        <v/>
      </c>
      <c r="F2469" s="26"/>
      <c r="R2469" s="44"/>
    </row>
    <row r="2470" spans="4:18" x14ac:dyDescent="0.2">
      <c r="D2470" s="30" t="str">
        <f t="shared" si="76"/>
        <v/>
      </c>
      <c r="E2470" t="str">
        <f t="shared" si="77"/>
        <v/>
      </c>
      <c r="F2470" s="26"/>
      <c r="R2470" s="44"/>
    </row>
    <row r="2471" spans="4:18" x14ac:dyDescent="0.2">
      <c r="D2471" s="30" t="str">
        <f t="shared" si="76"/>
        <v/>
      </c>
      <c r="E2471" t="str">
        <f t="shared" si="77"/>
        <v/>
      </c>
      <c r="F2471" s="26"/>
      <c r="R2471" s="44"/>
    </row>
    <row r="2472" spans="4:18" x14ac:dyDescent="0.2">
      <c r="D2472" s="30" t="str">
        <f t="shared" si="76"/>
        <v/>
      </c>
      <c r="E2472" t="str">
        <f t="shared" si="77"/>
        <v/>
      </c>
      <c r="F2472" s="26"/>
      <c r="R2472" s="44"/>
    </row>
    <row r="2473" spans="4:18" x14ac:dyDescent="0.2">
      <c r="D2473" s="30" t="str">
        <f t="shared" si="76"/>
        <v/>
      </c>
      <c r="E2473" t="str">
        <f t="shared" si="77"/>
        <v/>
      </c>
      <c r="F2473" s="26"/>
      <c r="R2473" s="44"/>
    </row>
    <row r="2474" spans="4:18" x14ac:dyDescent="0.2">
      <c r="D2474" s="30" t="str">
        <f t="shared" si="76"/>
        <v/>
      </c>
      <c r="E2474" t="str">
        <f t="shared" si="77"/>
        <v/>
      </c>
      <c r="F2474" s="26"/>
      <c r="R2474" s="44"/>
    </row>
    <row r="2475" spans="4:18" x14ac:dyDescent="0.2">
      <c r="D2475" s="30" t="str">
        <f t="shared" si="76"/>
        <v/>
      </c>
      <c r="E2475" t="str">
        <f t="shared" si="77"/>
        <v/>
      </c>
      <c r="F2475" s="26"/>
      <c r="R2475" s="44"/>
    </row>
    <row r="2476" spans="4:18" x14ac:dyDescent="0.2">
      <c r="D2476" s="30" t="str">
        <f t="shared" si="76"/>
        <v/>
      </c>
      <c r="E2476" t="str">
        <f t="shared" si="77"/>
        <v/>
      </c>
      <c r="F2476" s="26"/>
      <c r="R2476" s="44"/>
    </row>
    <row r="2477" spans="4:18" x14ac:dyDescent="0.2">
      <c r="D2477" s="30" t="str">
        <f t="shared" si="76"/>
        <v/>
      </c>
      <c r="E2477" t="str">
        <f t="shared" si="77"/>
        <v/>
      </c>
      <c r="F2477" s="26"/>
      <c r="R2477" s="44"/>
    </row>
    <row r="2478" spans="4:18" x14ac:dyDescent="0.2">
      <c r="D2478" s="30" t="str">
        <f t="shared" si="76"/>
        <v/>
      </c>
      <c r="E2478" t="str">
        <f t="shared" si="77"/>
        <v/>
      </c>
      <c r="F2478" s="26"/>
      <c r="R2478" s="44"/>
    </row>
    <row r="2479" spans="4:18" x14ac:dyDescent="0.2">
      <c r="D2479" s="30" t="str">
        <f t="shared" si="76"/>
        <v/>
      </c>
      <c r="E2479" t="str">
        <f t="shared" si="77"/>
        <v/>
      </c>
      <c r="F2479" s="26"/>
      <c r="R2479" s="44"/>
    </row>
    <row r="2480" spans="4:18" x14ac:dyDescent="0.2">
      <c r="D2480" s="30" t="str">
        <f t="shared" si="76"/>
        <v/>
      </c>
      <c r="E2480" t="str">
        <f t="shared" si="77"/>
        <v/>
      </c>
      <c r="F2480" s="26"/>
      <c r="R2480" s="44"/>
    </row>
    <row r="2481" spans="4:18" x14ac:dyDescent="0.2">
      <c r="D2481" s="30" t="str">
        <f t="shared" si="76"/>
        <v/>
      </c>
      <c r="E2481" t="str">
        <f t="shared" si="77"/>
        <v/>
      </c>
      <c r="F2481" s="26"/>
      <c r="R2481" s="44"/>
    </row>
    <row r="2482" spans="4:18" x14ac:dyDescent="0.2">
      <c r="D2482" s="30" t="str">
        <f t="shared" si="76"/>
        <v/>
      </c>
      <c r="E2482" t="str">
        <f t="shared" si="77"/>
        <v/>
      </c>
      <c r="F2482" s="26"/>
      <c r="R2482" s="44"/>
    </row>
    <row r="2483" spans="4:18" x14ac:dyDescent="0.2">
      <c r="D2483" s="30" t="str">
        <f t="shared" si="76"/>
        <v/>
      </c>
      <c r="E2483" t="str">
        <f t="shared" si="77"/>
        <v/>
      </c>
      <c r="F2483" s="26"/>
      <c r="R2483" s="44"/>
    </row>
    <row r="2484" spans="4:18" x14ac:dyDescent="0.2">
      <c r="D2484" s="30" t="str">
        <f t="shared" si="76"/>
        <v/>
      </c>
      <c r="E2484" t="str">
        <f t="shared" si="77"/>
        <v/>
      </c>
      <c r="F2484" s="26"/>
      <c r="R2484" s="44"/>
    </row>
    <row r="2485" spans="4:18" x14ac:dyDescent="0.2">
      <c r="D2485" s="30" t="str">
        <f t="shared" si="76"/>
        <v/>
      </c>
      <c r="E2485" t="str">
        <f t="shared" si="77"/>
        <v/>
      </c>
      <c r="F2485" s="26"/>
      <c r="R2485" s="44"/>
    </row>
    <row r="2486" spans="4:18" x14ac:dyDescent="0.2">
      <c r="D2486" s="30" t="str">
        <f t="shared" si="76"/>
        <v/>
      </c>
      <c r="E2486" t="str">
        <f t="shared" si="77"/>
        <v/>
      </c>
      <c r="F2486" s="26"/>
      <c r="R2486" s="44"/>
    </row>
    <row r="2487" spans="4:18" x14ac:dyDescent="0.2">
      <c r="D2487" s="30" t="str">
        <f t="shared" si="76"/>
        <v/>
      </c>
      <c r="E2487" t="str">
        <f t="shared" si="77"/>
        <v/>
      </c>
      <c r="F2487" s="26"/>
      <c r="R2487" s="44"/>
    </row>
    <row r="2488" spans="4:18" x14ac:dyDescent="0.2">
      <c r="D2488" s="30" t="str">
        <f t="shared" si="76"/>
        <v/>
      </c>
      <c r="E2488" t="str">
        <f t="shared" si="77"/>
        <v/>
      </c>
      <c r="F2488" s="26"/>
      <c r="R2488" s="44"/>
    </row>
    <row r="2489" spans="4:18" x14ac:dyDescent="0.2">
      <c r="D2489" s="30" t="str">
        <f t="shared" si="76"/>
        <v/>
      </c>
      <c r="E2489" t="str">
        <f t="shared" si="77"/>
        <v/>
      </c>
      <c r="F2489" s="26"/>
      <c r="R2489" s="44"/>
    </row>
    <row r="2490" spans="4:18" x14ac:dyDescent="0.2">
      <c r="D2490" s="30" t="str">
        <f t="shared" si="76"/>
        <v/>
      </c>
      <c r="E2490" t="str">
        <f t="shared" si="77"/>
        <v/>
      </c>
      <c r="F2490" s="26"/>
      <c r="R2490" s="44"/>
    </row>
    <row r="2491" spans="4:18" x14ac:dyDescent="0.2">
      <c r="D2491" s="30" t="str">
        <f t="shared" si="76"/>
        <v/>
      </c>
      <c r="E2491" t="str">
        <f t="shared" si="77"/>
        <v/>
      </c>
      <c r="F2491" s="26"/>
      <c r="R2491" s="44"/>
    </row>
    <row r="2492" spans="4:18" x14ac:dyDescent="0.2">
      <c r="D2492" s="30" t="str">
        <f t="shared" si="76"/>
        <v/>
      </c>
      <c r="E2492" t="str">
        <f t="shared" si="77"/>
        <v/>
      </c>
      <c r="F2492" s="26"/>
      <c r="R2492" s="44"/>
    </row>
    <row r="2493" spans="4:18" x14ac:dyDescent="0.2">
      <c r="D2493" s="30" t="str">
        <f t="shared" si="76"/>
        <v/>
      </c>
      <c r="E2493" t="str">
        <f t="shared" si="77"/>
        <v/>
      </c>
      <c r="F2493" s="26"/>
      <c r="R2493" s="44"/>
    </row>
    <row r="2494" spans="4:18" x14ac:dyDescent="0.2">
      <c r="D2494" s="30" t="str">
        <f t="shared" si="76"/>
        <v/>
      </c>
      <c r="E2494" t="str">
        <f t="shared" si="77"/>
        <v/>
      </c>
      <c r="F2494" s="26"/>
      <c r="R2494" s="44"/>
    </row>
    <row r="2495" spans="4:18" x14ac:dyDescent="0.2">
      <c r="D2495" s="30" t="str">
        <f t="shared" si="76"/>
        <v/>
      </c>
      <c r="E2495" t="str">
        <f t="shared" si="77"/>
        <v/>
      </c>
      <c r="F2495" s="26"/>
      <c r="R2495" s="44"/>
    </row>
    <row r="2496" spans="4:18" x14ac:dyDescent="0.2">
      <c r="D2496" s="30" t="str">
        <f t="shared" si="76"/>
        <v/>
      </c>
      <c r="E2496" t="str">
        <f t="shared" si="77"/>
        <v/>
      </c>
      <c r="F2496" s="26"/>
      <c r="R2496" s="44"/>
    </row>
    <row r="2497" spans="4:18" x14ac:dyDescent="0.2">
      <c r="D2497" s="30" t="str">
        <f t="shared" si="76"/>
        <v/>
      </c>
      <c r="E2497" t="str">
        <f t="shared" si="77"/>
        <v/>
      </c>
      <c r="F2497" s="26"/>
      <c r="R2497" s="44"/>
    </row>
    <row r="2498" spans="4:18" x14ac:dyDescent="0.2">
      <c r="D2498" s="30" t="str">
        <f t="shared" ref="D2498:D2561" si="78">IF(B2498="PSP",C2498,"")</f>
        <v/>
      </c>
      <c r="E2498" t="str">
        <f t="shared" ref="E2498:E2561" si="79">IF(B2498="PSP",C2498*8,"")</f>
        <v/>
      </c>
      <c r="F2498" s="26"/>
      <c r="R2498" s="44"/>
    </row>
    <row r="2499" spans="4:18" x14ac:dyDescent="0.2">
      <c r="D2499" s="30" t="str">
        <f t="shared" si="78"/>
        <v/>
      </c>
      <c r="E2499" t="str">
        <f t="shared" si="79"/>
        <v/>
      </c>
      <c r="F2499" s="26"/>
      <c r="R2499" s="44"/>
    </row>
    <row r="2500" spans="4:18" x14ac:dyDescent="0.2">
      <c r="D2500" s="30" t="str">
        <f t="shared" si="78"/>
        <v/>
      </c>
      <c r="E2500" t="str">
        <f t="shared" si="79"/>
        <v/>
      </c>
      <c r="F2500" s="26"/>
      <c r="R2500" s="44"/>
    </row>
    <row r="2501" spans="4:18" x14ac:dyDescent="0.2">
      <c r="D2501" s="30" t="str">
        <f t="shared" si="78"/>
        <v/>
      </c>
      <c r="E2501" t="str">
        <f t="shared" si="79"/>
        <v/>
      </c>
      <c r="F2501" s="26"/>
      <c r="R2501" s="44"/>
    </row>
    <row r="2502" spans="4:18" x14ac:dyDescent="0.2">
      <c r="D2502" s="30" t="str">
        <f t="shared" si="78"/>
        <v/>
      </c>
      <c r="E2502" t="str">
        <f t="shared" si="79"/>
        <v/>
      </c>
      <c r="F2502" s="26"/>
      <c r="R2502" s="44"/>
    </row>
    <row r="2503" spans="4:18" x14ac:dyDescent="0.2">
      <c r="D2503" s="30" t="str">
        <f t="shared" si="78"/>
        <v/>
      </c>
      <c r="E2503" t="str">
        <f t="shared" si="79"/>
        <v/>
      </c>
      <c r="F2503" s="26"/>
      <c r="R2503" s="44"/>
    </row>
    <row r="2504" spans="4:18" x14ac:dyDescent="0.2">
      <c r="D2504" s="30" t="str">
        <f t="shared" si="78"/>
        <v/>
      </c>
      <c r="E2504" t="str">
        <f t="shared" si="79"/>
        <v/>
      </c>
      <c r="F2504" s="26"/>
      <c r="R2504" s="44"/>
    </row>
    <row r="2505" spans="4:18" x14ac:dyDescent="0.2">
      <c r="D2505" s="30" t="str">
        <f t="shared" si="78"/>
        <v/>
      </c>
      <c r="E2505" t="str">
        <f t="shared" si="79"/>
        <v/>
      </c>
      <c r="F2505" s="26"/>
      <c r="R2505" s="44"/>
    </row>
    <row r="2506" spans="4:18" x14ac:dyDescent="0.2">
      <c r="D2506" s="30" t="str">
        <f t="shared" si="78"/>
        <v/>
      </c>
      <c r="E2506" t="str">
        <f t="shared" si="79"/>
        <v/>
      </c>
      <c r="F2506" s="26"/>
      <c r="R2506" s="44"/>
    </row>
    <row r="2507" spans="4:18" x14ac:dyDescent="0.2">
      <c r="D2507" s="30" t="str">
        <f t="shared" si="78"/>
        <v/>
      </c>
      <c r="E2507" t="str">
        <f t="shared" si="79"/>
        <v/>
      </c>
      <c r="F2507" s="26"/>
      <c r="R2507" s="44"/>
    </row>
    <row r="2508" spans="4:18" x14ac:dyDescent="0.2">
      <c r="D2508" s="30" t="str">
        <f t="shared" si="78"/>
        <v/>
      </c>
      <c r="E2508" t="str">
        <f t="shared" si="79"/>
        <v/>
      </c>
      <c r="F2508" s="26"/>
      <c r="R2508" s="44"/>
    </row>
    <row r="2509" spans="4:18" x14ac:dyDescent="0.2">
      <c r="D2509" s="30" t="str">
        <f t="shared" si="78"/>
        <v/>
      </c>
      <c r="E2509" t="str">
        <f t="shared" si="79"/>
        <v/>
      </c>
      <c r="F2509" s="26"/>
      <c r="R2509" s="44"/>
    </row>
    <row r="2510" spans="4:18" x14ac:dyDescent="0.2">
      <c r="D2510" s="30" t="str">
        <f t="shared" si="78"/>
        <v/>
      </c>
      <c r="E2510" t="str">
        <f t="shared" si="79"/>
        <v/>
      </c>
      <c r="F2510" s="26"/>
      <c r="R2510" s="44"/>
    </row>
    <row r="2511" spans="4:18" x14ac:dyDescent="0.2">
      <c r="D2511" s="30" t="str">
        <f t="shared" si="78"/>
        <v/>
      </c>
      <c r="E2511" t="str">
        <f t="shared" si="79"/>
        <v/>
      </c>
      <c r="F2511" s="26"/>
      <c r="R2511" s="44"/>
    </row>
    <row r="2512" spans="4:18" x14ac:dyDescent="0.2">
      <c r="D2512" s="30" t="str">
        <f t="shared" si="78"/>
        <v/>
      </c>
      <c r="E2512" t="str">
        <f t="shared" si="79"/>
        <v/>
      </c>
      <c r="F2512" s="26"/>
      <c r="R2512" s="44"/>
    </row>
    <row r="2513" spans="4:18" x14ac:dyDescent="0.2">
      <c r="D2513" s="30" t="str">
        <f t="shared" si="78"/>
        <v/>
      </c>
      <c r="E2513" t="str">
        <f t="shared" si="79"/>
        <v/>
      </c>
      <c r="F2513" s="26"/>
      <c r="R2513" s="44"/>
    </row>
    <row r="2514" spans="4:18" x14ac:dyDescent="0.2">
      <c r="D2514" s="30" t="str">
        <f t="shared" si="78"/>
        <v/>
      </c>
      <c r="E2514" t="str">
        <f t="shared" si="79"/>
        <v/>
      </c>
      <c r="F2514" s="26"/>
      <c r="R2514" s="44"/>
    </row>
    <row r="2515" spans="4:18" x14ac:dyDescent="0.2">
      <c r="D2515" s="30" t="str">
        <f t="shared" si="78"/>
        <v/>
      </c>
      <c r="E2515" t="str">
        <f t="shared" si="79"/>
        <v/>
      </c>
      <c r="F2515" s="26"/>
      <c r="R2515" s="44"/>
    </row>
    <row r="2516" spans="4:18" x14ac:dyDescent="0.2">
      <c r="D2516" s="30" t="str">
        <f t="shared" si="78"/>
        <v/>
      </c>
      <c r="E2516" t="str">
        <f t="shared" si="79"/>
        <v/>
      </c>
      <c r="F2516" s="26"/>
      <c r="R2516" s="44"/>
    </row>
    <row r="2517" spans="4:18" x14ac:dyDescent="0.2">
      <c r="D2517" s="30" t="str">
        <f t="shared" si="78"/>
        <v/>
      </c>
      <c r="E2517" t="str">
        <f t="shared" si="79"/>
        <v/>
      </c>
      <c r="F2517" s="26"/>
      <c r="R2517" s="44"/>
    </row>
    <row r="2518" spans="4:18" x14ac:dyDescent="0.2">
      <c r="D2518" s="30" t="str">
        <f t="shared" si="78"/>
        <v/>
      </c>
      <c r="E2518" t="str">
        <f t="shared" si="79"/>
        <v/>
      </c>
      <c r="F2518" s="26"/>
      <c r="R2518" s="44"/>
    </row>
    <row r="2519" spans="4:18" x14ac:dyDescent="0.2">
      <c r="D2519" s="30" t="str">
        <f t="shared" si="78"/>
        <v/>
      </c>
      <c r="E2519" t="str">
        <f t="shared" si="79"/>
        <v/>
      </c>
      <c r="F2519" s="26"/>
      <c r="R2519" s="44"/>
    </row>
    <row r="2520" spans="4:18" x14ac:dyDescent="0.2">
      <c r="D2520" s="30" t="str">
        <f t="shared" si="78"/>
        <v/>
      </c>
      <c r="E2520" t="str">
        <f t="shared" si="79"/>
        <v/>
      </c>
      <c r="F2520" s="26"/>
      <c r="R2520" s="44"/>
    </row>
    <row r="2521" spans="4:18" x14ac:dyDescent="0.2">
      <c r="D2521" s="30" t="str">
        <f t="shared" si="78"/>
        <v/>
      </c>
      <c r="E2521" t="str">
        <f t="shared" si="79"/>
        <v/>
      </c>
      <c r="F2521" s="26"/>
      <c r="R2521" s="44"/>
    </row>
    <row r="2522" spans="4:18" x14ac:dyDescent="0.2">
      <c r="D2522" s="30" t="str">
        <f t="shared" si="78"/>
        <v/>
      </c>
      <c r="E2522" t="str">
        <f t="shared" si="79"/>
        <v/>
      </c>
      <c r="F2522" s="26"/>
      <c r="R2522" s="44"/>
    </row>
    <row r="2523" spans="4:18" x14ac:dyDescent="0.2">
      <c r="D2523" s="30" t="str">
        <f t="shared" si="78"/>
        <v/>
      </c>
      <c r="E2523" t="str">
        <f t="shared" si="79"/>
        <v/>
      </c>
      <c r="F2523" s="26"/>
      <c r="R2523" s="44"/>
    </row>
    <row r="2524" spans="4:18" x14ac:dyDescent="0.2">
      <c r="D2524" s="30" t="str">
        <f t="shared" si="78"/>
        <v/>
      </c>
      <c r="E2524" t="str">
        <f t="shared" si="79"/>
        <v/>
      </c>
      <c r="F2524" s="26"/>
      <c r="R2524" s="44"/>
    </row>
    <row r="2525" spans="4:18" x14ac:dyDescent="0.2">
      <c r="D2525" s="30" t="str">
        <f t="shared" si="78"/>
        <v/>
      </c>
      <c r="E2525" t="str">
        <f t="shared" si="79"/>
        <v/>
      </c>
      <c r="F2525" s="26"/>
      <c r="R2525" s="44"/>
    </row>
    <row r="2526" spans="4:18" x14ac:dyDescent="0.2">
      <c r="D2526" s="30" t="str">
        <f t="shared" si="78"/>
        <v/>
      </c>
      <c r="E2526" t="str">
        <f t="shared" si="79"/>
        <v/>
      </c>
      <c r="F2526" s="26"/>
      <c r="R2526" s="44"/>
    </row>
    <row r="2527" spans="4:18" x14ac:dyDescent="0.2">
      <c r="D2527" s="30" t="str">
        <f t="shared" si="78"/>
        <v/>
      </c>
      <c r="E2527" t="str">
        <f t="shared" si="79"/>
        <v/>
      </c>
      <c r="F2527" s="26"/>
      <c r="R2527" s="44"/>
    </row>
    <row r="2528" spans="4:18" x14ac:dyDescent="0.2">
      <c r="D2528" s="30" t="str">
        <f t="shared" si="78"/>
        <v/>
      </c>
      <c r="E2528" t="str">
        <f t="shared" si="79"/>
        <v/>
      </c>
      <c r="F2528" s="26"/>
      <c r="R2528" s="44"/>
    </row>
    <row r="2529" spans="4:18" x14ac:dyDescent="0.2">
      <c r="D2529" s="30" t="str">
        <f t="shared" si="78"/>
        <v/>
      </c>
      <c r="E2529" t="str">
        <f t="shared" si="79"/>
        <v/>
      </c>
      <c r="F2529" s="26"/>
      <c r="R2529" s="44"/>
    </row>
    <row r="2530" spans="4:18" x14ac:dyDescent="0.2">
      <c r="D2530" s="30" t="str">
        <f t="shared" si="78"/>
        <v/>
      </c>
      <c r="E2530" t="str">
        <f t="shared" si="79"/>
        <v/>
      </c>
      <c r="F2530" s="26"/>
      <c r="R2530" s="44"/>
    </row>
    <row r="2531" spans="4:18" x14ac:dyDescent="0.2">
      <c r="D2531" s="30" t="str">
        <f t="shared" si="78"/>
        <v/>
      </c>
      <c r="E2531" t="str">
        <f t="shared" si="79"/>
        <v/>
      </c>
      <c r="F2531" s="26"/>
      <c r="R2531" s="44"/>
    </row>
    <row r="2532" spans="4:18" x14ac:dyDescent="0.2">
      <c r="D2532" s="30" t="str">
        <f t="shared" si="78"/>
        <v/>
      </c>
      <c r="E2532" t="str">
        <f t="shared" si="79"/>
        <v/>
      </c>
      <c r="F2532" s="26"/>
      <c r="R2532" s="44"/>
    </row>
    <row r="2533" spans="4:18" x14ac:dyDescent="0.2">
      <c r="D2533" s="30" t="str">
        <f t="shared" si="78"/>
        <v/>
      </c>
      <c r="E2533" t="str">
        <f t="shared" si="79"/>
        <v/>
      </c>
      <c r="F2533" s="26"/>
      <c r="R2533" s="44"/>
    </row>
    <row r="2534" spans="4:18" x14ac:dyDescent="0.2">
      <c r="D2534" s="30" t="str">
        <f t="shared" si="78"/>
        <v/>
      </c>
      <c r="E2534" t="str">
        <f t="shared" si="79"/>
        <v/>
      </c>
      <c r="F2534" s="26"/>
      <c r="R2534" s="44"/>
    </row>
    <row r="2535" spans="4:18" x14ac:dyDescent="0.2">
      <c r="D2535" s="30" t="str">
        <f t="shared" si="78"/>
        <v/>
      </c>
      <c r="E2535" t="str">
        <f t="shared" si="79"/>
        <v/>
      </c>
      <c r="F2535" s="26"/>
      <c r="R2535" s="44"/>
    </row>
    <row r="2536" spans="4:18" x14ac:dyDescent="0.2">
      <c r="D2536" s="30" t="str">
        <f t="shared" si="78"/>
        <v/>
      </c>
      <c r="E2536" t="str">
        <f t="shared" si="79"/>
        <v/>
      </c>
      <c r="F2536" s="26"/>
      <c r="R2536" s="44"/>
    </row>
    <row r="2537" spans="4:18" x14ac:dyDescent="0.2">
      <c r="D2537" s="30" t="str">
        <f t="shared" si="78"/>
        <v/>
      </c>
      <c r="E2537" t="str">
        <f t="shared" si="79"/>
        <v/>
      </c>
      <c r="F2537" s="26"/>
      <c r="R2537" s="44"/>
    </row>
    <row r="2538" spans="4:18" x14ac:dyDescent="0.2">
      <c r="D2538" s="30" t="str">
        <f t="shared" si="78"/>
        <v/>
      </c>
      <c r="E2538" t="str">
        <f t="shared" si="79"/>
        <v/>
      </c>
      <c r="F2538" s="26"/>
      <c r="R2538" s="44"/>
    </row>
    <row r="2539" spans="4:18" x14ac:dyDescent="0.2">
      <c r="D2539" s="30" t="str">
        <f t="shared" si="78"/>
        <v/>
      </c>
      <c r="E2539" t="str">
        <f t="shared" si="79"/>
        <v/>
      </c>
      <c r="F2539" s="26"/>
      <c r="R2539" s="44"/>
    </row>
    <row r="2540" spans="4:18" x14ac:dyDescent="0.2">
      <c r="D2540" s="30" t="str">
        <f t="shared" si="78"/>
        <v/>
      </c>
      <c r="E2540" t="str">
        <f t="shared" si="79"/>
        <v/>
      </c>
      <c r="F2540" s="26"/>
      <c r="R2540" s="44"/>
    </row>
    <row r="2541" spans="4:18" x14ac:dyDescent="0.2">
      <c r="D2541" s="30" t="str">
        <f t="shared" si="78"/>
        <v/>
      </c>
      <c r="E2541" t="str">
        <f t="shared" si="79"/>
        <v/>
      </c>
      <c r="F2541" s="26"/>
      <c r="R2541" s="44"/>
    </row>
    <row r="2542" spans="4:18" x14ac:dyDescent="0.2">
      <c r="D2542" s="30" t="str">
        <f t="shared" si="78"/>
        <v/>
      </c>
      <c r="E2542" t="str">
        <f t="shared" si="79"/>
        <v/>
      </c>
      <c r="F2542" s="26"/>
      <c r="R2542" s="44"/>
    </row>
    <row r="2543" spans="4:18" x14ac:dyDescent="0.2">
      <c r="D2543" s="30" t="str">
        <f t="shared" si="78"/>
        <v/>
      </c>
      <c r="E2543" t="str">
        <f t="shared" si="79"/>
        <v/>
      </c>
      <c r="F2543" s="26"/>
      <c r="R2543" s="44"/>
    </row>
    <row r="2544" spans="4:18" x14ac:dyDescent="0.2">
      <c r="D2544" s="30" t="str">
        <f t="shared" si="78"/>
        <v/>
      </c>
      <c r="E2544" t="str">
        <f t="shared" si="79"/>
        <v/>
      </c>
      <c r="F2544" s="26"/>
      <c r="R2544" s="44"/>
    </row>
    <row r="2545" spans="4:18" x14ac:dyDescent="0.2">
      <c r="D2545" s="30" t="str">
        <f t="shared" si="78"/>
        <v/>
      </c>
      <c r="E2545" t="str">
        <f t="shared" si="79"/>
        <v/>
      </c>
      <c r="F2545" s="26"/>
      <c r="R2545" s="44"/>
    </row>
    <row r="2546" spans="4:18" x14ac:dyDescent="0.2">
      <c r="D2546" s="30" t="str">
        <f t="shared" si="78"/>
        <v/>
      </c>
      <c r="E2546" t="str">
        <f t="shared" si="79"/>
        <v/>
      </c>
      <c r="F2546" s="26"/>
      <c r="R2546" s="44"/>
    </row>
    <row r="2547" spans="4:18" x14ac:dyDescent="0.2">
      <c r="D2547" s="30" t="str">
        <f t="shared" si="78"/>
        <v/>
      </c>
      <c r="E2547" t="str">
        <f t="shared" si="79"/>
        <v/>
      </c>
      <c r="F2547" s="26"/>
      <c r="R2547" s="44"/>
    </row>
    <row r="2548" spans="4:18" x14ac:dyDescent="0.2">
      <c r="D2548" s="30" t="str">
        <f t="shared" si="78"/>
        <v/>
      </c>
      <c r="E2548" t="str">
        <f t="shared" si="79"/>
        <v/>
      </c>
      <c r="F2548" s="26"/>
      <c r="R2548" s="44"/>
    </row>
    <row r="2549" spans="4:18" x14ac:dyDescent="0.2">
      <c r="D2549" s="30" t="str">
        <f t="shared" si="78"/>
        <v/>
      </c>
      <c r="E2549" t="str">
        <f t="shared" si="79"/>
        <v/>
      </c>
      <c r="F2549" s="26"/>
      <c r="R2549" s="44"/>
    </row>
    <row r="2550" spans="4:18" x14ac:dyDescent="0.2">
      <c r="D2550" s="30" t="str">
        <f t="shared" si="78"/>
        <v/>
      </c>
      <c r="E2550" t="str">
        <f t="shared" si="79"/>
        <v/>
      </c>
      <c r="F2550" s="26"/>
      <c r="R2550" s="44"/>
    </row>
    <row r="2551" spans="4:18" x14ac:dyDescent="0.2">
      <c r="D2551" s="30" t="str">
        <f t="shared" si="78"/>
        <v/>
      </c>
      <c r="E2551" t="str">
        <f t="shared" si="79"/>
        <v/>
      </c>
      <c r="F2551" s="26"/>
      <c r="R2551" s="44"/>
    </row>
    <row r="2552" spans="4:18" x14ac:dyDescent="0.2">
      <c r="D2552" s="30" t="str">
        <f t="shared" si="78"/>
        <v/>
      </c>
      <c r="E2552" t="str">
        <f t="shared" si="79"/>
        <v/>
      </c>
      <c r="F2552" s="26"/>
      <c r="R2552" s="44"/>
    </row>
    <row r="2553" spans="4:18" x14ac:dyDescent="0.2">
      <c r="D2553" s="30" t="str">
        <f t="shared" si="78"/>
        <v/>
      </c>
      <c r="E2553" t="str">
        <f t="shared" si="79"/>
        <v/>
      </c>
      <c r="F2553" s="26"/>
      <c r="R2553" s="44"/>
    </row>
    <row r="2554" spans="4:18" x14ac:dyDescent="0.2">
      <c r="D2554" s="30" t="str">
        <f t="shared" si="78"/>
        <v/>
      </c>
      <c r="E2554" t="str">
        <f t="shared" si="79"/>
        <v/>
      </c>
      <c r="F2554" s="26"/>
      <c r="R2554" s="44"/>
    </row>
    <row r="2555" spans="4:18" x14ac:dyDescent="0.2">
      <c r="D2555" s="30" t="str">
        <f t="shared" si="78"/>
        <v/>
      </c>
      <c r="E2555" t="str">
        <f t="shared" si="79"/>
        <v/>
      </c>
      <c r="F2555" s="26"/>
      <c r="R2555" s="44"/>
    </row>
    <row r="2556" spans="4:18" x14ac:dyDescent="0.2">
      <c r="D2556" s="30" t="str">
        <f t="shared" si="78"/>
        <v/>
      </c>
      <c r="E2556" t="str">
        <f t="shared" si="79"/>
        <v/>
      </c>
      <c r="F2556" s="26"/>
      <c r="R2556" s="44"/>
    </row>
    <row r="2557" spans="4:18" x14ac:dyDescent="0.2">
      <c r="D2557" s="30" t="str">
        <f t="shared" si="78"/>
        <v/>
      </c>
      <c r="E2557" t="str">
        <f t="shared" si="79"/>
        <v/>
      </c>
      <c r="F2557" s="26"/>
      <c r="R2557" s="44"/>
    </row>
    <row r="2558" spans="4:18" x14ac:dyDescent="0.2">
      <c r="D2558" s="30" t="str">
        <f t="shared" si="78"/>
        <v/>
      </c>
      <c r="E2558" t="str">
        <f t="shared" si="79"/>
        <v/>
      </c>
      <c r="F2558" s="26"/>
      <c r="R2558" s="44"/>
    </row>
    <row r="2559" spans="4:18" x14ac:dyDescent="0.2">
      <c r="D2559" s="30" t="str">
        <f t="shared" si="78"/>
        <v/>
      </c>
      <c r="E2559" t="str">
        <f t="shared" si="79"/>
        <v/>
      </c>
      <c r="F2559" s="26"/>
      <c r="R2559" s="44"/>
    </row>
    <row r="2560" spans="4:18" x14ac:dyDescent="0.2">
      <c r="D2560" s="30" t="str">
        <f t="shared" si="78"/>
        <v/>
      </c>
      <c r="E2560" t="str">
        <f t="shared" si="79"/>
        <v/>
      </c>
      <c r="F2560" s="26"/>
      <c r="R2560" s="44"/>
    </row>
    <row r="2561" spans="4:18" x14ac:dyDescent="0.2">
      <c r="D2561" s="30" t="str">
        <f t="shared" si="78"/>
        <v/>
      </c>
      <c r="E2561" t="str">
        <f t="shared" si="79"/>
        <v/>
      </c>
      <c r="F2561" s="26"/>
      <c r="R2561" s="44"/>
    </row>
    <row r="2562" spans="4:18" x14ac:dyDescent="0.2">
      <c r="D2562" s="30" t="str">
        <f t="shared" ref="D2562:D2625" si="80">IF(B2562="PSP",C2562,"")</f>
        <v/>
      </c>
      <c r="E2562" t="str">
        <f t="shared" ref="E2562:E2625" si="81">IF(B2562="PSP",C2562*8,"")</f>
        <v/>
      </c>
      <c r="F2562" s="26"/>
      <c r="R2562" s="44"/>
    </row>
    <row r="2563" spans="4:18" x14ac:dyDescent="0.2">
      <c r="D2563" s="30" t="str">
        <f t="shared" si="80"/>
        <v/>
      </c>
      <c r="E2563" t="str">
        <f t="shared" si="81"/>
        <v/>
      </c>
      <c r="F2563" s="26"/>
      <c r="R2563" s="44"/>
    </row>
    <row r="2564" spans="4:18" x14ac:dyDescent="0.2">
      <c r="D2564" s="30" t="str">
        <f t="shared" si="80"/>
        <v/>
      </c>
      <c r="E2564" t="str">
        <f t="shared" si="81"/>
        <v/>
      </c>
      <c r="F2564" s="26"/>
      <c r="R2564" s="44"/>
    </row>
    <row r="2565" spans="4:18" x14ac:dyDescent="0.2">
      <c r="D2565" s="30" t="str">
        <f t="shared" si="80"/>
        <v/>
      </c>
      <c r="E2565" t="str">
        <f t="shared" si="81"/>
        <v/>
      </c>
      <c r="F2565" s="26"/>
      <c r="R2565" s="44"/>
    </row>
    <row r="2566" spans="4:18" x14ac:dyDescent="0.2">
      <c r="D2566" s="30" t="str">
        <f t="shared" si="80"/>
        <v/>
      </c>
      <c r="E2566" t="str">
        <f t="shared" si="81"/>
        <v/>
      </c>
      <c r="F2566" s="26"/>
      <c r="R2566" s="44"/>
    </row>
    <row r="2567" spans="4:18" x14ac:dyDescent="0.2">
      <c r="D2567" s="30" t="str">
        <f t="shared" si="80"/>
        <v/>
      </c>
      <c r="E2567" t="str">
        <f t="shared" si="81"/>
        <v/>
      </c>
      <c r="F2567" s="26"/>
      <c r="R2567" s="44"/>
    </row>
    <row r="2568" spans="4:18" x14ac:dyDescent="0.2">
      <c r="D2568" s="30" t="str">
        <f t="shared" si="80"/>
        <v/>
      </c>
      <c r="E2568" t="str">
        <f t="shared" si="81"/>
        <v/>
      </c>
      <c r="F2568" s="26"/>
      <c r="R2568" s="44"/>
    </row>
    <row r="2569" spans="4:18" x14ac:dyDescent="0.2">
      <c r="D2569" s="30" t="str">
        <f t="shared" si="80"/>
        <v/>
      </c>
      <c r="E2569" t="str">
        <f t="shared" si="81"/>
        <v/>
      </c>
      <c r="F2569" s="26"/>
      <c r="R2569" s="44"/>
    </row>
    <row r="2570" spans="4:18" x14ac:dyDescent="0.2">
      <c r="D2570" s="30" t="str">
        <f t="shared" si="80"/>
        <v/>
      </c>
      <c r="E2570" t="str">
        <f t="shared" si="81"/>
        <v/>
      </c>
      <c r="F2570" s="26"/>
      <c r="R2570" s="44"/>
    </row>
    <row r="2571" spans="4:18" x14ac:dyDescent="0.2">
      <c r="D2571" s="30" t="str">
        <f t="shared" si="80"/>
        <v/>
      </c>
      <c r="E2571" t="str">
        <f t="shared" si="81"/>
        <v/>
      </c>
      <c r="F2571" s="26"/>
      <c r="R2571" s="44"/>
    </row>
    <row r="2572" spans="4:18" x14ac:dyDescent="0.2">
      <c r="D2572" s="30" t="str">
        <f t="shared" si="80"/>
        <v/>
      </c>
      <c r="E2572" t="str">
        <f t="shared" si="81"/>
        <v/>
      </c>
      <c r="F2572" s="26"/>
      <c r="R2572" s="44"/>
    </row>
    <row r="2573" spans="4:18" x14ac:dyDescent="0.2">
      <c r="D2573" s="30" t="str">
        <f t="shared" si="80"/>
        <v/>
      </c>
      <c r="E2573" t="str">
        <f t="shared" si="81"/>
        <v/>
      </c>
      <c r="F2573" s="26"/>
      <c r="R2573" s="44"/>
    </row>
    <row r="2574" spans="4:18" x14ac:dyDescent="0.2">
      <c r="D2574" s="30" t="str">
        <f t="shared" si="80"/>
        <v/>
      </c>
      <c r="E2574" t="str">
        <f t="shared" si="81"/>
        <v/>
      </c>
      <c r="F2574" s="26"/>
      <c r="R2574" s="44"/>
    </row>
    <row r="2575" spans="4:18" x14ac:dyDescent="0.2">
      <c r="D2575" s="30" t="str">
        <f t="shared" si="80"/>
        <v/>
      </c>
      <c r="E2575" t="str">
        <f t="shared" si="81"/>
        <v/>
      </c>
      <c r="F2575" s="26"/>
      <c r="R2575" s="44"/>
    </row>
    <row r="2576" spans="4:18" x14ac:dyDescent="0.2">
      <c r="D2576" s="30" t="str">
        <f t="shared" si="80"/>
        <v/>
      </c>
      <c r="E2576" t="str">
        <f t="shared" si="81"/>
        <v/>
      </c>
      <c r="F2576" s="26"/>
      <c r="R2576" s="44"/>
    </row>
    <row r="2577" spans="4:18" x14ac:dyDescent="0.2">
      <c r="D2577" s="30" t="str">
        <f t="shared" si="80"/>
        <v/>
      </c>
      <c r="E2577" t="str">
        <f t="shared" si="81"/>
        <v/>
      </c>
      <c r="F2577" s="26"/>
      <c r="R2577" s="44"/>
    </row>
    <row r="2578" spans="4:18" x14ac:dyDescent="0.2">
      <c r="D2578" s="30" t="str">
        <f t="shared" si="80"/>
        <v/>
      </c>
      <c r="E2578" t="str">
        <f t="shared" si="81"/>
        <v/>
      </c>
      <c r="F2578" s="26"/>
      <c r="R2578" s="44"/>
    </row>
    <row r="2579" spans="4:18" x14ac:dyDescent="0.2">
      <c r="D2579" s="30" t="str">
        <f t="shared" si="80"/>
        <v/>
      </c>
      <c r="E2579" t="str">
        <f t="shared" si="81"/>
        <v/>
      </c>
      <c r="F2579" s="26"/>
      <c r="R2579" s="44"/>
    </row>
    <row r="2580" spans="4:18" x14ac:dyDescent="0.2">
      <c r="D2580" s="30" t="str">
        <f t="shared" si="80"/>
        <v/>
      </c>
      <c r="E2580" t="str">
        <f t="shared" si="81"/>
        <v/>
      </c>
      <c r="F2580" s="26"/>
      <c r="R2580" s="44"/>
    </row>
    <row r="2581" spans="4:18" x14ac:dyDescent="0.2">
      <c r="D2581" s="30" t="str">
        <f t="shared" si="80"/>
        <v/>
      </c>
      <c r="E2581" t="str">
        <f t="shared" si="81"/>
        <v/>
      </c>
      <c r="F2581" s="26"/>
      <c r="R2581" s="44"/>
    </row>
    <row r="2582" spans="4:18" x14ac:dyDescent="0.2">
      <c r="D2582" s="30" t="str">
        <f t="shared" si="80"/>
        <v/>
      </c>
      <c r="E2582" t="str">
        <f t="shared" si="81"/>
        <v/>
      </c>
      <c r="F2582" s="26"/>
      <c r="R2582" s="44"/>
    </row>
    <row r="2583" spans="4:18" x14ac:dyDescent="0.2">
      <c r="D2583" s="30" t="str">
        <f t="shared" si="80"/>
        <v/>
      </c>
      <c r="E2583" t="str">
        <f t="shared" si="81"/>
        <v/>
      </c>
      <c r="F2583" s="26"/>
      <c r="R2583" s="44"/>
    </row>
    <row r="2584" spans="4:18" x14ac:dyDescent="0.2">
      <c r="D2584" s="30" t="str">
        <f t="shared" si="80"/>
        <v/>
      </c>
      <c r="E2584" t="str">
        <f t="shared" si="81"/>
        <v/>
      </c>
      <c r="F2584" s="26"/>
      <c r="R2584" s="44"/>
    </row>
    <row r="2585" spans="4:18" x14ac:dyDescent="0.2">
      <c r="D2585" s="30" t="str">
        <f t="shared" si="80"/>
        <v/>
      </c>
      <c r="E2585" t="str">
        <f t="shared" si="81"/>
        <v/>
      </c>
      <c r="F2585" s="26"/>
      <c r="R2585" s="44"/>
    </row>
    <row r="2586" spans="4:18" x14ac:dyDescent="0.2">
      <c r="D2586" s="30" t="str">
        <f t="shared" si="80"/>
        <v/>
      </c>
      <c r="E2586" t="str">
        <f t="shared" si="81"/>
        <v/>
      </c>
      <c r="F2586" s="26"/>
      <c r="R2586" s="44"/>
    </row>
    <row r="2587" spans="4:18" x14ac:dyDescent="0.2">
      <c r="D2587" s="30" t="str">
        <f t="shared" si="80"/>
        <v/>
      </c>
      <c r="E2587" t="str">
        <f t="shared" si="81"/>
        <v/>
      </c>
      <c r="F2587" s="26"/>
      <c r="R2587" s="44"/>
    </row>
    <row r="2588" spans="4:18" x14ac:dyDescent="0.2">
      <c r="D2588" s="30" t="str">
        <f t="shared" si="80"/>
        <v/>
      </c>
      <c r="E2588" t="str">
        <f t="shared" si="81"/>
        <v/>
      </c>
      <c r="F2588" s="26"/>
      <c r="R2588" s="44"/>
    </row>
    <row r="2589" spans="4:18" x14ac:dyDescent="0.2">
      <c r="D2589" s="30" t="str">
        <f t="shared" si="80"/>
        <v/>
      </c>
      <c r="E2589" t="str">
        <f t="shared" si="81"/>
        <v/>
      </c>
      <c r="F2589" s="26"/>
      <c r="R2589" s="44"/>
    </row>
    <row r="2590" spans="4:18" x14ac:dyDescent="0.2">
      <c r="D2590" s="30" t="str">
        <f t="shared" si="80"/>
        <v/>
      </c>
      <c r="E2590" t="str">
        <f t="shared" si="81"/>
        <v/>
      </c>
      <c r="F2590" s="26"/>
      <c r="R2590" s="44"/>
    </row>
    <row r="2591" spans="4:18" x14ac:dyDescent="0.2">
      <c r="D2591" s="30" t="str">
        <f t="shared" si="80"/>
        <v/>
      </c>
      <c r="E2591" t="str">
        <f t="shared" si="81"/>
        <v/>
      </c>
      <c r="F2591" s="26"/>
      <c r="R2591" s="44"/>
    </row>
    <row r="2592" spans="4:18" x14ac:dyDescent="0.2">
      <c r="D2592" s="30" t="str">
        <f t="shared" si="80"/>
        <v/>
      </c>
      <c r="E2592" t="str">
        <f t="shared" si="81"/>
        <v/>
      </c>
      <c r="F2592" s="26"/>
      <c r="R2592" s="44"/>
    </row>
    <row r="2593" spans="4:18" x14ac:dyDescent="0.2">
      <c r="D2593" s="30" t="str">
        <f t="shared" si="80"/>
        <v/>
      </c>
      <c r="E2593" t="str">
        <f t="shared" si="81"/>
        <v/>
      </c>
      <c r="F2593" s="26"/>
      <c r="R2593" s="44"/>
    </row>
    <row r="2594" spans="4:18" x14ac:dyDescent="0.2">
      <c r="D2594" s="30" t="str">
        <f t="shared" si="80"/>
        <v/>
      </c>
      <c r="E2594" t="str">
        <f t="shared" si="81"/>
        <v/>
      </c>
      <c r="F2594" s="26"/>
      <c r="R2594" s="44"/>
    </row>
    <row r="2595" spans="4:18" x14ac:dyDescent="0.2">
      <c r="D2595" s="30" t="str">
        <f t="shared" si="80"/>
        <v/>
      </c>
      <c r="E2595" t="str">
        <f t="shared" si="81"/>
        <v/>
      </c>
      <c r="F2595" s="26"/>
      <c r="R2595" s="44"/>
    </row>
    <row r="2596" spans="4:18" x14ac:dyDescent="0.2">
      <c r="D2596" s="30" t="str">
        <f t="shared" si="80"/>
        <v/>
      </c>
      <c r="E2596" t="str">
        <f t="shared" si="81"/>
        <v/>
      </c>
      <c r="F2596" s="26"/>
      <c r="R2596" s="44"/>
    </row>
    <row r="2597" spans="4:18" x14ac:dyDescent="0.2">
      <c r="D2597" s="30" t="str">
        <f t="shared" si="80"/>
        <v/>
      </c>
      <c r="E2597" t="str">
        <f t="shared" si="81"/>
        <v/>
      </c>
      <c r="F2597" s="26"/>
      <c r="R2597" s="44"/>
    </row>
    <row r="2598" spans="4:18" x14ac:dyDescent="0.2">
      <c r="D2598" s="30" t="str">
        <f t="shared" si="80"/>
        <v/>
      </c>
      <c r="E2598" t="str">
        <f t="shared" si="81"/>
        <v/>
      </c>
      <c r="F2598" s="26"/>
      <c r="R2598" s="44"/>
    </row>
    <row r="2599" spans="4:18" x14ac:dyDescent="0.2">
      <c r="D2599" s="30" t="str">
        <f t="shared" si="80"/>
        <v/>
      </c>
      <c r="E2599" t="str">
        <f t="shared" si="81"/>
        <v/>
      </c>
      <c r="F2599" s="26"/>
      <c r="R2599" s="44"/>
    </row>
    <row r="2600" spans="4:18" x14ac:dyDescent="0.2">
      <c r="D2600" s="30" t="str">
        <f t="shared" si="80"/>
        <v/>
      </c>
      <c r="E2600" t="str">
        <f t="shared" si="81"/>
        <v/>
      </c>
      <c r="F2600" s="26"/>
      <c r="R2600" s="44"/>
    </row>
    <row r="2601" spans="4:18" x14ac:dyDescent="0.2">
      <c r="D2601" s="30" t="str">
        <f t="shared" si="80"/>
        <v/>
      </c>
      <c r="E2601" t="str">
        <f t="shared" si="81"/>
        <v/>
      </c>
      <c r="F2601" s="26"/>
      <c r="R2601" s="44"/>
    </row>
    <row r="2602" spans="4:18" x14ac:dyDescent="0.2">
      <c r="D2602" s="30" t="str">
        <f t="shared" si="80"/>
        <v/>
      </c>
      <c r="E2602" t="str">
        <f t="shared" si="81"/>
        <v/>
      </c>
      <c r="F2602" s="26"/>
      <c r="R2602" s="44"/>
    </row>
    <row r="2603" spans="4:18" x14ac:dyDescent="0.2">
      <c r="D2603" s="30" t="str">
        <f t="shared" si="80"/>
        <v/>
      </c>
      <c r="E2603" t="str">
        <f t="shared" si="81"/>
        <v/>
      </c>
      <c r="F2603" s="26"/>
      <c r="R2603" s="44"/>
    </row>
    <row r="2604" spans="4:18" x14ac:dyDescent="0.2">
      <c r="D2604" s="30" t="str">
        <f t="shared" si="80"/>
        <v/>
      </c>
      <c r="E2604" t="str">
        <f t="shared" si="81"/>
        <v/>
      </c>
      <c r="F2604" s="26"/>
      <c r="R2604" s="44"/>
    </row>
    <row r="2605" spans="4:18" x14ac:dyDescent="0.2">
      <c r="D2605" s="30" t="str">
        <f t="shared" si="80"/>
        <v/>
      </c>
      <c r="E2605" t="str">
        <f t="shared" si="81"/>
        <v/>
      </c>
      <c r="F2605" s="26"/>
      <c r="R2605" s="44"/>
    </row>
    <row r="2606" spans="4:18" x14ac:dyDescent="0.2">
      <c r="D2606" s="30" t="str">
        <f t="shared" si="80"/>
        <v/>
      </c>
      <c r="E2606" t="str">
        <f t="shared" si="81"/>
        <v/>
      </c>
      <c r="F2606" s="26"/>
      <c r="R2606" s="44"/>
    </row>
    <row r="2607" spans="4:18" x14ac:dyDescent="0.2">
      <c r="D2607" s="30" t="str">
        <f t="shared" si="80"/>
        <v/>
      </c>
      <c r="E2607" t="str">
        <f t="shared" si="81"/>
        <v/>
      </c>
      <c r="F2607" s="26"/>
      <c r="R2607" s="44"/>
    </row>
    <row r="2608" spans="4:18" x14ac:dyDescent="0.2">
      <c r="D2608" s="30" t="str">
        <f t="shared" si="80"/>
        <v/>
      </c>
      <c r="E2608" t="str">
        <f t="shared" si="81"/>
        <v/>
      </c>
      <c r="F2608" s="26"/>
      <c r="R2608" s="44"/>
    </row>
    <row r="2609" spans="4:18" x14ac:dyDescent="0.2">
      <c r="D2609" s="30" t="str">
        <f t="shared" si="80"/>
        <v/>
      </c>
      <c r="E2609" t="str">
        <f t="shared" si="81"/>
        <v/>
      </c>
      <c r="F2609" s="26"/>
      <c r="R2609" s="44"/>
    </row>
    <row r="2610" spans="4:18" x14ac:dyDescent="0.2">
      <c r="D2610" s="30" t="str">
        <f t="shared" si="80"/>
        <v/>
      </c>
      <c r="E2610" t="str">
        <f t="shared" si="81"/>
        <v/>
      </c>
      <c r="F2610" s="26"/>
      <c r="R2610" s="44"/>
    </row>
    <row r="2611" spans="4:18" x14ac:dyDescent="0.2">
      <c r="D2611" s="30" t="str">
        <f t="shared" si="80"/>
        <v/>
      </c>
      <c r="E2611" t="str">
        <f t="shared" si="81"/>
        <v/>
      </c>
      <c r="F2611" s="26"/>
      <c r="R2611" s="44"/>
    </row>
    <row r="2612" spans="4:18" x14ac:dyDescent="0.2">
      <c r="D2612" s="30" t="str">
        <f t="shared" si="80"/>
        <v/>
      </c>
      <c r="E2612" t="str">
        <f t="shared" si="81"/>
        <v/>
      </c>
      <c r="F2612" s="26"/>
      <c r="R2612" s="44"/>
    </row>
    <row r="2613" spans="4:18" x14ac:dyDescent="0.2">
      <c r="D2613" s="30" t="str">
        <f t="shared" si="80"/>
        <v/>
      </c>
      <c r="E2613" t="str">
        <f t="shared" si="81"/>
        <v/>
      </c>
      <c r="F2613" s="26"/>
      <c r="R2613" s="44"/>
    </row>
    <row r="2614" spans="4:18" x14ac:dyDescent="0.2">
      <c r="D2614" s="30" t="str">
        <f t="shared" si="80"/>
        <v/>
      </c>
      <c r="E2614" t="str">
        <f t="shared" si="81"/>
        <v/>
      </c>
      <c r="F2614" s="26"/>
      <c r="R2614" s="44"/>
    </row>
    <row r="2615" spans="4:18" x14ac:dyDescent="0.2">
      <c r="D2615" s="30" t="str">
        <f t="shared" si="80"/>
        <v/>
      </c>
      <c r="E2615" t="str">
        <f t="shared" si="81"/>
        <v/>
      </c>
      <c r="F2615" s="26"/>
      <c r="R2615" s="44"/>
    </row>
    <row r="2616" spans="4:18" x14ac:dyDescent="0.2">
      <c r="D2616" s="30" t="str">
        <f t="shared" si="80"/>
        <v/>
      </c>
      <c r="E2616" t="str">
        <f t="shared" si="81"/>
        <v/>
      </c>
      <c r="F2616" s="26"/>
      <c r="R2616" s="44"/>
    </row>
    <row r="2617" spans="4:18" x14ac:dyDescent="0.2">
      <c r="D2617" s="30" t="str">
        <f t="shared" si="80"/>
        <v/>
      </c>
      <c r="E2617" t="str">
        <f t="shared" si="81"/>
        <v/>
      </c>
      <c r="F2617" s="26"/>
      <c r="R2617" s="44"/>
    </row>
    <row r="2618" spans="4:18" x14ac:dyDescent="0.2">
      <c r="D2618" s="30" t="str">
        <f t="shared" si="80"/>
        <v/>
      </c>
      <c r="E2618" t="str">
        <f t="shared" si="81"/>
        <v/>
      </c>
      <c r="F2618" s="26"/>
      <c r="R2618" s="44"/>
    </row>
    <row r="2619" spans="4:18" x14ac:dyDescent="0.2">
      <c r="D2619" s="30" t="str">
        <f t="shared" si="80"/>
        <v/>
      </c>
      <c r="E2619" t="str">
        <f t="shared" si="81"/>
        <v/>
      </c>
      <c r="F2619" s="26"/>
      <c r="R2619" s="44"/>
    </row>
    <row r="2620" spans="4:18" x14ac:dyDescent="0.2">
      <c r="D2620" s="30" t="str">
        <f t="shared" si="80"/>
        <v/>
      </c>
      <c r="E2620" t="str">
        <f t="shared" si="81"/>
        <v/>
      </c>
      <c r="F2620" s="26"/>
      <c r="R2620" s="44"/>
    </row>
    <row r="2621" spans="4:18" x14ac:dyDescent="0.2">
      <c r="D2621" s="30" t="str">
        <f t="shared" si="80"/>
        <v/>
      </c>
      <c r="E2621" t="str">
        <f t="shared" si="81"/>
        <v/>
      </c>
      <c r="F2621" s="26"/>
      <c r="R2621" s="44"/>
    </row>
    <row r="2622" spans="4:18" x14ac:dyDescent="0.2">
      <c r="D2622" s="30" t="str">
        <f t="shared" si="80"/>
        <v/>
      </c>
      <c r="E2622" t="str">
        <f t="shared" si="81"/>
        <v/>
      </c>
      <c r="F2622" s="26"/>
      <c r="R2622" s="44"/>
    </row>
    <row r="2623" spans="4:18" x14ac:dyDescent="0.2">
      <c r="D2623" s="30" t="str">
        <f t="shared" si="80"/>
        <v/>
      </c>
      <c r="E2623" t="str">
        <f t="shared" si="81"/>
        <v/>
      </c>
      <c r="F2623" s="26"/>
      <c r="R2623" s="44"/>
    </row>
    <row r="2624" spans="4:18" x14ac:dyDescent="0.2">
      <c r="D2624" s="30" t="str">
        <f t="shared" si="80"/>
        <v/>
      </c>
      <c r="E2624" t="str">
        <f t="shared" si="81"/>
        <v/>
      </c>
      <c r="F2624" s="26"/>
      <c r="R2624" s="44"/>
    </row>
    <row r="2625" spans="4:18" x14ac:dyDescent="0.2">
      <c r="D2625" s="30" t="str">
        <f t="shared" si="80"/>
        <v/>
      </c>
      <c r="E2625" t="str">
        <f t="shared" si="81"/>
        <v/>
      </c>
      <c r="F2625" s="26"/>
      <c r="R2625" s="44"/>
    </row>
    <row r="2626" spans="4:18" x14ac:dyDescent="0.2">
      <c r="D2626" s="30" t="str">
        <f t="shared" ref="D2626:D2689" si="82">IF(B2626="PSP",C2626,"")</f>
        <v/>
      </c>
      <c r="E2626" t="str">
        <f t="shared" ref="E2626:E2689" si="83">IF(B2626="PSP",C2626*8,"")</f>
        <v/>
      </c>
      <c r="F2626" s="26"/>
      <c r="R2626" s="44"/>
    </row>
    <row r="2627" spans="4:18" x14ac:dyDescent="0.2">
      <c r="D2627" s="30" t="str">
        <f t="shared" si="82"/>
        <v/>
      </c>
      <c r="E2627" t="str">
        <f t="shared" si="83"/>
        <v/>
      </c>
      <c r="F2627" s="26"/>
      <c r="R2627" s="44"/>
    </row>
    <row r="2628" spans="4:18" x14ac:dyDescent="0.2">
      <c r="D2628" s="30" t="str">
        <f t="shared" si="82"/>
        <v/>
      </c>
      <c r="E2628" t="str">
        <f t="shared" si="83"/>
        <v/>
      </c>
      <c r="F2628" s="26"/>
      <c r="R2628" s="44"/>
    </row>
    <row r="2629" spans="4:18" x14ac:dyDescent="0.2">
      <c r="D2629" s="30" t="str">
        <f t="shared" si="82"/>
        <v/>
      </c>
      <c r="E2629" t="str">
        <f t="shared" si="83"/>
        <v/>
      </c>
      <c r="F2629" s="26"/>
      <c r="R2629" s="44"/>
    </row>
    <row r="2630" spans="4:18" x14ac:dyDescent="0.2">
      <c r="D2630" s="30" t="str">
        <f t="shared" si="82"/>
        <v/>
      </c>
      <c r="E2630" t="str">
        <f t="shared" si="83"/>
        <v/>
      </c>
      <c r="F2630" s="26"/>
      <c r="R2630" s="44"/>
    </row>
    <row r="2631" spans="4:18" x14ac:dyDescent="0.2">
      <c r="D2631" s="30" t="str">
        <f t="shared" si="82"/>
        <v/>
      </c>
      <c r="E2631" t="str">
        <f t="shared" si="83"/>
        <v/>
      </c>
      <c r="F2631" s="26"/>
      <c r="R2631" s="44"/>
    </row>
    <row r="2632" spans="4:18" x14ac:dyDescent="0.2">
      <c r="D2632" s="30" t="str">
        <f t="shared" si="82"/>
        <v/>
      </c>
      <c r="E2632" t="str">
        <f t="shared" si="83"/>
        <v/>
      </c>
      <c r="F2632" s="26"/>
      <c r="R2632" s="44"/>
    </row>
    <row r="2633" spans="4:18" x14ac:dyDescent="0.2">
      <c r="D2633" s="30" t="str">
        <f t="shared" si="82"/>
        <v/>
      </c>
      <c r="E2633" t="str">
        <f t="shared" si="83"/>
        <v/>
      </c>
      <c r="F2633" s="26"/>
      <c r="R2633" s="44"/>
    </row>
    <row r="2634" spans="4:18" x14ac:dyDescent="0.2">
      <c r="D2634" s="30" t="str">
        <f t="shared" si="82"/>
        <v/>
      </c>
      <c r="E2634" t="str">
        <f t="shared" si="83"/>
        <v/>
      </c>
      <c r="F2634" s="26"/>
      <c r="R2634" s="44"/>
    </row>
    <row r="2635" spans="4:18" x14ac:dyDescent="0.2">
      <c r="D2635" s="30" t="str">
        <f t="shared" si="82"/>
        <v/>
      </c>
      <c r="E2635" t="str">
        <f t="shared" si="83"/>
        <v/>
      </c>
      <c r="F2635" s="26"/>
      <c r="R2635" s="44"/>
    </row>
    <row r="2636" spans="4:18" x14ac:dyDescent="0.2">
      <c r="D2636" s="30" t="str">
        <f t="shared" si="82"/>
        <v/>
      </c>
      <c r="E2636" t="str">
        <f t="shared" si="83"/>
        <v/>
      </c>
      <c r="F2636" s="26"/>
      <c r="R2636" s="44"/>
    </row>
    <row r="2637" spans="4:18" x14ac:dyDescent="0.2">
      <c r="D2637" s="30" t="str">
        <f t="shared" si="82"/>
        <v/>
      </c>
      <c r="E2637" t="str">
        <f t="shared" si="83"/>
        <v/>
      </c>
      <c r="F2637" s="26"/>
      <c r="R2637" s="44"/>
    </row>
    <row r="2638" spans="4:18" x14ac:dyDescent="0.2">
      <c r="D2638" s="30" t="str">
        <f t="shared" si="82"/>
        <v/>
      </c>
      <c r="E2638" t="str">
        <f t="shared" si="83"/>
        <v/>
      </c>
      <c r="F2638" s="26"/>
      <c r="R2638" s="44"/>
    </row>
    <row r="2639" spans="4:18" x14ac:dyDescent="0.2">
      <c r="D2639" s="30" t="str">
        <f t="shared" si="82"/>
        <v/>
      </c>
      <c r="E2639" t="str">
        <f t="shared" si="83"/>
        <v/>
      </c>
      <c r="F2639" s="26"/>
      <c r="R2639" s="44"/>
    </row>
    <row r="2640" spans="4:18" x14ac:dyDescent="0.2">
      <c r="D2640" s="30" t="str">
        <f t="shared" si="82"/>
        <v/>
      </c>
      <c r="E2640" t="str">
        <f t="shared" si="83"/>
        <v/>
      </c>
      <c r="F2640" s="26"/>
      <c r="R2640" s="44"/>
    </row>
    <row r="2641" spans="4:18" x14ac:dyDescent="0.2">
      <c r="D2641" s="30" t="str">
        <f t="shared" si="82"/>
        <v/>
      </c>
      <c r="E2641" t="str">
        <f t="shared" si="83"/>
        <v/>
      </c>
      <c r="F2641" s="26"/>
      <c r="R2641" s="44"/>
    </row>
    <row r="2642" spans="4:18" x14ac:dyDescent="0.2">
      <c r="D2642" s="30" t="str">
        <f t="shared" si="82"/>
        <v/>
      </c>
      <c r="E2642" t="str">
        <f t="shared" si="83"/>
        <v/>
      </c>
      <c r="F2642" s="26"/>
      <c r="R2642" s="44"/>
    </row>
    <row r="2643" spans="4:18" x14ac:dyDescent="0.2">
      <c r="D2643" s="30" t="str">
        <f t="shared" si="82"/>
        <v/>
      </c>
      <c r="E2643" t="str">
        <f t="shared" si="83"/>
        <v/>
      </c>
      <c r="F2643" s="26"/>
      <c r="R2643" s="44"/>
    </row>
    <row r="2644" spans="4:18" x14ac:dyDescent="0.2">
      <c r="D2644" s="30" t="str">
        <f t="shared" si="82"/>
        <v/>
      </c>
      <c r="E2644" t="str">
        <f t="shared" si="83"/>
        <v/>
      </c>
      <c r="F2644" s="26"/>
      <c r="R2644" s="44"/>
    </row>
    <row r="2645" spans="4:18" x14ac:dyDescent="0.2">
      <c r="D2645" s="30" t="str">
        <f t="shared" si="82"/>
        <v/>
      </c>
      <c r="E2645" t="str">
        <f t="shared" si="83"/>
        <v/>
      </c>
      <c r="F2645" s="26"/>
      <c r="R2645" s="44"/>
    </row>
    <row r="2646" spans="4:18" x14ac:dyDescent="0.2">
      <c r="D2646" s="30" t="str">
        <f t="shared" si="82"/>
        <v/>
      </c>
      <c r="E2646" t="str">
        <f t="shared" si="83"/>
        <v/>
      </c>
      <c r="F2646" s="26"/>
      <c r="R2646" s="44"/>
    </row>
    <row r="2647" spans="4:18" x14ac:dyDescent="0.2">
      <c r="D2647" s="30" t="str">
        <f t="shared" si="82"/>
        <v/>
      </c>
      <c r="E2647" t="str">
        <f t="shared" si="83"/>
        <v/>
      </c>
      <c r="F2647" s="26"/>
      <c r="R2647" s="44"/>
    </row>
    <row r="2648" spans="4:18" x14ac:dyDescent="0.2">
      <c r="D2648" s="30" t="str">
        <f t="shared" si="82"/>
        <v/>
      </c>
      <c r="E2648" t="str">
        <f t="shared" si="83"/>
        <v/>
      </c>
      <c r="F2648" s="26"/>
      <c r="R2648" s="44"/>
    </row>
    <row r="2649" spans="4:18" x14ac:dyDescent="0.2">
      <c r="D2649" s="30" t="str">
        <f t="shared" si="82"/>
        <v/>
      </c>
      <c r="E2649" t="str">
        <f t="shared" si="83"/>
        <v/>
      </c>
      <c r="F2649" s="26"/>
      <c r="R2649" s="44"/>
    </row>
    <row r="2650" spans="4:18" x14ac:dyDescent="0.2">
      <c r="D2650" s="30" t="str">
        <f t="shared" si="82"/>
        <v/>
      </c>
      <c r="E2650" t="str">
        <f t="shared" si="83"/>
        <v/>
      </c>
      <c r="F2650" s="26"/>
      <c r="R2650" s="44"/>
    </row>
    <row r="2651" spans="4:18" x14ac:dyDescent="0.2">
      <c r="D2651" s="30" t="str">
        <f t="shared" si="82"/>
        <v/>
      </c>
      <c r="E2651" t="str">
        <f t="shared" si="83"/>
        <v/>
      </c>
      <c r="F2651" s="26"/>
      <c r="R2651" s="44"/>
    </row>
    <row r="2652" spans="4:18" x14ac:dyDescent="0.2">
      <c r="D2652" s="30" t="str">
        <f t="shared" si="82"/>
        <v/>
      </c>
      <c r="E2652" t="str">
        <f t="shared" si="83"/>
        <v/>
      </c>
      <c r="F2652" s="26"/>
      <c r="R2652" s="44"/>
    </row>
    <row r="2653" spans="4:18" x14ac:dyDescent="0.2">
      <c r="D2653" s="30" t="str">
        <f t="shared" si="82"/>
        <v/>
      </c>
      <c r="E2653" t="str">
        <f t="shared" si="83"/>
        <v/>
      </c>
      <c r="F2653" s="26"/>
      <c r="R2653" s="44"/>
    </row>
    <row r="2654" spans="4:18" x14ac:dyDescent="0.2">
      <c r="D2654" s="30" t="str">
        <f t="shared" si="82"/>
        <v/>
      </c>
      <c r="E2654" t="str">
        <f t="shared" si="83"/>
        <v/>
      </c>
      <c r="F2654" s="26"/>
      <c r="R2654" s="44"/>
    </row>
    <row r="2655" spans="4:18" x14ac:dyDescent="0.2">
      <c r="D2655" s="30" t="str">
        <f t="shared" si="82"/>
        <v/>
      </c>
      <c r="E2655" t="str">
        <f t="shared" si="83"/>
        <v/>
      </c>
      <c r="F2655" s="26"/>
      <c r="R2655" s="44"/>
    </row>
    <row r="2656" spans="4:18" x14ac:dyDescent="0.2">
      <c r="D2656" s="30" t="str">
        <f t="shared" si="82"/>
        <v/>
      </c>
      <c r="E2656" t="str">
        <f t="shared" si="83"/>
        <v/>
      </c>
      <c r="F2656" s="26"/>
      <c r="R2656" s="44"/>
    </row>
    <row r="2657" spans="4:18" x14ac:dyDescent="0.2">
      <c r="D2657" s="30" t="str">
        <f t="shared" si="82"/>
        <v/>
      </c>
      <c r="E2657" t="str">
        <f t="shared" si="83"/>
        <v/>
      </c>
      <c r="F2657" s="26"/>
      <c r="R2657" s="44"/>
    </row>
    <row r="2658" spans="4:18" x14ac:dyDescent="0.2">
      <c r="D2658" s="30" t="str">
        <f t="shared" si="82"/>
        <v/>
      </c>
      <c r="E2658" t="str">
        <f t="shared" si="83"/>
        <v/>
      </c>
      <c r="F2658" s="26"/>
      <c r="R2658" s="44"/>
    </row>
    <row r="2659" spans="4:18" x14ac:dyDescent="0.2">
      <c r="D2659" s="30" t="str">
        <f t="shared" si="82"/>
        <v/>
      </c>
      <c r="E2659" t="str">
        <f t="shared" si="83"/>
        <v/>
      </c>
      <c r="F2659" s="26"/>
      <c r="R2659" s="44"/>
    </row>
    <row r="2660" spans="4:18" x14ac:dyDescent="0.2">
      <c r="D2660" s="30" t="str">
        <f t="shared" si="82"/>
        <v/>
      </c>
      <c r="E2660" t="str">
        <f t="shared" si="83"/>
        <v/>
      </c>
      <c r="F2660" s="26"/>
      <c r="R2660" s="44"/>
    </row>
    <row r="2661" spans="4:18" x14ac:dyDescent="0.2">
      <c r="D2661" s="30" t="str">
        <f t="shared" si="82"/>
        <v/>
      </c>
      <c r="E2661" t="str">
        <f t="shared" si="83"/>
        <v/>
      </c>
      <c r="F2661" s="26"/>
      <c r="R2661" s="44"/>
    </row>
    <row r="2662" spans="4:18" x14ac:dyDescent="0.2">
      <c r="D2662" s="30" t="str">
        <f t="shared" si="82"/>
        <v/>
      </c>
      <c r="E2662" t="str">
        <f t="shared" si="83"/>
        <v/>
      </c>
      <c r="F2662" s="26"/>
      <c r="R2662" s="44"/>
    </row>
    <row r="2663" spans="4:18" x14ac:dyDescent="0.2">
      <c r="D2663" s="30" t="str">
        <f t="shared" si="82"/>
        <v/>
      </c>
      <c r="E2663" t="str">
        <f t="shared" si="83"/>
        <v/>
      </c>
      <c r="F2663" s="26"/>
      <c r="R2663" s="44"/>
    </row>
    <row r="2664" spans="4:18" x14ac:dyDescent="0.2">
      <c r="D2664" s="30" t="str">
        <f t="shared" si="82"/>
        <v/>
      </c>
      <c r="E2664" t="str">
        <f t="shared" si="83"/>
        <v/>
      </c>
      <c r="F2664" s="26"/>
      <c r="R2664" s="44"/>
    </row>
    <row r="2665" spans="4:18" x14ac:dyDescent="0.2">
      <c r="D2665" s="30" t="str">
        <f t="shared" si="82"/>
        <v/>
      </c>
      <c r="E2665" t="str">
        <f t="shared" si="83"/>
        <v/>
      </c>
      <c r="F2665" s="26"/>
      <c r="R2665" s="44"/>
    </row>
    <row r="2666" spans="4:18" x14ac:dyDescent="0.2">
      <c r="D2666" s="30" t="str">
        <f t="shared" si="82"/>
        <v/>
      </c>
      <c r="E2666" t="str">
        <f t="shared" si="83"/>
        <v/>
      </c>
      <c r="F2666" s="26"/>
      <c r="R2666" s="44"/>
    </row>
    <row r="2667" spans="4:18" x14ac:dyDescent="0.2">
      <c r="D2667" s="30" t="str">
        <f t="shared" si="82"/>
        <v/>
      </c>
      <c r="E2667" t="str">
        <f t="shared" si="83"/>
        <v/>
      </c>
      <c r="F2667" s="26"/>
      <c r="R2667" s="44"/>
    </row>
    <row r="2668" spans="4:18" x14ac:dyDescent="0.2">
      <c r="D2668" s="30" t="str">
        <f t="shared" si="82"/>
        <v/>
      </c>
      <c r="E2668" t="str">
        <f t="shared" si="83"/>
        <v/>
      </c>
      <c r="F2668" s="26"/>
      <c r="R2668" s="44"/>
    </row>
    <row r="2669" spans="4:18" x14ac:dyDescent="0.2">
      <c r="D2669" s="30" t="str">
        <f t="shared" si="82"/>
        <v/>
      </c>
      <c r="E2669" t="str">
        <f t="shared" si="83"/>
        <v/>
      </c>
      <c r="F2669" s="26"/>
      <c r="R2669" s="44"/>
    </row>
    <row r="2670" spans="4:18" x14ac:dyDescent="0.2">
      <c r="D2670" s="30" t="str">
        <f t="shared" si="82"/>
        <v/>
      </c>
      <c r="E2670" t="str">
        <f t="shared" si="83"/>
        <v/>
      </c>
      <c r="F2670" s="26"/>
      <c r="R2670" s="44"/>
    </row>
    <row r="2671" spans="4:18" x14ac:dyDescent="0.2">
      <c r="D2671" s="30" t="str">
        <f t="shared" si="82"/>
        <v/>
      </c>
      <c r="E2671" t="str">
        <f t="shared" si="83"/>
        <v/>
      </c>
      <c r="F2671" s="26"/>
      <c r="R2671" s="44"/>
    </row>
    <row r="2672" spans="4:18" x14ac:dyDescent="0.2">
      <c r="D2672" s="30" t="str">
        <f t="shared" si="82"/>
        <v/>
      </c>
      <c r="E2672" t="str">
        <f t="shared" si="83"/>
        <v/>
      </c>
      <c r="F2672" s="26"/>
      <c r="R2672" s="44"/>
    </row>
    <row r="2673" spans="4:18" x14ac:dyDescent="0.2">
      <c r="D2673" s="30" t="str">
        <f t="shared" si="82"/>
        <v/>
      </c>
      <c r="E2673" t="str">
        <f t="shared" si="83"/>
        <v/>
      </c>
      <c r="F2673" s="26"/>
      <c r="R2673" s="44"/>
    </row>
    <row r="2674" spans="4:18" x14ac:dyDescent="0.2">
      <c r="D2674" s="30" t="str">
        <f t="shared" si="82"/>
        <v/>
      </c>
      <c r="E2674" t="str">
        <f t="shared" si="83"/>
        <v/>
      </c>
      <c r="F2674" s="26"/>
      <c r="R2674" s="44"/>
    </row>
    <row r="2675" spans="4:18" x14ac:dyDescent="0.2">
      <c r="D2675" s="30" t="str">
        <f t="shared" si="82"/>
        <v/>
      </c>
      <c r="E2675" t="str">
        <f t="shared" si="83"/>
        <v/>
      </c>
      <c r="F2675" s="26"/>
      <c r="R2675" s="44"/>
    </row>
    <row r="2676" spans="4:18" x14ac:dyDescent="0.2">
      <c r="D2676" s="30" t="str">
        <f t="shared" si="82"/>
        <v/>
      </c>
      <c r="E2676" t="str">
        <f t="shared" si="83"/>
        <v/>
      </c>
      <c r="F2676" s="26"/>
      <c r="R2676" s="44"/>
    </row>
    <row r="2677" spans="4:18" x14ac:dyDescent="0.2">
      <c r="D2677" s="30" t="str">
        <f t="shared" si="82"/>
        <v/>
      </c>
      <c r="E2677" t="str">
        <f t="shared" si="83"/>
        <v/>
      </c>
      <c r="F2677" s="26"/>
      <c r="R2677" s="44"/>
    </row>
    <row r="2678" spans="4:18" x14ac:dyDescent="0.2">
      <c r="D2678" s="30" t="str">
        <f t="shared" si="82"/>
        <v/>
      </c>
      <c r="E2678" t="str">
        <f t="shared" si="83"/>
        <v/>
      </c>
      <c r="F2678" s="26"/>
      <c r="R2678" s="44"/>
    </row>
    <row r="2679" spans="4:18" x14ac:dyDescent="0.2">
      <c r="D2679" s="30" t="str">
        <f t="shared" si="82"/>
        <v/>
      </c>
      <c r="E2679" t="str">
        <f t="shared" si="83"/>
        <v/>
      </c>
      <c r="F2679" s="26"/>
      <c r="R2679" s="44"/>
    </row>
    <row r="2680" spans="4:18" x14ac:dyDescent="0.2">
      <c r="D2680" s="30" t="str">
        <f t="shared" si="82"/>
        <v/>
      </c>
      <c r="E2680" t="str">
        <f t="shared" si="83"/>
        <v/>
      </c>
      <c r="F2680" s="26"/>
      <c r="R2680" s="44"/>
    </row>
    <row r="2681" spans="4:18" x14ac:dyDescent="0.2">
      <c r="D2681" s="30" t="str">
        <f t="shared" si="82"/>
        <v/>
      </c>
      <c r="E2681" t="str">
        <f t="shared" si="83"/>
        <v/>
      </c>
      <c r="F2681" s="26"/>
      <c r="R2681" s="44"/>
    </row>
    <row r="2682" spans="4:18" x14ac:dyDescent="0.2">
      <c r="D2682" s="30" t="str">
        <f t="shared" si="82"/>
        <v/>
      </c>
      <c r="E2682" t="str">
        <f t="shared" si="83"/>
        <v/>
      </c>
      <c r="F2682" s="26"/>
      <c r="R2682" s="44"/>
    </row>
    <row r="2683" spans="4:18" x14ac:dyDescent="0.2">
      <c r="D2683" s="30" t="str">
        <f t="shared" si="82"/>
        <v/>
      </c>
      <c r="E2683" t="str">
        <f t="shared" si="83"/>
        <v/>
      </c>
      <c r="F2683" s="26"/>
      <c r="R2683" s="44"/>
    </row>
    <row r="2684" spans="4:18" x14ac:dyDescent="0.2">
      <c r="D2684" s="30" t="str">
        <f t="shared" si="82"/>
        <v/>
      </c>
      <c r="E2684" t="str">
        <f t="shared" si="83"/>
        <v/>
      </c>
      <c r="F2684" s="26"/>
      <c r="R2684" s="44"/>
    </row>
    <row r="2685" spans="4:18" x14ac:dyDescent="0.2">
      <c r="D2685" s="30" t="str">
        <f t="shared" si="82"/>
        <v/>
      </c>
      <c r="E2685" t="str">
        <f t="shared" si="83"/>
        <v/>
      </c>
      <c r="F2685" s="26"/>
      <c r="R2685" s="44"/>
    </row>
    <row r="2686" spans="4:18" x14ac:dyDescent="0.2">
      <c r="D2686" s="30" t="str">
        <f t="shared" si="82"/>
        <v/>
      </c>
      <c r="E2686" t="str">
        <f t="shared" si="83"/>
        <v/>
      </c>
      <c r="F2686" s="26"/>
      <c r="R2686" s="44"/>
    </row>
    <row r="2687" spans="4:18" x14ac:dyDescent="0.2">
      <c r="D2687" s="30" t="str">
        <f t="shared" si="82"/>
        <v/>
      </c>
      <c r="E2687" t="str">
        <f t="shared" si="83"/>
        <v/>
      </c>
      <c r="F2687" s="26"/>
      <c r="R2687" s="44"/>
    </row>
    <row r="2688" spans="4:18" x14ac:dyDescent="0.2">
      <c r="D2688" s="30" t="str">
        <f t="shared" si="82"/>
        <v/>
      </c>
      <c r="E2688" t="str">
        <f t="shared" si="83"/>
        <v/>
      </c>
      <c r="F2688" s="26"/>
      <c r="R2688" s="44"/>
    </row>
    <row r="2689" spans="4:18" x14ac:dyDescent="0.2">
      <c r="D2689" s="30" t="str">
        <f t="shared" si="82"/>
        <v/>
      </c>
      <c r="E2689" t="str">
        <f t="shared" si="83"/>
        <v/>
      </c>
      <c r="F2689" s="26"/>
      <c r="R2689" s="44"/>
    </row>
    <row r="2690" spans="4:18" x14ac:dyDescent="0.2">
      <c r="D2690" s="30" t="str">
        <f t="shared" ref="D2690:D2753" si="84">IF(B2690="PSP",C2690,"")</f>
        <v/>
      </c>
      <c r="E2690" t="str">
        <f t="shared" ref="E2690:E2753" si="85">IF(B2690="PSP",C2690*8,"")</f>
        <v/>
      </c>
      <c r="F2690" s="26"/>
      <c r="R2690" s="44"/>
    </row>
    <row r="2691" spans="4:18" x14ac:dyDescent="0.2">
      <c r="D2691" s="30" t="str">
        <f t="shared" si="84"/>
        <v/>
      </c>
      <c r="E2691" t="str">
        <f t="shared" si="85"/>
        <v/>
      </c>
      <c r="F2691" s="26"/>
      <c r="R2691" s="44"/>
    </row>
    <row r="2692" spans="4:18" x14ac:dyDescent="0.2">
      <c r="D2692" s="30" t="str">
        <f t="shared" si="84"/>
        <v/>
      </c>
      <c r="E2692" t="str">
        <f t="shared" si="85"/>
        <v/>
      </c>
      <c r="F2692" s="26"/>
      <c r="R2692" s="44"/>
    </row>
    <row r="2693" spans="4:18" x14ac:dyDescent="0.2">
      <c r="D2693" s="30" t="str">
        <f t="shared" si="84"/>
        <v/>
      </c>
      <c r="E2693" t="str">
        <f t="shared" si="85"/>
        <v/>
      </c>
      <c r="F2693" s="26"/>
      <c r="R2693" s="44"/>
    </row>
    <row r="2694" spans="4:18" x14ac:dyDescent="0.2">
      <c r="D2694" s="30" t="str">
        <f t="shared" si="84"/>
        <v/>
      </c>
      <c r="E2694" t="str">
        <f t="shared" si="85"/>
        <v/>
      </c>
      <c r="F2694" s="26"/>
      <c r="R2694" s="44"/>
    </row>
    <row r="2695" spans="4:18" x14ac:dyDescent="0.2">
      <c r="D2695" s="30" t="str">
        <f t="shared" si="84"/>
        <v/>
      </c>
      <c r="E2695" t="str">
        <f t="shared" si="85"/>
        <v/>
      </c>
      <c r="F2695" s="26"/>
      <c r="R2695" s="44"/>
    </row>
    <row r="2696" spans="4:18" x14ac:dyDescent="0.2">
      <c r="D2696" s="30" t="str">
        <f t="shared" si="84"/>
        <v/>
      </c>
      <c r="E2696" t="str">
        <f t="shared" si="85"/>
        <v/>
      </c>
      <c r="F2696" s="26"/>
      <c r="R2696" s="44"/>
    </row>
    <row r="2697" spans="4:18" x14ac:dyDescent="0.2">
      <c r="D2697" s="30" t="str">
        <f t="shared" si="84"/>
        <v/>
      </c>
      <c r="E2697" t="str">
        <f t="shared" si="85"/>
        <v/>
      </c>
      <c r="F2697" s="26"/>
      <c r="R2697" s="44"/>
    </row>
    <row r="2698" spans="4:18" x14ac:dyDescent="0.2">
      <c r="D2698" s="30" t="str">
        <f t="shared" si="84"/>
        <v/>
      </c>
      <c r="E2698" t="str">
        <f t="shared" si="85"/>
        <v/>
      </c>
      <c r="F2698" s="26"/>
      <c r="R2698" s="44"/>
    </row>
    <row r="2699" spans="4:18" x14ac:dyDescent="0.2">
      <c r="D2699" s="30" t="str">
        <f t="shared" si="84"/>
        <v/>
      </c>
      <c r="E2699" t="str">
        <f t="shared" si="85"/>
        <v/>
      </c>
      <c r="F2699" s="26"/>
      <c r="R2699" s="44"/>
    </row>
    <row r="2700" spans="4:18" x14ac:dyDescent="0.2">
      <c r="D2700" s="30" t="str">
        <f t="shared" si="84"/>
        <v/>
      </c>
      <c r="E2700" t="str">
        <f t="shared" si="85"/>
        <v/>
      </c>
      <c r="F2700" s="26"/>
      <c r="R2700" s="44"/>
    </row>
    <row r="2701" spans="4:18" x14ac:dyDescent="0.2">
      <c r="D2701" s="30" t="str">
        <f t="shared" si="84"/>
        <v/>
      </c>
      <c r="E2701" t="str">
        <f t="shared" si="85"/>
        <v/>
      </c>
      <c r="F2701" s="26"/>
      <c r="R2701" s="44"/>
    </row>
    <row r="2702" spans="4:18" x14ac:dyDescent="0.2">
      <c r="D2702" s="30" t="str">
        <f t="shared" si="84"/>
        <v/>
      </c>
      <c r="E2702" t="str">
        <f t="shared" si="85"/>
        <v/>
      </c>
      <c r="F2702" s="26"/>
      <c r="R2702" s="44"/>
    </row>
    <row r="2703" spans="4:18" x14ac:dyDescent="0.2">
      <c r="D2703" s="30" t="str">
        <f t="shared" si="84"/>
        <v/>
      </c>
      <c r="E2703" t="str">
        <f t="shared" si="85"/>
        <v/>
      </c>
      <c r="F2703" s="26"/>
      <c r="R2703" s="44"/>
    </row>
    <row r="2704" spans="4:18" x14ac:dyDescent="0.2">
      <c r="D2704" s="30" t="str">
        <f t="shared" si="84"/>
        <v/>
      </c>
      <c r="E2704" t="str">
        <f t="shared" si="85"/>
        <v/>
      </c>
      <c r="F2704" s="26"/>
      <c r="R2704" s="44"/>
    </row>
    <row r="2705" spans="4:18" x14ac:dyDescent="0.2">
      <c r="D2705" s="30" t="str">
        <f t="shared" si="84"/>
        <v/>
      </c>
      <c r="E2705" t="str">
        <f t="shared" si="85"/>
        <v/>
      </c>
      <c r="F2705" s="26"/>
      <c r="R2705" s="44"/>
    </row>
    <row r="2706" spans="4:18" x14ac:dyDescent="0.2">
      <c r="D2706" s="30" t="str">
        <f t="shared" si="84"/>
        <v/>
      </c>
      <c r="E2706" t="str">
        <f t="shared" si="85"/>
        <v/>
      </c>
      <c r="F2706" s="26"/>
      <c r="R2706" s="44"/>
    </row>
    <row r="2707" spans="4:18" x14ac:dyDescent="0.2">
      <c r="D2707" s="30" t="str">
        <f t="shared" si="84"/>
        <v/>
      </c>
      <c r="E2707" t="str">
        <f t="shared" si="85"/>
        <v/>
      </c>
      <c r="F2707" s="26"/>
      <c r="R2707" s="44"/>
    </row>
    <row r="2708" spans="4:18" x14ac:dyDescent="0.2">
      <c r="D2708" s="30" t="str">
        <f t="shared" si="84"/>
        <v/>
      </c>
      <c r="E2708" t="str">
        <f t="shared" si="85"/>
        <v/>
      </c>
      <c r="F2708" s="26"/>
      <c r="R2708" s="44"/>
    </row>
    <row r="2709" spans="4:18" x14ac:dyDescent="0.2">
      <c r="D2709" s="30" t="str">
        <f t="shared" si="84"/>
        <v/>
      </c>
      <c r="E2709" t="str">
        <f t="shared" si="85"/>
        <v/>
      </c>
      <c r="F2709" s="26"/>
      <c r="R2709" s="44"/>
    </row>
    <row r="2710" spans="4:18" x14ac:dyDescent="0.2">
      <c r="D2710" s="30" t="str">
        <f t="shared" si="84"/>
        <v/>
      </c>
      <c r="E2710" t="str">
        <f t="shared" si="85"/>
        <v/>
      </c>
      <c r="F2710" s="26"/>
      <c r="R2710" s="44"/>
    </row>
    <row r="2711" spans="4:18" x14ac:dyDescent="0.2">
      <c r="D2711" s="30" t="str">
        <f t="shared" si="84"/>
        <v/>
      </c>
      <c r="E2711" t="str">
        <f t="shared" si="85"/>
        <v/>
      </c>
      <c r="F2711" s="26"/>
      <c r="R2711" s="44"/>
    </row>
    <row r="2712" spans="4:18" x14ac:dyDescent="0.2">
      <c r="D2712" s="30" t="str">
        <f t="shared" si="84"/>
        <v/>
      </c>
      <c r="E2712" t="str">
        <f t="shared" si="85"/>
        <v/>
      </c>
      <c r="F2712" s="26"/>
      <c r="R2712" s="44"/>
    </row>
    <row r="2713" spans="4:18" x14ac:dyDescent="0.2">
      <c r="D2713" s="30" t="str">
        <f t="shared" si="84"/>
        <v/>
      </c>
      <c r="E2713" t="str">
        <f t="shared" si="85"/>
        <v/>
      </c>
      <c r="F2713" s="26"/>
      <c r="R2713" s="44"/>
    </row>
    <row r="2714" spans="4:18" x14ac:dyDescent="0.2">
      <c r="D2714" s="30" t="str">
        <f t="shared" si="84"/>
        <v/>
      </c>
      <c r="E2714" t="str">
        <f t="shared" si="85"/>
        <v/>
      </c>
      <c r="F2714" s="26"/>
      <c r="R2714" s="44"/>
    </row>
    <row r="2715" spans="4:18" x14ac:dyDescent="0.2">
      <c r="D2715" s="30" t="str">
        <f t="shared" si="84"/>
        <v/>
      </c>
      <c r="E2715" t="str">
        <f t="shared" si="85"/>
        <v/>
      </c>
      <c r="F2715" s="26"/>
      <c r="R2715" s="44"/>
    </row>
    <row r="2716" spans="4:18" x14ac:dyDescent="0.2">
      <c r="D2716" s="30" t="str">
        <f t="shared" si="84"/>
        <v/>
      </c>
      <c r="E2716" t="str">
        <f t="shared" si="85"/>
        <v/>
      </c>
      <c r="F2716" s="26"/>
      <c r="R2716" s="44"/>
    </row>
    <row r="2717" spans="4:18" x14ac:dyDescent="0.2">
      <c r="D2717" s="30" t="str">
        <f t="shared" si="84"/>
        <v/>
      </c>
      <c r="E2717" t="str">
        <f t="shared" si="85"/>
        <v/>
      </c>
      <c r="F2717" s="26"/>
      <c r="R2717" s="44"/>
    </row>
    <row r="2718" spans="4:18" x14ac:dyDescent="0.2">
      <c r="D2718" s="30" t="str">
        <f t="shared" si="84"/>
        <v/>
      </c>
      <c r="E2718" t="str">
        <f t="shared" si="85"/>
        <v/>
      </c>
      <c r="F2718" s="26"/>
      <c r="R2718" s="44"/>
    </row>
    <row r="2719" spans="4:18" x14ac:dyDescent="0.2">
      <c r="D2719" s="30" t="str">
        <f t="shared" si="84"/>
        <v/>
      </c>
      <c r="E2719" t="str">
        <f t="shared" si="85"/>
        <v/>
      </c>
      <c r="F2719" s="26"/>
      <c r="R2719" s="44"/>
    </row>
    <row r="2720" spans="4:18" x14ac:dyDescent="0.2">
      <c r="D2720" s="30" t="str">
        <f t="shared" si="84"/>
        <v/>
      </c>
      <c r="E2720" t="str">
        <f t="shared" si="85"/>
        <v/>
      </c>
      <c r="F2720" s="26"/>
      <c r="R2720" s="44"/>
    </row>
    <row r="2721" spans="4:18" x14ac:dyDescent="0.2">
      <c r="D2721" s="30" t="str">
        <f t="shared" si="84"/>
        <v/>
      </c>
      <c r="E2721" t="str">
        <f t="shared" si="85"/>
        <v/>
      </c>
      <c r="F2721" s="26"/>
      <c r="R2721" s="44"/>
    </row>
    <row r="2722" spans="4:18" x14ac:dyDescent="0.2">
      <c r="D2722" s="30" t="str">
        <f t="shared" si="84"/>
        <v/>
      </c>
      <c r="E2722" t="str">
        <f t="shared" si="85"/>
        <v/>
      </c>
      <c r="F2722" s="26"/>
      <c r="R2722" s="44"/>
    </row>
    <row r="2723" spans="4:18" x14ac:dyDescent="0.2">
      <c r="D2723" s="30" t="str">
        <f t="shared" si="84"/>
        <v/>
      </c>
      <c r="E2723" t="str">
        <f t="shared" si="85"/>
        <v/>
      </c>
      <c r="F2723" s="26"/>
      <c r="R2723" s="44"/>
    </row>
    <row r="2724" spans="4:18" x14ac:dyDescent="0.2">
      <c r="D2724" s="30" t="str">
        <f t="shared" si="84"/>
        <v/>
      </c>
      <c r="E2724" t="str">
        <f t="shared" si="85"/>
        <v/>
      </c>
      <c r="F2724" s="26"/>
      <c r="R2724" s="44"/>
    </row>
    <row r="2725" spans="4:18" x14ac:dyDescent="0.2">
      <c r="D2725" s="30" t="str">
        <f t="shared" si="84"/>
        <v/>
      </c>
      <c r="E2725" t="str">
        <f t="shared" si="85"/>
        <v/>
      </c>
      <c r="F2725" s="26"/>
      <c r="R2725" s="44"/>
    </row>
    <row r="2726" spans="4:18" x14ac:dyDescent="0.2">
      <c r="D2726" s="30" t="str">
        <f t="shared" si="84"/>
        <v/>
      </c>
      <c r="E2726" t="str">
        <f t="shared" si="85"/>
        <v/>
      </c>
      <c r="F2726" s="26"/>
      <c r="R2726" s="44"/>
    </row>
    <row r="2727" spans="4:18" x14ac:dyDescent="0.2">
      <c r="D2727" s="30" t="str">
        <f t="shared" si="84"/>
        <v/>
      </c>
      <c r="E2727" t="str">
        <f t="shared" si="85"/>
        <v/>
      </c>
      <c r="F2727" s="26"/>
      <c r="R2727" s="44"/>
    </row>
    <row r="2728" spans="4:18" x14ac:dyDescent="0.2">
      <c r="D2728" s="30" t="str">
        <f t="shared" si="84"/>
        <v/>
      </c>
      <c r="E2728" t="str">
        <f t="shared" si="85"/>
        <v/>
      </c>
      <c r="F2728" s="26"/>
      <c r="R2728" s="44"/>
    </row>
    <row r="2729" spans="4:18" x14ac:dyDescent="0.2">
      <c r="D2729" s="30" t="str">
        <f t="shared" si="84"/>
        <v/>
      </c>
      <c r="E2729" t="str">
        <f t="shared" si="85"/>
        <v/>
      </c>
      <c r="F2729" s="26"/>
      <c r="R2729" s="44"/>
    </row>
    <row r="2730" spans="4:18" x14ac:dyDescent="0.2">
      <c r="D2730" s="30" t="str">
        <f t="shared" si="84"/>
        <v/>
      </c>
      <c r="E2730" t="str">
        <f t="shared" si="85"/>
        <v/>
      </c>
      <c r="F2730" s="26"/>
      <c r="R2730" s="44"/>
    </row>
    <row r="2731" spans="4:18" x14ac:dyDescent="0.2">
      <c r="D2731" s="30" t="str">
        <f t="shared" si="84"/>
        <v/>
      </c>
      <c r="E2731" t="str">
        <f t="shared" si="85"/>
        <v/>
      </c>
      <c r="F2731" s="26"/>
      <c r="R2731" s="44"/>
    </row>
    <row r="2732" spans="4:18" x14ac:dyDescent="0.2">
      <c r="D2732" s="30" t="str">
        <f t="shared" si="84"/>
        <v/>
      </c>
      <c r="E2732" t="str">
        <f t="shared" si="85"/>
        <v/>
      </c>
      <c r="F2732" s="26"/>
      <c r="R2732" s="44"/>
    </row>
    <row r="2733" spans="4:18" x14ac:dyDescent="0.2">
      <c r="D2733" s="30" t="str">
        <f t="shared" si="84"/>
        <v/>
      </c>
      <c r="E2733" t="str">
        <f t="shared" si="85"/>
        <v/>
      </c>
      <c r="F2733" s="26"/>
      <c r="R2733" s="44"/>
    </row>
    <row r="2734" spans="4:18" x14ac:dyDescent="0.2">
      <c r="D2734" s="30" t="str">
        <f t="shared" si="84"/>
        <v/>
      </c>
      <c r="E2734" t="str">
        <f t="shared" si="85"/>
        <v/>
      </c>
      <c r="F2734" s="26"/>
      <c r="R2734" s="44"/>
    </row>
    <row r="2735" spans="4:18" x14ac:dyDescent="0.2">
      <c r="D2735" s="30" t="str">
        <f t="shared" si="84"/>
        <v/>
      </c>
      <c r="E2735" t="str">
        <f t="shared" si="85"/>
        <v/>
      </c>
      <c r="F2735" s="26"/>
      <c r="R2735" s="44"/>
    </row>
    <row r="2736" spans="4:18" x14ac:dyDescent="0.2">
      <c r="D2736" s="30" t="str">
        <f t="shared" si="84"/>
        <v/>
      </c>
      <c r="E2736" t="str">
        <f t="shared" si="85"/>
        <v/>
      </c>
      <c r="F2736" s="26"/>
      <c r="R2736" s="44"/>
    </row>
    <row r="2737" spans="4:18" x14ac:dyDescent="0.2">
      <c r="D2737" s="30" t="str">
        <f t="shared" si="84"/>
        <v/>
      </c>
      <c r="E2737" t="str">
        <f t="shared" si="85"/>
        <v/>
      </c>
      <c r="F2737" s="26"/>
      <c r="R2737" s="44"/>
    </row>
    <row r="2738" spans="4:18" x14ac:dyDescent="0.2">
      <c r="D2738" s="30" t="str">
        <f t="shared" si="84"/>
        <v/>
      </c>
      <c r="E2738" t="str">
        <f t="shared" si="85"/>
        <v/>
      </c>
      <c r="F2738" s="26"/>
      <c r="R2738" s="44"/>
    </row>
    <row r="2739" spans="4:18" x14ac:dyDescent="0.2">
      <c r="D2739" s="30" t="str">
        <f t="shared" si="84"/>
        <v/>
      </c>
      <c r="E2739" t="str">
        <f t="shared" si="85"/>
        <v/>
      </c>
      <c r="F2739" s="26"/>
      <c r="R2739" s="44"/>
    </row>
    <row r="2740" spans="4:18" x14ac:dyDescent="0.2">
      <c r="D2740" s="30" t="str">
        <f t="shared" si="84"/>
        <v/>
      </c>
      <c r="E2740" t="str">
        <f t="shared" si="85"/>
        <v/>
      </c>
      <c r="F2740" s="26"/>
      <c r="R2740" s="44"/>
    </row>
    <row r="2741" spans="4:18" x14ac:dyDescent="0.2">
      <c r="D2741" s="30" t="str">
        <f t="shared" si="84"/>
        <v/>
      </c>
      <c r="E2741" t="str">
        <f t="shared" si="85"/>
        <v/>
      </c>
      <c r="F2741" s="26"/>
      <c r="R2741" s="44"/>
    </row>
    <row r="2742" spans="4:18" x14ac:dyDescent="0.2">
      <c r="D2742" s="30" t="str">
        <f t="shared" si="84"/>
        <v/>
      </c>
      <c r="E2742" t="str">
        <f t="shared" si="85"/>
        <v/>
      </c>
      <c r="F2742" s="26"/>
      <c r="R2742" s="44"/>
    </row>
    <row r="2743" spans="4:18" x14ac:dyDescent="0.2">
      <c r="D2743" s="30" t="str">
        <f t="shared" si="84"/>
        <v/>
      </c>
      <c r="E2743" t="str">
        <f t="shared" si="85"/>
        <v/>
      </c>
      <c r="F2743" s="26"/>
      <c r="R2743" s="44"/>
    </row>
    <row r="2744" spans="4:18" x14ac:dyDescent="0.2">
      <c r="D2744" s="30" t="str">
        <f t="shared" si="84"/>
        <v/>
      </c>
      <c r="E2744" t="str">
        <f t="shared" si="85"/>
        <v/>
      </c>
      <c r="F2744" s="26"/>
      <c r="R2744" s="44"/>
    </row>
    <row r="2745" spans="4:18" x14ac:dyDescent="0.2">
      <c r="D2745" s="30" t="str">
        <f t="shared" si="84"/>
        <v/>
      </c>
      <c r="E2745" t="str">
        <f t="shared" si="85"/>
        <v/>
      </c>
      <c r="F2745" s="26"/>
      <c r="R2745" s="44"/>
    </row>
    <row r="2746" spans="4:18" x14ac:dyDescent="0.2">
      <c r="D2746" s="30" t="str">
        <f t="shared" si="84"/>
        <v/>
      </c>
      <c r="E2746" t="str">
        <f t="shared" si="85"/>
        <v/>
      </c>
      <c r="F2746" s="26"/>
      <c r="R2746" s="44"/>
    </row>
    <row r="2747" spans="4:18" x14ac:dyDescent="0.2">
      <c r="D2747" s="30" t="str">
        <f t="shared" si="84"/>
        <v/>
      </c>
      <c r="E2747" t="str">
        <f t="shared" si="85"/>
        <v/>
      </c>
      <c r="F2747" s="26"/>
      <c r="R2747" s="44"/>
    </row>
    <row r="2748" spans="4:18" x14ac:dyDescent="0.2">
      <c r="D2748" s="30" t="str">
        <f t="shared" si="84"/>
        <v/>
      </c>
      <c r="E2748" t="str">
        <f t="shared" si="85"/>
        <v/>
      </c>
      <c r="F2748" s="26"/>
      <c r="R2748" s="44"/>
    </row>
    <row r="2749" spans="4:18" x14ac:dyDescent="0.2">
      <c r="D2749" s="30" t="str">
        <f t="shared" si="84"/>
        <v/>
      </c>
      <c r="E2749" t="str">
        <f t="shared" si="85"/>
        <v/>
      </c>
      <c r="F2749" s="26"/>
      <c r="R2749" s="44"/>
    </row>
    <row r="2750" spans="4:18" x14ac:dyDescent="0.2">
      <c r="D2750" s="30" t="str">
        <f t="shared" si="84"/>
        <v/>
      </c>
      <c r="E2750" t="str">
        <f t="shared" si="85"/>
        <v/>
      </c>
      <c r="F2750" s="26"/>
      <c r="R2750" s="44"/>
    </row>
    <row r="2751" spans="4:18" x14ac:dyDescent="0.2">
      <c r="D2751" s="30" t="str">
        <f t="shared" si="84"/>
        <v/>
      </c>
      <c r="E2751" t="str">
        <f t="shared" si="85"/>
        <v/>
      </c>
      <c r="F2751" s="26"/>
      <c r="R2751" s="44"/>
    </row>
    <row r="2752" spans="4:18" x14ac:dyDescent="0.2">
      <c r="D2752" s="30" t="str">
        <f t="shared" si="84"/>
        <v/>
      </c>
      <c r="E2752" t="str">
        <f t="shared" si="85"/>
        <v/>
      </c>
      <c r="F2752" s="26"/>
      <c r="R2752" s="44"/>
    </row>
    <row r="2753" spans="4:18" x14ac:dyDescent="0.2">
      <c r="D2753" s="30" t="str">
        <f t="shared" si="84"/>
        <v/>
      </c>
      <c r="E2753" t="str">
        <f t="shared" si="85"/>
        <v/>
      </c>
      <c r="F2753" s="26"/>
      <c r="R2753" s="44"/>
    </row>
    <row r="2754" spans="4:18" x14ac:dyDescent="0.2">
      <c r="D2754" s="30" t="str">
        <f t="shared" ref="D2754:D2817" si="86">IF(B2754="PSP",C2754,"")</f>
        <v/>
      </c>
      <c r="E2754" t="str">
        <f t="shared" ref="E2754:E2817" si="87">IF(B2754="PSP",C2754*8,"")</f>
        <v/>
      </c>
      <c r="F2754" s="26"/>
      <c r="R2754" s="44"/>
    </row>
    <row r="2755" spans="4:18" x14ac:dyDescent="0.2">
      <c r="D2755" s="30" t="str">
        <f t="shared" si="86"/>
        <v/>
      </c>
      <c r="E2755" t="str">
        <f t="shared" si="87"/>
        <v/>
      </c>
      <c r="F2755" s="26"/>
      <c r="R2755" s="44"/>
    </row>
    <row r="2756" spans="4:18" x14ac:dyDescent="0.2">
      <c r="D2756" s="30" t="str">
        <f t="shared" si="86"/>
        <v/>
      </c>
      <c r="E2756" t="str">
        <f t="shared" si="87"/>
        <v/>
      </c>
      <c r="F2756" s="26"/>
      <c r="R2756" s="44"/>
    </row>
    <row r="2757" spans="4:18" x14ac:dyDescent="0.2">
      <c r="D2757" s="30" t="str">
        <f t="shared" si="86"/>
        <v/>
      </c>
      <c r="E2757" t="str">
        <f t="shared" si="87"/>
        <v/>
      </c>
      <c r="F2757" s="26"/>
      <c r="R2757" s="44"/>
    </row>
    <row r="2758" spans="4:18" x14ac:dyDescent="0.2">
      <c r="D2758" s="30" t="str">
        <f t="shared" si="86"/>
        <v/>
      </c>
      <c r="E2758" t="str">
        <f t="shared" si="87"/>
        <v/>
      </c>
      <c r="F2758" s="26"/>
      <c r="R2758" s="44"/>
    </row>
    <row r="2759" spans="4:18" x14ac:dyDescent="0.2">
      <c r="D2759" s="30" t="str">
        <f t="shared" si="86"/>
        <v/>
      </c>
      <c r="E2759" t="str">
        <f t="shared" si="87"/>
        <v/>
      </c>
      <c r="F2759" s="26"/>
      <c r="R2759" s="44"/>
    </row>
    <row r="2760" spans="4:18" x14ac:dyDescent="0.2">
      <c r="D2760" s="30" t="str">
        <f t="shared" si="86"/>
        <v/>
      </c>
      <c r="E2760" t="str">
        <f t="shared" si="87"/>
        <v/>
      </c>
      <c r="F2760" s="26"/>
      <c r="R2760" s="44"/>
    </row>
    <row r="2761" spans="4:18" x14ac:dyDescent="0.2">
      <c r="D2761" s="30" t="str">
        <f t="shared" si="86"/>
        <v/>
      </c>
      <c r="E2761" t="str">
        <f t="shared" si="87"/>
        <v/>
      </c>
      <c r="F2761" s="26"/>
      <c r="R2761" s="44"/>
    </row>
    <row r="2762" spans="4:18" x14ac:dyDescent="0.2">
      <c r="D2762" s="30" t="str">
        <f t="shared" si="86"/>
        <v/>
      </c>
      <c r="E2762" t="str">
        <f t="shared" si="87"/>
        <v/>
      </c>
      <c r="F2762" s="26"/>
      <c r="R2762" s="44"/>
    </row>
    <row r="2763" spans="4:18" x14ac:dyDescent="0.2">
      <c r="D2763" s="30" t="str">
        <f t="shared" si="86"/>
        <v/>
      </c>
      <c r="E2763" t="str">
        <f t="shared" si="87"/>
        <v/>
      </c>
      <c r="F2763" s="26"/>
      <c r="R2763" s="44"/>
    </row>
    <row r="2764" spans="4:18" x14ac:dyDescent="0.2">
      <c r="D2764" s="30" t="str">
        <f t="shared" si="86"/>
        <v/>
      </c>
      <c r="E2764" t="str">
        <f t="shared" si="87"/>
        <v/>
      </c>
      <c r="F2764" s="26"/>
      <c r="R2764" s="44"/>
    </row>
    <row r="2765" spans="4:18" x14ac:dyDescent="0.2">
      <c r="D2765" s="30" t="str">
        <f t="shared" si="86"/>
        <v/>
      </c>
      <c r="E2765" t="str">
        <f t="shared" si="87"/>
        <v/>
      </c>
      <c r="F2765" s="26"/>
      <c r="R2765" s="44"/>
    </row>
    <row r="2766" spans="4:18" x14ac:dyDescent="0.2">
      <c r="D2766" s="30" t="str">
        <f t="shared" si="86"/>
        <v/>
      </c>
      <c r="E2766" t="str">
        <f t="shared" si="87"/>
        <v/>
      </c>
      <c r="F2766" s="26"/>
      <c r="R2766" s="44"/>
    </row>
    <row r="2767" spans="4:18" x14ac:dyDescent="0.2">
      <c r="D2767" s="30" t="str">
        <f t="shared" si="86"/>
        <v/>
      </c>
      <c r="E2767" t="str">
        <f t="shared" si="87"/>
        <v/>
      </c>
      <c r="F2767" s="26"/>
      <c r="R2767" s="44"/>
    </row>
    <row r="2768" spans="4:18" x14ac:dyDescent="0.2">
      <c r="D2768" s="30" t="str">
        <f t="shared" si="86"/>
        <v/>
      </c>
      <c r="E2768" t="str">
        <f t="shared" si="87"/>
        <v/>
      </c>
      <c r="F2768" s="26"/>
      <c r="R2768" s="44"/>
    </row>
    <row r="2769" spans="4:18" x14ac:dyDescent="0.2">
      <c r="D2769" s="30" t="str">
        <f t="shared" si="86"/>
        <v/>
      </c>
      <c r="E2769" t="str">
        <f t="shared" si="87"/>
        <v/>
      </c>
      <c r="F2769" s="26"/>
      <c r="R2769" s="44"/>
    </row>
    <row r="2770" spans="4:18" x14ac:dyDescent="0.2">
      <c r="D2770" s="30" t="str">
        <f t="shared" si="86"/>
        <v/>
      </c>
      <c r="E2770" t="str">
        <f t="shared" si="87"/>
        <v/>
      </c>
      <c r="F2770" s="26"/>
      <c r="R2770" s="44"/>
    </row>
    <row r="2771" spans="4:18" x14ac:dyDescent="0.2">
      <c r="D2771" s="30" t="str">
        <f t="shared" si="86"/>
        <v/>
      </c>
      <c r="E2771" t="str">
        <f t="shared" si="87"/>
        <v/>
      </c>
      <c r="F2771" s="26"/>
      <c r="R2771" s="44"/>
    </row>
    <row r="2772" spans="4:18" x14ac:dyDescent="0.2">
      <c r="D2772" s="30" t="str">
        <f t="shared" si="86"/>
        <v/>
      </c>
      <c r="E2772" t="str">
        <f t="shared" si="87"/>
        <v/>
      </c>
      <c r="F2772" s="26"/>
      <c r="R2772" s="44"/>
    </row>
    <row r="2773" spans="4:18" x14ac:dyDescent="0.2">
      <c r="D2773" s="30" t="str">
        <f t="shared" si="86"/>
        <v/>
      </c>
      <c r="E2773" t="str">
        <f t="shared" si="87"/>
        <v/>
      </c>
      <c r="F2773" s="26"/>
      <c r="R2773" s="44"/>
    </row>
    <row r="2774" spans="4:18" x14ac:dyDescent="0.2">
      <c r="D2774" s="30" t="str">
        <f t="shared" si="86"/>
        <v/>
      </c>
      <c r="E2774" t="str">
        <f t="shared" si="87"/>
        <v/>
      </c>
      <c r="F2774" s="26"/>
      <c r="R2774" s="44"/>
    </row>
    <row r="2775" spans="4:18" x14ac:dyDescent="0.2">
      <c r="D2775" s="30" t="str">
        <f t="shared" si="86"/>
        <v/>
      </c>
      <c r="E2775" t="str">
        <f t="shared" si="87"/>
        <v/>
      </c>
      <c r="F2775" s="26"/>
      <c r="R2775" s="44"/>
    </row>
    <row r="2776" spans="4:18" x14ac:dyDescent="0.2">
      <c r="D2776" s="30" t="str">
        <f t="shared" si="86"/>
        <v/>
      </c>
      <c r="E2776" t="str">
        <f t="shared" si="87"/>
        <v/>
      </c>
      <c r="F2776" s="26"/>
      <c r="R2776" s="44"/>
    </row>
    <row r="2777" spans="4:18" x14ac:dyDescent="0.2">
      <c r="D2777" s="30" t="str">
        <f t="shared" si="86"/>
        <v/>
      </c>
      <c r="E2777" t="str">
        <f t="shared" si="87"/>
        <v/>
      </c>
      <c r="F2777" s="26"/>
      <c r="R2777" s="44"/>
    </row>
    <row r="2778" spans="4:18" x14ac:dyDescent="0.2">
      <c r="D2778" s="30" t="str">
        <f t="shared" si="86"/>
        <v/>
      </c>
      <c r="E2778" t="str">
        <f t="shared" si="87"/>
        <v/>
      </c>
      <c r="F2778" s="26"/>
      <c r="R2778" s="44"/>
    </row>
    <row r="2779" spans="4:18" x14ac:dyDescent="0.2">
      <c r="D2779" s="30" t="str">
        <f t="shared" si="86"/>
        <v/>
      </c>
      <c r="E2779" t="str">
        <f t="shared" si="87"/>
        <v/>
      </c>
      <c r="F2779" s="26"/>
      <c r="R2779" s="44"/>
    </row>
    <row r="2780" spans="4:18" x14ac:dyDescent="0.2">
      <c r="D2780" s="30" t="str">
        <f t="shared" si="86"/>
        <v/>
      </c>
      <c r="E2780" t="str">
        <f t="shared" si="87"/>
        <v/>
      </c>
      <c r="F2780" s="26"/>
      <c r="R2780" s="44"/>
    </row>
    <row r="2781" spans="4:18" x14ac:dyDescent="0.2">
      <c r="D2781" s="30" t="str">
        <f t="shared" si="86"/>
        <v/>
      </c>
      <c r="E2781" t="str">
        <f t="shared" si="87"/>
        <v/>
      </c>
      <c r="F2781" s="26"/>
      <c r="R2781" s="44"/>
    </row>
    <row r="2782" spans="4:18" x14ac:dyDescent="0.2">
      <c r="D2782" s="30" t="str">
        <f t="shared" si="86"/>
        <v/>
      </c>
      <c r="E2782" t="str">
        <f t="shared" si="87"/>
        <v/>
      </c>
      <c r="F2782" s="26"/>
      <c r="R2782" s="44"/>
    </row>
    <row r="2783" spans="4:18" x14ac:dyDescent="0.2">
      <c r="D2783" s="30" t="str">
        <f t="shared" si="86"/>
        <v/>
      </c>
      <c r="E2783" t="str">
        <f t="shared" si="87"/>
        <v/>
      </c>
      <c r="F2783" s="26"/>
      <c r="R2783" s="44"/>
    </row>
    <row r="2784" spans="4:18" x14ac:dyDescent="0.2">
      <c r="D2784" s="30" t="str">
        <f t="shared" si="86"/>
        <v/>
      </c>
      <c r="E2784" t="str">
        <f t="shared" si="87"/>
        <v/>
      </c>
      <c r="F2784" s="26"/>
      <c r="R2784" s="44"/>
    </row>
    <row r="2785" spans="4:18" x14ac:dyDescent="0.2">
      <c r="D2785" s="30" t="str">
        <f t="shared" si="86"/>
        <v/>
      </c>
      <c r="E2785" t="str">
        <f t="shared" si="87"/>
        <v/>
      </c>
      <c r="F2785" s="26"/>
      <c r="R2785" s="44"/>
    </row>
    <row r="2786" spans="4:18" x14ac:dyDescent="0.2">
      <c r="D2786" s="30" t="str">
        <f t="shared" si="86"/>
        <v/>
      </c>
      <c r="E2786" t="str">
        <f t="shared" si="87"/>
        <v/>
      </c>
      <c r="F2786" s="26"/>
      <c r="R2786" s="44"/>
    </row>
    <row r="2787" spans="4:18" x14ac:dyDescent="0.2">
      <c r="D2787" s="30" t="str">
        <f t="shared" si="86"/>
        <v/>
      </c>
      <c r="E2787" t="str">
        <f t="shared" si="87"/>
        <v/>
      </c>
      <c r="F2787" s="26"/>
      <c r="R2787" s="44"/>
    </row>
    <row r="2788" spans="4:18" x14ac:dyDescent="0.2">
      <c r="D2788" s="30" t="str">
        <f t="shared" si="86"/>
        <v/>
      </c>
      <c r="E2788" t="str">
        <f t="shared" si="87"/>
        <v/>
      </c>
      <c r="F2788" s="26"/>
      <c r="R2788" s="44"/>
    </row>
    <row r="2789" spans="4:18" x14ac:dyDescent="0.2">
      <c r="D2789" s="30" t="str">
        <f t="shared" si="86"/>
        <v/>
      </c>
      <c r="E2789" t="str">
        <f t="shared" si="87"/>
        <v/>
      </c>
      <c r="F2789" s="26"/>
      <c r="R2789" s="44"/>
    </row>
    <row r="2790" spans="4:18" x14ac:dyDescent="0.2">
      <c r="D2790" s="30" t="str">
        <f t="shared" si="86"/>
        <v/>
      </c>
      <c r="E2790" t="str">
        <f t="shared" si="87"/>
        <v/>
      </c>
      <c r="F2790" s="26"/>
      <c r="R2790" s="44"/>
    </row>
    <row r="2791" spans="4:18" x14ac:dyDescent="0.2">
      <c r="D2791" s="30" t="str">
        <f t="shared" si="86"/>
        <v/>
      </c>
      <c r="E2791" t="str">
        <f t="shared" si="87"/>
        <v/>
      </c>
      <c r="F2791" s="26"/>
      <c r="R2791" s="44"/>
    </row>
    <row r="2792" spans="4:18" x14ac:dyDescent="0.2">
      <c r="D2792" s="30" t="str">
        <f t="shared" si="86"/>
        <v/>
      </c>
      <c r="E2792" t="str">
        <f t="shared" si="87"/>
        <v/>
      </c>
      <c r="F2792" s="26"/>
      <c r="R2792" s="44"/>
    </row>
    <row r="2793" spans="4:18" x14ac:dyDescent="0.2">
      <c r="D2793" s="30" t="str">
        <f t="shared" si="86"/>
        <v/>
      </c>
      <c r="E2793" t="str">
        <f t="shared" si="87"/>
        <v/>
      </c>
      <c r="F2793" s="26"/>
      <c r="R2793" s="44"/>
    </row>
    <row r="2794" spans="4:18" x14ac:dyDescent="0.2">
      <c r="D2794" s="30" t="str">
        <f t="shared" si="86"/>
        <v/>
      </c>
      <c r="E2794" t="str">
        <f t="shared" si="87"/>
        <v/>
      </c>
      <c r="F2794" s="26"/>
      <c r="R2794" s="44"/>
    </row>
    <row r="2795" spans="4:18" x14ac:dyDescent="0.2">
      <c r="D2795" s="30" t="str">
        <f t="shared" si="86"/>
        <v/>
      </c>
      <c r="E2795" t="str">
        <f t="shared" si="87"/>
        <v/>
      </c>
      <c r="F2795" s="26"/>
      <c r="R2795" s="44"/>
    </row>
    <row r="2796" spans="4:18" x14ac:dyDescent="0.2">
      <c r="D2796" s="30" t="str">
        <f t="shared" si="86"/>
        <v/>
      </c>
      <c r="E2796" t="str">
        <f t="shared" si="87"/>
        <v/>
      </c>
      <c r="F2796" s="26"/>
      <c r="R2796" s="44"/>
    </row>
    <row r="2797" spans="4:18" x14ac:dyDescent="0.2">
      <c r="D2797" s="30" t="str">
        <f t="shared" si="86"/>
        <v/>
      </c>
      <c r="E2797" t="str">
        <f t="shared" si="87"/>
        <v/>
      </c>
      <c r="F2797" s="26"/>
      <c r="R2797" s="44"/>
    </row>
    <row r="2798" spans="4:18" x14ac:dyDescent="0.2">
      <c r="D2798" s="30" t="str">
        <f t="shared" si="86"/>
        <v/>
      </c>
      <c r="E2798" t="str">
        <f t="shared" si="87"/>
        <v/>
      </c>
      <c r="F2798" s="26"/>
      <c r="R2798" s="44"/>
    </row>
    <row r="2799" spans="4:18" x14ac:dyDescent="0.2">
      <c r="D2799" s="30" t="str">
        <f t="shared" si="86"/>
        <v/>
      </c>
      <c r="E2799" t="str">
        <f t="shared" si="87"/>
        <v/>
      </c>
      <c r="F2799" s="26"/>
      <c r="R2799" s="44"/>
    </row>
    <row r="2800" spans="4:18" x14ac:dyDescent="0.2">
      <c r="D2800" s="30" t="str">
        <f t="shared" si="86"/>
        <v/>
      </c>
      <c r="E2800" t="str">
        <f t="shared" si="87"/>
        <v/>
      </c>
      <c r="F2800" s="26"/>
      <c r="R2800" s="44"/>
    </row>
    <row r="2801" spans="4:18" x14ac:dyDescent="0.2">
      <c r="D2801" s="30" t="str">
        <f t="shared" si="86"/>
        <v/>
      </c>
      <c r="E2801" t="str">
        <f t="shared" si="87"/>
        <v/>
      </c>
      <c r="F2801" s="26"/>
      <c r="R2801" s="44"/>
    </row>
    <row r="2802" spans="4:18" x14ac:dyDescent="0.2">
      <c r="D2802" s="30" t="str">
        <f t="shared" si="86"/>
        <v/>
      </c>
      <c r="E2802" t="str">
        <f t="shared" si="87"/>
        <v/>
      </c>
      <c r="F2802" s="26"/>
      <c r="R2802" s="44"/>
    </row>
    <row r="2803" spans="4:18" x14ac:dyDescent="0.2">
      <c r="D2803" s="30" t="str">
        <f t="shared" si="86"/>
        <v/>
      </c>
      <c r="E2803" t="str">
        <f t="shared" si="87"/>
        <v/>
      </c>
      <c r="F2803" s="26"/>
      <c r="R2803" s="44"/>
    </row>
    <row r="2804" spans="4:18" x14ac:dyDescent="0.2">
      <c r="D2804" s="30" t="str">
        <f t="shared" si="86"/>
        <v/>
      </c>
      <c r="E2804" t="str">
        <f t="shared" si="87"/>
        <v/>
      </c>
      <c r="F2804" s="26"/>
      <c r="R2804" s="44"/>
    </row>
    <row r="2805" spans="4:18" x14ac:dyDescent="0.2">
      <c r="D2805" s="30" t="str">
        <f t="shared" si="86"/>
        <v/>
      </c>
      <c r="E2805" t="str">
        <f t="shared" si="87"/>
        <v/>
      </c>
      <c r="F2805" s="26"/>
      <c r="R2805" s="44"/>
    </row>
    <row r="2806" spans="4:18" x14ac:dyDescent="0.2">
      <c r="D2806" s="30" t="str">
        <f t="shared" si="86"/>
        <v/>
      </c>
      <c r="E2806" t="str">
        <f t="shared" si="87"/>
        <v/>
      </c>
      <c r="F2806" s="26"/>
      <c r="R2806" s="44"/>
    </row>
    <row r="2807" spans="4:18" x14ac:dyDescent="0.2">
      <c r="D2807" s="30" t="str">
        <f t="shared" si="86"/>
        <v/>
      </c>
      <c r="E2807" t="str">
        <f t="shared" si="87"/>
        <v/>
      </c>
      <c r="F2807" s="26"/>
      <c r="R2807" s="44"/>
    </row>
    <row r="2808" spans="4:18" x14ac:dyDescent="0.2">
      <c r="D2808" s="30" t="str">
        <f t="shared" si="86"/>
        <v/>
      </c>
      <c r="E2808" t="str">
        <f t="shared" si="87"/>
        <v/>
      </c>
      <c r="F2808" s="26"/>
      <c r="R2808" s="44"/>
    </row>
    <row r="2809" spans="4:18" x14ac:dyDescent="0.2">
      <c r="D2809" s="30" t="str">
        <f t="shared" si="86"/>
        <v/>
      </c>
      <c r="E2809" t="str">
        <f t="shared" si="87"/>
        <v/>
      </c>
      <c r="F2809" s="26"/>
      <c r="R2809" s="44"/>
    </row>
    <row r="2810" spans="4:18" x14ac:dyDescent="0.2">
      <c r="D2810" s="30" t="str">
        <f t="shared" si="86"/>
        <v/>
      </c>
      <c r="E2810" t="str">
        <f t="shared" si="87"/>
        <v/>
      </c>
      <c r="F2810" s="26"/>
      <c r="R2810" s="44"/>
    </row>
    <row r="2811" spans="4:18" x14ac:dyDescent="0.2">
      <c r="D2811" s="30" t="str">
        <f t="shared" si="86"/>
        <v/>
      </c>
      <c r="E2811" t="str">
        <f t="shared" si="87"/>
        <v/>
      </c>
      <c r="F2811" s="26"/>
      <c r="R2811" s="44"/>
    </row>
    <row r="2812" spans="4:18" x14ac:dyDescent="0.2">
      <c r="D2812" s="30" t="str">
        <f t="shared" si="86"/>
        <v/>
      </c>
      <c r="E2812" t="str">
        <f t="shared" si="87"/>
        <v/>
      </c>
      <c r="F2812" s="26"/>
      <c r="R2812" s="44"/>
    </row>
    <row r="2813" spans="4:18" x14ac:dyDescent="0.2">
      <c r="D2813" s="30" t="str">
        <f t="shared" si="86"/>
        <v/>
      </c>
      <c r="E2813" t="str">
        <f t="shared" si="87"/>
        <v/>
      </c>
      <c r="F2813" s="26"/>
      <c r="R2813" s="44"/>
    </row>
    <row r="2814" spans="4:18" x14ac:dyDescent="0.2">
      <c r="D2814" s="30" t="str">
        <f t="shared" si="86"/>
        <v/>
      </c>
      <c r="E2814" t="str">
        <f t="shared" si="87"/>
        <v/>
      </c>
      <c r="F2814" s="26"/>
      <c r="R2814" s="44"/>
    </row>
    <row r="2815" spans="4:18" x14ac:dyDescent="0.2">
      <c r="D2815" s="30" t="str">
        <f t="shared" si="86"/>
        <v/>
      </c>
      <c r="E2815" t="str">
        <f t="shared" si="87"/>
        <v/>
      </c>
      <c r="F2815" s="26"/>
      <c r="R2815" s="44"/>
    </row>
    <row r="2816" spans="4:18" x14ac:dyDescent="0.2">
      <c r="D2816" s="30" t="str">
        <f t="shared" si="86"/>
        <v/>
      </c>
      <c r="E2816" t="str">
        <f t="shared" si="87"/>
        <v/>
      </c>
      <c r="F2816" s="26"/>
      <c r="R2816" s="44"/>
    </row>
    <row r="2817" spans="4:18" x14ac:dyDescent="0.2">
      <c r="D2817" s="30" t="str">
        <f t="shared" si="86"/>
        <v/>
      </c>
      <c r="E2817" t="str">
        <f t="shared" si="87"/>
        <v/>
      </c>
      <c r="F2817" s="26"/>
      <c r="R2817" s="44"/>
    </row>
    <row r="2818" spans="4:18" x14ac:dyDescent="0.2">
      <c r="D2818" s="30" t="str">
        <f t="shared" ref="D2818:D2881" si="88">IF(B2818="PSP",C2818,"")</f>
        <v/>
      </c>
      <c r="E2818" t="str">
        <f t="shared" ref="E2818:E2881" si="89">IF(B2818="PSP",C2818*8,"")</f>
        <v/>
      </c>
      <c r="F2818" s="26"/>
      <c r="R2818" s="44"/>
    </row>
    <row r="2819" spans="4:18" x14ac:dyDescent="0.2">
      <c r="D2819" s="30" t="str">
        <f t="shared" si="88"/>
        <v/>
      </c>
      <c r="E2819" t="str">
        <f t="shared" si="89"/>
        <v/>
      </c>
      <c r="F2819" s="26"/>
      <c r="R2819" s="44"/>
    </row>
    <row r="2820" spans="4:18" x14ac:dyDescent="0.2">
      <c r="D2820" s="30" t="str">
        <f t="shared" si="88"/>
        <v/>
      </c>
      <c r="E2820" t="str">
        <f t="shared" si="89"/>
        <v/>
      </c>
      <c r="F2820" s="26"/>
      <c r="R2820" s="44"/>
    </row>
    <row r="2821" spans="4:18" x14ac:dyDescent="0.2">
      <c r="D2821" s="30" t="str">
        <f t="shared" si="88"/>
        <v/>
      </c>
      <c r="E2821" t="str">
        <f t="shared" si="89"/>
        <v/>
      </c>
      <c r="F2821" s="26"/>
      <c r="R2821" s="44"/>
    </row>
    <row r="2822" spans="4:18" x14ac:dyDescent="0.2">
      <c r="D2822" s="30" t="str">
        <f t="shared" si="88"/>
        <v/>
      </c>
      <c r="E2822" t="str">
        <f t="shared" si="89"/>
        <v/>
      </c>
      <c r="F2822" s="26"/>
      <c r="R2822" s="44"/>
    </row>
    <row r="2823" spans="4:18" x14ac:dyDescent="0.2">
      <c r="D2823" s="30" t="str">
        <f t="shared" si="88"/>
        <v/>
      </c>
      <c r="E2823" t="str">
        <f t="shared" si="89"/>
        <v/>
      </c>
      <c r="F2823" s="26"/>
      <c r="R2823" s="44"/>
    </row>
    <row r="2824" spans="4:18" x14ac:dyDescent="0.2">
      <c r="D2824" s="30" t="str">
        <f t="shared" si="88"/>
        <v/>
      </c>
      <c r="E2824" t="str">
        <f t="shared" si="89"/>
        <v/>
      </c>
      <c r="F2824" s="26"/>
      <c r="R2824" s="44"/>
    </row>
    <row r="2825" spans="4:18" x14ac:dyDescent="0.2">
      <c r="D2825" s="30" t="str">
        <f t="shared" si="88"/>
        <v/>
      </c>
      <c r="E2825" t="str">
        <f t="shared" si="89"/>
        <v/>
      </c>
      <c r="F2825" s="26"/>
      <c r="R2825" s="44"/>
    </row>
    <row r="2826" spans="4:18" x14ac:dyDescent="0.2">
      <c r="D2826" s="30" t="str">
        <f t="shared" si="88"/>
        <v/>
      </c>
      <c r="E2826" t="str">
        <f t="shared" si="89"/>
        <v/>
      </c>
      <c r="F2826" s="26"/>
      <c r="R2826" s="44"/>
    </row>
    <row r="2827" spans="4:18" x14ac:dyDescent="0.2">
      <c r="D2827" s="30" t="str">
        <f t="shared" si="88"/>
        <v/>
      </c>
      <c r="E2827" t="str">
        <f t="shared" si="89"/>
        <v/>
      </c>
      <c r="F2827" s="26"/>
      <c r="R2827" s="44"/>
    </row>
    <row r="2828" spans="4:18" x14ac:dyDescent="0.2">
      <c r="D2828" s="30" t="str">
        <f t="shared" si="88"/>
        <v/>
      </c>
      <c r="E2828" t="str">
        <f t="shared" si="89"/>
        <v/>
      </c>
      <c r="F2828" s="26"/>
      <c r="R2828" s="44"/>
    </row>
    <row r="2829" spans="4:18" x14ac:dyDescent="0.2">
      <c r="D2829" s="30" t="str">
        <f t="shared" si="88"/>
        <v/>
      </c>
      <c r="E2829" t="str">
        <f t="shared" si="89"/>
        <v/>
      </c>
      <c r="F2829" s="26"/>
      <c r="R2829" s="44"/>
    </row>
    <row r="2830" spans="4:18" x14ac:dyDescent="0.2">
      <c r="D2830" s="30" t="str">
        <f t="shared" si="88"/>
        <v/>
      </c>
      <c r="E2830" t="str">
        <f t="shared" si="89"/>
        <v/>
      </c>
      <c r="F2830" s="26"/>
      <c r="R2830" s="44"/>
    </row>
    <row r="2831" spans="4:18" x14ac:dyDescent="0.2">
      <c r="D2831" s="30" t="str">
        <f t="shared" si="88"/>
        <v/>
      </c>
      <c r="E2831" t="str">
        <f t="shared" si="89"/>
        <v/>
      </c>
      <c r="F2831" s="26"/>
      <c r="R2831" s="44"/>
    </row>
    <row r="2832" spans="4:18" x14ac:dyDescent="0.2">
      <c r="D2832" s="30" t="str">
        <f t="shared" si="88"/>
        <v/>
      </c>
      <c r="E2832" t="str">
        <f t="shared" si="89"/>
        <v/>
      </c>
      <c r="F2832" s="26"/>
      <c r="R2832" s="44"/>
    </row>
    <row r="2833" spans="4:18" x14ac:dyDescent="0.2">
      <c r="D2833" s="30" t="str">
        <f t="shared" si="88"/>
        <v/>
      </c>
      <c r="E2833" t="str">
        <f t="shared" si="89"/>
        <v/>
      </c>
      <c r="F2833" s="26"/>
      <c r="R2833" s="44"/>
    </row>
    <row r="2834" spans="4:18" x14ac:dyDescent="0.2">
      <c r="D2834" s="30" t="str">
        <f t="shared" si="88"/>
        <v/>
      </c>
      <c r="E2834" t="str">
        <f t="shared" si="89"/>
        <v/>
      </c>
      <c r="F2834" s="26"/>
      <c r="R2834" s="44"/>
    </row>
    <row r="2835" spans="4:18" x14ac:dyDescent="0.2">
      <c r="D2835" s="30" t="str">
        <f t="shared" si="88"/>
        <v/>
      </c>
      <c r="E2835" t="str">
        <f t="shared" si="89"/>
        <v/>
      </c>
      <c r="F2835" s="26"/>
      <c r="R2835" s="44"/>
    </row>
    <row r="2836" spans="4:18" x14ac:dyDescent="0.2">
      <c r="D2836" s="30" t="str">
        <f t="shared" si="88"/>
        <v/>
      </c>
      <c r="E2836" t="str">
        <f t="shared" si="89"/>
        <v/>
      </c>
      <c r="F2836" s="26"/>
      <c r="R2836" s="44"/>
    </row>
    <row r="2837" spans="4:18" x14ac:dyDescent="0.2">
      <c r="D2837" s="30" t="str">
        <f t="shared" si="88"/>
        <v/>
      </c>
      <c r="E2837" t="str">
        <f t="shared" si="89"/>
        <v/>
      </c>
      <c r="F2837" s="26"/>
      <c r="R2837" s="44"/>
    </row>
    <row r="2838" spans="4:18" x14ac:dyDescent="0.2">
      <c r="D2838" s="30" t="str">
        <f t="shared" si="88"/>
        <v/>
      </c>
      <c r="E2838" t="str">
        <f t="shared" si="89"/>
        <v/>
      </c>
      <c r="F2838" s="26"/>
      <c r="R2838" s="44"/>
    </row>
    <row r="2839" spans="4:18" x14ac:dyDescent="0.2">
      <c r="D2839" s="30" t="str">
        <f t="shared" si="88"/>
        <v/>
      </c>
      <c r="E2839" t="str">
        <f t="shared" si="89"/>
        <v/>
      </c>
      <c r="F2839" s="26"/>
      <c r="R2839" s="44"/>
    </row>
    <row r="2840" spans="4:18" x14ac:dyDescent="0.2">
      <c r="D2840" s="30" t="str">
        <f t="shared" si="88"/>
        <v/>
      </c>
      <c r="E2840" t="str">
        <f t="shared" si="89"/>
        <v/>
      </c>
      <c r="F2840" s="26"/>
      <c r="R2840" s="44"/>
    </row>
    <row r="2841" spans="4:18" x14ac:dyDescent="0.2">
      <c r="D2841" s="30" t="str">
        <f t="shared" si="88"/>
        <v/>
      </c>
      <c r="E2841" t="str">
        <f t="shared" si="89"/>
        <v/>
      </c>
      <c r="F2841" s="26"/>
      <c r="R2841" s="44"/>
    </row>
    <row r="2842" spans="4:18" x14ac:dyDescent="0.2">
      <c r="D2842" s="30" t="str">
        <f t="shared" si="88"/>
        <v/>
      </c>
      <c r="E2842" t="str">
        <f t="shared" si="89"/>
        <v/>
      </c>
      <c r="F2842" s="26"/>
      <c r="R2842" s="44"/>
    </row>
    <row r="2843" spans="4:18" x14ac:dyDescent="0.2">
      <c r="D2843" s="30" t="str">
        <f t="shared" si="88"/>
        <v/>
      </c>
      <c r="E2843" t="str">
        <f t="shared" si="89"/>
        <v/>
      </c>
      <c r="F2843" s="26"/>
      <c r="R2843" s="44"/>
    </row>
    <row r="2844" spans="4:18" x14ac:dyDescent="0.2">
      <c r="D2844" s="30" t="str">
        <f t="shared" si="88"/>
        <v/>
      </c>
      <c r="E2844" t="str">
        <f t="shared" si="89"/>
        <v/>
      </c>
      <c r="F2844" s="26"/>
      <c r="R2844" s="44"/>
    </row>
    <row r="2845" spans="4:18" x14ac:dyDescent="0.2">
      <c r="D2845" s="30" t="str">
        <f t="shared" si="88"/>
        <v/>
      </c>
      <c r="E2845" t="str">
        <f t="shared" si="89"/>
        <v/>
      </c>
      <c r="F2845" s="26"/>
      <c r="R2845" s="44"/>
    </row>
    <row r="2846" spans="4:18" x14ac:dyDescent="0.2">
      <c r="D2846" s="30" t="str">
        <f t="shared" si="88"/>
        <v/>
      </c>
      <c r="E2846" t="str">
        <f t="shared" si="89"/>
        <v/>
      </c>
      <c r="F2846" s="26"/>
      <c r="R2846" s="44"/>
    </row>
    <row r="2847" spans="4:18" x14ac:dyDescent="0.2">
      <c r="D2847" s="30" t="str">
        <f t="shared" si="88"/>
        <v/>
      </c>
      <c r="E2847" t="str">
        <f t="shared" si="89"/>
        <v/>
      </c>
      <c r="F2847" s="26"/>
      <c r="R2847" s="44"/>
    </row>
    <row r="2848" spans="4:18" x14ac:dyDescent="0.2">
      <c r="D2848" s="30" t="str">
        <f t="shared" si="88"/>
        <v/>
      </c>
      <c r="E2848" t="str">
        <f t="shared" si="89"/>
        <v/>
      </c>
      <c r="F2848" s="26"/>
      <c r="R2848" s="44"/>
    </row>
    <row r="2849" spans="4:18" x14ac:dyDescent="0.2">
      <c r="D2849" s="30" t="str">
        <f t="shared" si="88"/>
        <v/>
      </c>
      <c r="E2849" t="str">
        <f t="shared" si="89"/>
        <v/>
      </c>
      <c r="F2849" s="26"/>
      <c r="R2849" s="44"/>
    </row>
    <row r="2850" spans="4:18" x14ac:dyDescent="0.2">
      <c r="D2850" s="30" t="str">
        <f t="shared" si="88"/>
        <v/>
      </c>
      <c r="E2850" t="str">
        <f t="shared" si="89"/>
        <v/>
      </c>
      <c r="F2850" s="26"/>
      <c r="R2850" s="44"/>
    </row>
    <row r="2851" spans="4:18" x14ac:dyDescent="0.2">
      <c r="D2851" s="30" t="str">
        <f t="shared" si="88"/>
        <v/>
      </c>
      <c r="E2851" t="str">
        <f t="shared" si="89"/>
        <v/>
      </c>
      <c r="F2851" s="26"/>
      <c r="R2851" s="44"/>
    </row>
    <row r="2852" spans="4:18" x14ac:dyDescent="0.2">
      <c r="D2852" s="30" t="str">
        <f t="shared" si="88"/>
        <v/>
      </c>
      <c r="E2852" t="str">
        <f t="shared" si="89"/>
        <v/>
      </c>
      <c r="F2852" s="26"/>
      <c r="R2852" s="44"/>
    </row>
    <row r="2853" spans="4:18" x14ac:dyDescent="0.2">
      <c r="D2853" s="30" t="str">
        <f t="shared" si="88"/>
        <v/>
      </c>
      <c r="E2853" t="str">
        <f t="shared" si="89"/>
        <v/>
      </c>
      <c r="F2853" s="26"/>
      <c r="R2853" s="44"/>
    </row>
    <row r="2854" spans="4:18" x14ac:dyDescent="0.2">
      <c r="D2854" s="30" t="str">
        <f t="shared" si="88"/>
        <v/>
      </c>
      <c r="E2854" t="str">
        <f t="shared" si="89"/>
        <v/>
      </c>
      <c r="F2854" s="26"/>
      <c r="R2854" s="44"/>
    </row>
    <row r="2855" spans="4:18" x14ac:dyDescent="0.2">
      <c r="D2855" s="30" t="str">
        <f t="shared" si="88"/>
        <v/>
      </c>
      <c r="E2855" t="str">
        <f t="shared" si="89"/>
        <v/>
      </c>
      <c r="F2855" s="26"/>
      <c r="R2855" s="44"/>
    </row>
    <row r="2856" spans="4:18" x14ac:dyDescent="0.2">
      <c r="D2856" s="30" t="str">
        <f t="shared" si="88"/>
        <v/>
      </c>
      <c r="E2856" t="str">
        <f t="shared" si="89"/>
        <v/>
      </c>
      <c r="F2856" s="26"/>
      <c r="R2856" s="44"/>
    </row>
    <row r="2857" spans="4:18" x14ac:dyDescent="0.2">
      <c r="D2857" s="30" t="str">
        <f t="shared" si="88"/>
        <v/>
      </c>
      <c r="E2857" t="str">
        <f t="shared" si="89"/>
        <v/>
      </c>
      <c r="F2857" s="26"/>
      <c r="R2857" s="44"/>
    </row>
    <row r="2858" spans="4:18" x14ac:dyDescent="0.2">
      <c r="D2858" s="30" t="str">
        <f t="shared" si="88"/>
        <v/>
      </c>
      <c r="E2858" t="str">
        <f t="shared" si="89"/>
        <v/>
      </c>
      <c r="F2858" s="26"/>
      <c r="R2858" s="44"/>
    </row>
    <row r="2859" spans="4:18" x14ac:dyDescent="0.2">
      <c r="D2859" s="30" t="str">
        <f t="shared" si="88"/>
        <v/>
      </c>
      <c r="E2859" t="str">
        <f t="shared" si="89"/>
        <v/>
      </c>
      <c r="F2859" s="26"/>
      <c r="R2859" s="44"/>
    </row>
    <row r="2860" spans="4:18" x14ac:dyDescent="0.2">
      <c r="D2860" s="30" t="str">
        <f t="shared" si="88"/>
        <v/>
      </c>
      <c r="E2860" t="str">
        <f t="shared" si="89"/>
        <v/>
      </c>
      <c r="F2860" s="26"/>
      <c r="R2860" s="44"/>
    </row>
    <row r="2861" spans="4:18" x14ac:dyDescent="0.2">
      <c r="D2861" s="30" t="str">
        <f t="shared" si="88"/>
        <v/>
      </c>
      <c r="E2861" t="str">
        <f t="shared" si="89"/>
        <v/>
      </c>
      <c r="F2861" s="26"/>
      <c r="R2861" s="44"/>
    </row>
    <row r="2862" spans="4:18" x14ac:dyDescent="0.2">
      <c r="D2862" s="30" t="str">
        <f t="shared" si="88"/>
        <v/>
      </c>
      <c r="E2862" t="str">
        <f t="shared" si="89"/>
        <v/>
      </c>
      <c r="F2862" s="26"/>
      <c r="R2862" s="44"/>
    </row>
    <row r="2863" spans="4:18" x14ac:dyDescent="0.2">
      <c r="D2863" s="30" t="str">
        <f t="shared" si="88"/>
        <v/>
      </c>
      <c r="E2863" t="str">
        <f t="shared" si="89"/>
        <v/>
      </c>
      <c r="F2863" s="26"/>
      <c r="R2863" s="44"/>
    </row>
    <row r="2864" spans="4:18" x14ac:dyDescent="0.2">
      <c r="D2864" s="30" t="str">
        <f t="shared" si="88"/>
        <v/>
      </c>
      <c r="E2864" t="str">
        <f t="shared" si="89"/>
        <v/>
      </c>
      <c r="F2864" s="26"/>
      <c r="R2864" s="44"/>
    </row>
    <row r="2865" spans="4:18" x14ac:dyDescent="0.2">
      <c r="D2865" s="30" t="str">
        <f t="shared" si="88"/>
        <v/>
      </c>
      <c r="E2865" t="str">
        <f t="shared" si="89"/>
        <v/>
      </c>
      <c r="F2865" s="26"/>
      <c r="R2865" s="44"/>
    </row>
    <row r="2866" spans="4:18" x14ac:dyDescent="0.2">
      <c r="D2866" s="30" t="str">
        <f t="shared" si="88"/>
        <v/>
      </c>
      <c r="E2866" t="str">
        <f t="shared" si="89"/>
        <v/>
      </c>
      <c r="F2866" s="26"/>
      <c r="R2866" s="44"/>
    </row>
    <row r="2867" spans="4:18" x14ac:dyDescent="0.2">
      <c r="D2867" s="30" t="str">
        <f t="shared" si="88"/>
        <v/>
      </c>
      <c r="E2867" t="str">
        <f t="shared" si="89"/>
        <v/>
      </c>
      <c r="F2867" s="26"/>
      <c r="R2867" s="44"/>
    </row>
    <row r="2868" spans="4:18" x14ac:dyDescent="0.2">
      <c r="D2868" s="30" t="str">
        <f t="shared" si="88"/>
        <v/>
      </c>
      <c r="E2868" t="str">
        <f t="shared" si="89"/>
        <v/>
      </c>
      <c r="F2868" s="26"/>
      <c r="R2868" s="44"/>
    </row>
    <row r="2869" spans="4:18" x14ac:dyDescent="0.2">
      <c r="D2869" s="30" t="str">
        <f t="shared" si="88"/>
        <v/>
      </c>
      <c r="E2869" t="str">
        <f t="shared" si="89"/>
        <v/>
      </c>
      <c r="F2869" s="26"/>
      <c r="R2869" s="44"/>
    </row>
    <row r="2870" spans="4:18" x14ac:dyDescent="0.2">
      <c r="D2870" s="30" t="str">
        <f t="shared" si="88"/>
        <v/>
      </c>
      <c r="E2870" t="str">
        <f t="shared" si="89"/>
        <v/>
      </c>
      <c r="F2870" s="26"/>
      <c r="R2870" s="44"/>
    </row>
    <row r="2871" spans="4:18" x14ac:dyDescent="0.2">
      <c r="D2871" s="30" t="str">
        <f t="shared" si="88"/>
        <v/>
      </c>
      <c r="E2871" t="str">
        <f t="shared" si="89"/>
        <v/>
      </c>
      <c r="F2871" s="26"/>
      <c r="R2871" s="44"/>
    </row>
    <row r="2872" spans="4:18" x14ac:dyDescent="0.2">
      <c r="D2872" s="30" t="str">
        <f t="shared" si="88"/>
        <v/>
      </c>
      <c r="E2872" t="str">
        <f t="shared" si="89"/>
        <v/>
      </c>
      <c r="F2872" s="26"/>
      <c r="R2872" s="44"/>
    </row>
    <row r="2873" spans="4:18" x14ac:dyDescent="0.2">
      <c r="D2873" s="30" t="str">
        <f t="shared" si="88"/>
        <v/>
      </c>
      <c r="E2873" t="str">
        <f t="shared" si="89"/>
        <v/>
      </c>
      <c r="F2873" s="26"/>
      <c r="R2873" s="44"/>
    </row>
    <row r="2874" spans="4:18" x14ac:dyDescent="0.2">
      <c r="D2874" s="30" t="str">
        <f t="shared" si="88"/>
        <v/>
      </c>
      <c r="E2874" t="str">
        <f t="shared" si="89"/>
        <v/>
      </c>
      <c r="F2874" s="26"/>
      <c r="R2874" s="44"/>
    </row>
    <row r="2875" spans="4:18" x14ac:dyDescent="0.2">
      <c r="D2875" s="30" t="str">
        <f t="shared" si="88"/>
        <v/>
      </c>
      <c r="E2875" t="str">
        <f t="shared" si="89"/>
        <v/>
      </c>
      <c r="F2875" s="26"/>
      <c r="R2875" s="44"/>
    </row>
    <row r="2876" spans="4:18" x14ac:dyDescent="0.2">
      <c r="D2876" s="30" t="str">
        <f t="shared" si="88"/>
        <v/>
      </c>
      <c r="E2876" t="str">
        <f t="shared" si="89"/>
        <v/>
      </c>
      <c r="F2876" s="26"/>
      <c r="R2876" s="44"/>
    </row>
    <row r="2877" spans="4:18" x14ac:dyDescent="0.2">
      <c r="D2877" s="30" t="str">
        <f t="shared" si="88"/>
        <v/>
      </c>
      <c r="E2877" t="str">
        <f t="shared" si="89"/>
        <v/>
      </c>
      <c r="F2877" s="26"/>
      <c r="R2877" s="44"/>
    </row>
    <row r="2878" spans="4:18" x14ac:dyDescent="0.2">
      <c r="D2878" s="30" t="str">
        <f t="shared" si="88"/>
        <v/>
      </c>
      <c r="E2878" t="str">
        <f t="shared" si="89"/>
        <v/>
      </c>
      <c r="F2878" s="26"/>
      <c r="R2878" s="44"/>
    </row>
    <row r="2879" spans="4:18" x14ac:dyDescent="0.2">
      <c r="D2879" s="30" t="str">
        <f t="shared" si="88"/>
        <v/>
      </c>
      <c r="E2879" t="str">
        <f t="shared" si="89"/>
        <v/>
      </c>
      <c r="F2879" s="26"/>
      <c r="R2879" s="44"/>
    </row>
    <row r="2880" spans="4:18" x14ac:dyDescent="0.2">
      <c r="D2880" s="30" t="str">
        <f t="shared" si="88"/>
        <v/>
      </c>
      <c r="E2880" t="str">
        <f t="shared" si="89"/>
        <v/>
      </c>
      <c r="F2880" s="26"/>
      <c r="R2880" s="44"/>
    </row>
    <row r="2881" spans="4:18" x14ac:dyDescent="0.2">
      <c r="D2881" s="30" t="str">
        <f t="shared" si="88"/>
        <v/>
      </c>
      <c r="E2881" t="str">
        <f t="shared" si="89"/>
        <v/>
      </c>
      <c r="F2881" s="26"/>
      <c r="R2881" s="44"/>
    </row>
    <row r="2882" spans="4:18" x14ac:dyDescent="0.2">
      <c r="D2882" s="30" t="str">
        <f t="shared" ref="D2882:D2945" si="90">IF(B2882="PSP",C2882,"")</f>
        <v/>
      </c>
      <c r="E2882" t="str">
        <f t="shared" ref="E2882:E2945" si="91">IF(B2882="PSP",C2882*8,"")</f>
        <v/>
      </c>
      <c r="F2882" s="26"/>
      <c r="R2882" s="44"/>
    </row>
    <row r="2883" spans="4:18" x14ac:dyDescent="0.2">
      <c r="D2883" s="30" t="str">
        <f t="shared" si="90"/>
        <v/>
      </c>
      <c r="E2883" t="str">
        <f t="shared" si="91"/>
        <v/>
      </c>
      <c r="F2883" s="26"/>
      <c r="R2883" s="44"/>
    </row>
    <row r="2884" spans="4:18" x14ac:dyDescent="0.2">
      <c r="D2884" s="30" t="str">
        <f t="shared" si="90"/>
        <v/>
      </c>
      <c r="E2884" t="str">
        <f t="shared" si="91"/>
        <v/>
      </c>
      <c r="F2884" s="26"/>
      <c r="R2884" s="44"/>
    </row>
    <row r="2885" spans="4:18" x14ac:dyDescent="0.2">
      <c r="D2885" s="30" t="str">
        <f t="shared" si="90"/>
        <v/>
      </c>
      <c r="E2885" t="str">
        <f t="shared" si="91"/>
        <v/>
      </c>
      <c r="F2885" s="26"/>
      <c r="R2885" s="44"/>
    </row>
    <row r="2886" spans="4:18" x14ac:dyDescent="0.2">
      <c r="D2886" s="30" t="str">
        <f t="shared" si="90"/>
        <v/>
      </c>
      <c r="E2886" t="str">
        <f t="shared" si="91"/>
        <v/>
      </c>
      <c r="F2886" s="26"/>
      <c r="R2886" s="44"/>
    </row>
    <row r="2887" spans="4:18" x14ac:dyDescent="0.2">
      <c r="D2887" s="30" t="str">
        <f t="shared" si="90"/>
        <v/>
      </c>
      <c r="E2887" t="str">
        <f t="shared" si="91"/>
        <v/>
      </c>
      <c r="F2887" s="26"/>
      <c r="R2887" s="44"/>
    </row>
    <row r="2888" spans="4:18" x14ac:dyDescent="0.2">
      <c r="D2888" s="30" t="str">
        <f t="shared" si="90"/>
        <v/>
      </c>
      <c r="E2888" t="str">
        <f t="shared" si="91"/>
        <v/>
      </c>
      <c r="F2888" s="26"/>
      <c r="R2888" s="44"/>
    </row>
    <row r="2889" spans="4:18" x14ac:dyDescent="0.2">
      <c r="D2889" s="30" t="str">
        <f t="shared" si="90"/>
        <v/>
      </c>
      <c r="E2889" t="str">
        <f t="shared" si="91"/>
        <v/>
      </c>
      <c r="F2889" s="26"/>
      <c r="R2889" s="44"/>
    </row>
    <row r="2890" spans="4:18" x14ac:dyDescent="0.2">
      <c r="D2890" s="30" t="str">
        <f t="shared" si="90"/>
        <v/>
      </c>
      <c r="E2890" t="str">
        <f t="shared" si="91"/>
        <v/>
      </c>
      <c r="F2890" s="26"/>
      <c r="R2890" s="44"/>
    </row>
    <row r="2891" spans="4:18" x14ac:dyDescent="0.2">
      <c r="D2891" s="30" t="str">
        <f t="shared" si="90"/>
        <v/>
      </c>
      <c r="E2891" t="str">
        <f t="shared" si="91"/>
        <v/>
      </c>
      <c r="F2891" s="26"/>
      <c r="R2891" s="44"/>
    </row>
    <row r="2892" spans="4:18" x14ac:dyDescent="0.2">
      <c r="D2892" s="30" t="str">
        <f t="shared" si="90"/>
        <v/>
      </c>
      <c r="E2892" t="str">
        <f t="shared" si="91"/>
        <v/>
      </c>
      <c r="F2892" s="26"/>
      <c r="R2892" s="44"/>
    </row>
    <row r="2893" spans="4:18" x14ac:dyDescent="0.2">
      <c r="D2893" s="30" t="str">
        <f t="shared" si="90"/>
        <v/>
      </c>
      <c r="E2893" t="str">
        <f t="shared" si="91"/>
        <v/>
      </c>
      <c r="F2893" s="26"/>
      <c r="R2893" s="44"/>
    </row>
    <row r="2894" spans="4:18" x14ac:dyDescent="0.2">
      <c r="D2894" s="30" t="str">
        <f t="shared" si="90"/>
        <v/>
      </c>
      <c r="E2894" t="str">
        <f t="shared" si="91"/>
        <v/>
      </c>
      <c r="F2894" s="26"/>
      <c r="R2894" s="44"/>
    </row>
    <row r="2895" spans="4:18" x14ac:dyDescent="0.2">
      <c r="D2895" s="30" t="str">
        <f t="shared" si="90"/>
        <v/>
      </c>
      <c r="E2895" t="str">
        <f t="shared" si="91"/>
        <v/>
      </c>
      <c r="F2895" s="26"/>
      <c r="R2895" s="44"/>
    </row>
    <row r="2896" spans="4:18" x14ac:dyDescent="0.2">
      <c r="D2896" s="30" t="str">
        <f t="shared" si="90"/>
        <v/>
      </c>
      <c r="E2896" t="str">
        <f t="shared" si="91"/>
        <v/>
      </c>
      <c r="F2896" s="26"/>
      <c r="R2896" s="44"/>
    </row>
    <row r="2897" spans="4:18" x14ac:dyDescent="0.2">
      <c r="D2897" s="30" t="str">
        <f t="shared" si="90"/>
        <v/>
      </c>
      <c r="E2897" t="str">
        <f t="shared" si="91"/>
        <v/>
      </c>
      <c r="F2897" s="26"/>
      <c r="R2897" s="44"/>
    </row>
    <row r="2898" spans="4:18" x14ac:dyDescent="0.2">
      <c r="D2898" s="30" t="str">
        <f t="shared" si="90"/>
        <v/>
      </c>
      <c r="E2898" t="str">
        <f t="shared" si="91"/>
        <v/>
      </c>
      <c r="F2898" s="26"/>
      <c r="R2898" s="44"/>
    </row>
    <row r="2899" spans="4:18" x14ac:dyDescent="0.2">
      <c r="D2899" s="30" t="str">
        <f t="shared" si="90"/>
        <v/>
      </c>
      <c r="E2899" t="str">
        <f t="shared" si="91"/>
        <v/>
      </c>
      <c r="F2899" s="26"/>
      <c r="R2899" s="44"/>
    </row>
    <row r="2900" spans="4:18" x14ac:dyDescent="0.2">
      <c r="D2900" s="30" t="str">
        <f t="shared" si="90"/>
        <v/>
      </c>
      <c r="E2900" t="str">
        <f t="shared" si="91"/>
        <v/>
      </c>
      <c r="F2900" s="26"/>
      <c r="R2900" s="44"/>
    </row>
    <row r="2901" spans="4:18" x14ac:dyDescent="0.2">
      <c r="D2901" s="30" t="str">
        <f t="shared" si="90"/>
        <v/>
      </c>
      <c r="E2901" t="str">
        <f t="shared" si="91"/>
        <v/>
      </c>
      <c r="F2901" s="26"/>
      <c r="R2901" s="44"/>
    </row>
    <row r="2902" spans="4:18" x14ac:dyDescent="0.2">
      <c r="D2902" s="30" t="str">
        <f t="shared" si="90"/>
        <v/>
      </c>
      <c r="E2902" t="str">
        <f t="shared" si="91"/>
        <v/>
      </c>
      <c r="F2902" s="26"/>
      <c r="R2902" s="44"/>
    </row>
    <row r="2903" spans="4:18" x14ac:dyDescent="0.2">
      <c r="D2903" s="30" t="str">
        <f t="shared" si="90"/>
        <v/>
      </c>
      <c r="E2903" t="str">
        <f t="shared" si="91"/>
        <v/>
      </c>
      <c r="F2903" s="26"/>
      <c r="R2903" s="44"/>
    </row>
    <row r="2904" spans="4:18" x14ac:dyDescent="0.2">
      <c r="D2904" s="30" t="str">
        <f t="shared" si="90"/>
        <v/>
      </c>
      <c r="E2904" t="str">
        <f t="shared" si="91"/>
        <v/>
      </c>
      <c r="F2904" s="26"/>
      <c r="R2904" s="44"/>
    </row>
    <row r="2905" spans="4:18" x14ac:dyDescent="0.2">
      <c r="D2905" s="30" t="str">
        <f t="shared" si="90"/>
        <v/>
      </c>
      <c r="E2905" t="str">
        <f t="shared" si="91"/>
        <v/>
      </c>
      <c r="F2905" s="26"/>
      <c r="R2905" s="44"/>
    </row>
    <row r="2906" spans="4:18" x14ac:dyDescent="0.2">
      <c r="D2906" s="30" t="str">
        <f t="shared" si="90"/>
        <v/>
      </c>
      <c r="E2906" t="str">
        <f t="shared" si="91"/>
        <v/>
      </c>
      <c r="F2906" s="26"/>
      <c r="R2906" s="44"/>
    </row>
    <row r="2907" spans="4:18" x14ac:dyDescent="0.2">
      <c r="D2907" s="30" t="str">
        <f t="shared" si="90"/>
        <v/>
      </c>
      <c r="E2907" t="str">
        <f t="shared" si="91"/>
        <v/>
      </c>
      <c r="F2907" s="26"/>
      <c r="R2907" s="44"/>
    </row>
    <row r="2908" spans="4:18" x14ac:dyDescent="0.2">
      <c r="D2908" s="30" t="str">
        <f t="shared" si="90"/>
        <v/>
      </c>
      <c r="E2908" t="str">
        <f t="shared" si="91"/>
        <v/>
      </c>
      <c r="F2908" s="26"/>
      <c r="R2908" s="44"/>
    </row>
    <row r="2909" spans="4:18" x14ac:dyDescent="0.2">
      <c r="D2909" s="30" t="str">
        <f t="shared" si="90"/>
        <v/>
      </c>
      <c r="E2909" t="str">
        <f t="shared" si="91"/>
        <v/>
      </c>
      <c r="F2909" s="26"/>
      <c r="R2909" s="44"/>
    </row>
    <row r="2910" spans="4:18" x14ac:dyDescent="0.2">
      <c r="D2910" s="30" t="str">
        <f t="shared" si="90"/>
        <v/>
      </c>
      <c r="E2910" t="str">
        <f t="shared" si="91"/>
        <v/>
      </c>
      <c r="F2910" s="26"/>
      <c r="R2910" s="44"/>
    </row>
    <row r="2911" spans="4:18" x14ac:dyDescent="0.2">
      <c r="D2911" s="30" t="str">
        <f t="shared" si="90"/>
        <v/>
      </c>
      <c r="E2911" t="str">
        <f t="shared" si="91"/>
        <v/>
      </c>
      <c r="F2911" s="26"/>
      <c r="R2911" s="44"/>
    </row>
    <row r="2912" spans="4:18" x14ac:dyDescent="0.2">
      <c r="D2912" s="30" t="str">
        <f t="shared" si="90"/>
        <v/>
      </c>
      <c r="E2912" t="str">
        <f t="shared" si="91"/>
        <v/>
      </c>
      <c r="F2912" s="26"/>
      <c r="R2912" s="44"/>
    </row>
    <row r="2913" spans="4:18" x14ac:dyDescent="0.2">
      <c r="D2913" s="30" t="str">
        <f t="shared" si="90"/>
        <v/>
      </c>
      <c r="E2913" t="str">
        <f t="shared" si="91"/>
        <v/>
      </c>
      <c r="F2913" s="26"/>
      <c r="R2913" s="44"/>
    </row>
    <row r="2914" spans="4:18" x14ac:dyDescent="0.2">
      <c r="D2914" s="30" t="str">
        <f t="shared" si="90"/>
        <v/>
      </c>
      <c r="E2914" t="str">
        <f t="shared" si="91"/>
        <v/>
      </c>
      <c r="F2914" s="26"/>
      <c r="R2914" s="44"/>
    </row>
    <row r="2915" spans="4:18" x14ac:dyDescent="0.2">
      <c r="D2915" s="30" t="str">
        <f t="shared" si="90"/>
        <v/>
      </c>
      <c r="E2915" t="str">
        <f t="shared" si="91"/>
        <v/>
      </c>
      <c r="F2915" s="26"/>
      <c r="R2915" s="44"/>
    </row>
    <row r="2916" spans="4:18" x14ac:dyDescent="0.2">
      <c r="D2916" s="30" t="str">
        <f t="shared" si="90"/>
        <v/>
      </c>
      <c r="E2916" t="str">
        <f t="shared" si="91"/>
        <v/>
      </c>
      <c r="F2916" s="26"/>
      <c r="R2916" s="44"/>
    </row>
    <row r="2917" spans="4:18" x14ac:dyDescent="0.2">
      <c r="D2917" s="30" t="str">
        <f t="shared" si="90"/>
        <v/>
      </c>
      <c r="E2917" t="str">
        <f t="shared" si="91"/>
        <v/>
      </c>
      <c r="F2917" s="26"/>
      <c r="R2917" s="44"/>
    </row>
    <row r="2918" spans="4:18" x14ac:dyDescent="0.2">
      <c r="D2918" s="30" t="str">
        <f t="shared" si="90"/>
        <v/>
      </c>
      <c r="E2918" t="str">
        <f t="shared" si="91"/>
        <v/>
      </c>
      <c r="F2918" s="26"/>
      <c r="R2918" s="44"/>
    </row>
    <row r="2919" spans="4:18" x14ac:dyDescent="0.2">
      <c r="D2919" s="30" t="str">
        <f t="shared" si="90"/>
        <v/>
      </c>
      <c r="E2919" t="str">
        <f t="shared" si="91"/>
        <v/>
      </c>
      <c r="F2919" s="26"/>
      <c r="R2919" s="44"/>
    </row>
    <row r="2920" spans="4:18" x14ac:dyDescent="0.2">
      <c r="D2920" s="30" t="str">
        <f t="shared" si="90"/>
        <v/>
      </c>
      <c r="E2920" t="str">
        <f t="shared" si="91"/>
        <v/>
      </c>
      <c r="F2920" s="26"/>
      <c r="R2920" s="44"/>
    </row>
    <row r="2921" spans="4:18" x14ac:dyDescent="0.2">
      <c r="D2921" s="30" t="str">
        <f t="shared" si="90"/>
        <v/>
      </c>
      <c r="E2921" t="str">
        <f t="shared" si="91"/>
        <v/>
      </c>
      <c r="F2921" s="26"/>
      <c r="R2921" s="44"/>
    </row>
    <row r="2922" spans="4:18" x14ac:dyDescent="0.2">
      <c r="D2922" s="30" t="str">
        <f t="shared" si="90"/>
        <v/>
      </c>
      <c r="E2922" t="str">
        <f t="shared" si="91"/>
        <v/>
      </c>
      <c r="F2922" s="26"/>
      <c r="R2922" s="44"/>
    </row>
    <row r="2923" spans="4:18" x14ac:dyDescent="0.2">
      <c r="D2923" s="30" t="str">
        <f t="shared" si="90"/>
        <v/>
      </c>
      <c r="E2923" t="str">
        <f t="shared" si="91"/>
        <v/>
      </c>
      <c r="F2923" s="26"/>
      <c r="R2923" s="44"/>
    </row>
    <row r="2924" spans="4:18" x14ac:dyDescent="0.2">
      <c r="D2924" s="30" t="str">
        <f t="shared" si="90"/>
        <v/>
      </c>
      <c r="E2924" t="str">
        <f t="shared" si="91"/>
        <v/>
      </c>
      <c r="F2924" s="26"/>
      <c r="R2924" s="44"/>
    </row>
    <row r="2925" spans="4:18" x14ac:dyDescent="0.2">
      <c r="D2925" s="30" t="str">
        <f t="shared" si="90"/>
        <v/>
      </c>
      <c r="E2925" t="str">
        <f t="shared" si="91"/>
        <v/>
      </c>
      <c r="F2925" s="26"/>
      <c r="R2925" s="44"/>
    </row>
    <row r="2926" spans="4:18" x14ac:dyDescent="0.2">
      <c r="D2926" s="30" t="str">
        <f t="shared" si="90"/>
        <v/>
      </c>
      <c r="E2926" t="str">
        <f t="shared" si="91"/>
        <v/>
      </c>
      <c r="F2926" s="26"/>
      <c r="R2926" s="44"/>
    </row>
    <row r="2927" spans="4:18" x14ac:dyDescent="0.2">
      <c r="D2927" s="30" t="str">
        <f t="shared" si="90"/>
        <v/>
      </c>
      <c r="E2927" t="str">
        <f t="shared" si="91"/>
        <v/>
      </c>
      <c r="F2927" s="26"/>
      <c r="R2927" s="44"/>
    </row>
    <row r="2928" spans="4:18" x14ac:dyDescent="0.2">
      <c r="D2928" s="30" t="str">
        <f t="shared" si="90"/>
        <v/>
      </c>
      <c r="E2928" t="str">
        <f t="shared" si="91"/>
        <v/>
      </c>
      <c r="F2928" s="26"/>
      <c r="R2928" s="44"/>
    </row>
    <row r="2929" spans="4:18" x14ac:dyDescent="0.2">
      <c r="D2929" s="30" t="str">
        <f t="shared" si="90"/>
        <v/>
      </c>
      <c r="E2929" t="str">
        <f t="shared" si="91"/>
        <v/>
      </c>
      <c r="F2929" s="26"/>
      <c r="R2929" s="44"/>
    </row>
    <row r="2930" spans="4:18" x14ac:dyDescent="0.2">
      <c r="D2930" s="30" t="str">
        <f t="shared" si="90"/>
        <v/>
      </c>
      <c r="E2930" t="str">
        <f t="shared" si="91"/>
        <v/>
      </c>
      <c r="F2930" s="26"/>
      <c r="R2930" s="44"/>
    </row>
    <row r="2931" spans="4:18" x14ac:dyDescent="0.2">
      <c r="D2931" s="30" t="str">
        <f t="shared" si="90"/>
        <v/>
      </c>
      <c r="E2931" t="str">
        <f t="shared" si="91"/>
        <v/>
      </c>
      <c r="F2931" s="26"/>
      <c r="R2931" s="44"/>
    </row>
    <row r="2932" spans="4:18" x14ac:dyDescent="0.2">
      <c r="D2932" s="30" t="str">
        <f t="shared" si="90"/>
        <v/>
      </c>
      <c r="E2932" t="str">
        <f t="shared" si="91"/>
        <v/>
      </c>
      <c r="F2932" s="26"/>
      <c r="R2932" s="44"/>
    </row>
    <row r="2933" spans="4:18" x14ac:dyDescent="0.2">
      <c r="D2933" s="30" t="str">
        <f t="shared" si="90"/>
        <v/>
      </c>
      <c r="E2933" t="str">
        <f t="shared" si="91"/>
        <v/>
      </c>
      <c r="F2933" s="26"/>
      <c r="R2933" s="44"/>
    </row>
    <row r="2934" spans="4:18" x14ac:dyDescent="0.2">
      <c r="D2934" s="30" t="str">
        <f t="shared" si="90"/>
        <v/>
      </c>
      <c r="E2934" t="str">
        <f t="shared" si="91"/>
        <v/>
      </c>
      <c r="F2934" s="26"/>
      <c r="R2934" s="44"/>
    </row>
    <row r="2935" spans="4:18" x14ac:dyDescent="0.2">
      <c r="D2935" s="30" t="str">
        <f t="shared" si="90"/>
        <v/>
      </c>
      <c r="E2935" t="str">
        <f t="shared" si="91"/>
        <v/>
      </c>
      <c r="F2935" s="26"/>
      <c r="R2935" s="44"/>
    </row>
    <row r="2936" spans="4:18" x14ac:dyDescent="0.2">
      <c r="D2936" s="30" t="str">
        <f t="shared" si="90"/>
        <v/>
      </c>
      <c r="E2936" t="str">
        <f t="shared" si="91"/>
        <v/>
      </c>
      <c r="F2936" s="26"/>
      <c r="R2936" s="44"/>
    </row>
    <row r="2937" spans="4:18" x14ac:dyDescent="0.2">
      <c r="D2937" s="30" t="str">
        <f t="shared" si="90"/>
        <v/>
      </c>
      <c r="E2937" t="str">
        <f t="shared" si="91"/>
        <v/>
      </c>
      <c r="F2937" s="26"/>
      <c r="R2937" s="44"/>
    </row>
    <row r="2938" spans="4:18" x14ac:dyDescent="0.2">
      <c r="D2938" s="30" t="str">
        <f t="shared" si="90"/>
        <v/>
      </c>
      <c r="E2938" t="str">
        <f t="shared" si="91"/>
        <v/>
      </c>
      <c r="F2938" s="26"/>
      <c r="R2938" s="44"/>
    </row>
    <row r="2939" spans="4:18" x14ac:dyDescent="0.2">
      <c r="D2939" s="30" t="str">
        <f t="shared" si="90"/>
        <v/>
      </c>
      <c r="E2939" t="str">
        <f t="shared" si="91"/>
        <v/>
      </c>
      <c r="F2939" s="26"/>
      <c r="R2939" s="44"/>
    </row>
    <row r="2940" spans="4:18" x14ac:dyDescent="0.2">
      <c r="D2940" s="30" t="str">
        <f t="shared" si="90"/>
        <v/>
      </c>
      <c r="E2940" t="str">
        <f t="shared" si="91"/>
        <v/>
      </c>
      <c r="F2940" s="26"/>
      <c r="R2940" s="44"/>
    </row>
    <row r="2941" spans="4:18" x14ac:dyDescent="0.2">
      <c r="D2941" s="30" t="str">
        <f t="shared" si="90"/>
        <v/>
      </c>
      <c r="E2941" t="str">
        <f t="shared" si="91"/>
        <v/>
      </c>
      <c r="F2941" s="26"/>
      <c r="R2941" s="44"/>
    </row>
    <row r="2942" spans="4:18" x14ac:dyDescent="0.2">
      <c r="D2942" s="30" t="str">
        <f t="shared" si="90"/>
        <v/>
      </c>
      <c r="E2942" t="str">
        <f t="shared" si="91"/>
        <v/>
      </c>
      <c r="F2942" s="26"/>
      <c r="R2942" s="44"/>
    </row>
    <row r="2943" spans="4:18" x14ac:dyDescent="0.2">
      <c r="D2943" s="30" t="str">
        <f t="shared" si="90"/>
        <v/>
      </c>
      <c r="E2943" t="str">
        <f t="shared" si="91"/>
        <v/>
      </c>
      <c r="F2943" s="26"/>
      <c r="R2943" s="44"/>
    </row>
    <row r="2944" spans="4:18" x14ac:dyDescent="0.2">
      <c r="D2944" s="30" t="str">
        <f t="shared" si="90"/>
        <v/>
      </c>
      <c r="E2944" t="str">
        <f t="shared" si="91"/>
        <v/>
      </c>
      <c r="F2944" s="26"/>
      <c r="R2944" s="44"/>
    </row>
    <row r="2945" spans="4:18" x14ac:dyDescent="0.2">
      <c r="D2945" s="30" t="str">
        <f t="shared" si="90"/>
        <v/>
      </c>
      <c r="E2945" t="str">
        <f t="shared" si="91"/>
        <v/>
      </c>
      <c r="F2945" s="26"/>
      <c r="R2945" s="44"/>
    </row>
    <row r="2946" spans="4:18" x14ac:dyDescent="0.2">
      <c r="D2946" s="30" t="str">
        <f t="shared" ref="D2946:D3009" si="92">IF(B2946="PSP",C2946,"")</f>
        <v/>
      </c>
      <c r="E2946" t="str">
        <f t="shared" ref="E2946:E3009" si="93">IF(B2946="PSP",C2946*8,"")</f>
        <v/>
      </c>
      <c r="F2946" s="26"/>
      <c r="R2946" s="44"/>
    </row>
    <row r="2947" spans="4:18" x14ac:dyDescent="0.2">
      <c r="D2947" s="30" t="str">
        <f t="shared" si="92"/>
        <v/>
      </c>
      <c r="E2947" t="str">
        <f t="shared" si="93"/>
        <v/>
      </c>
      <c r="F2947" s="26"/>
      <c r="R2947" s="44"/>
    </row>
    <row r="2948" spans="4:18" x14ac:dyDescent="0.2">
      <c r="D2948" s="30" t="str">
        <f t="shared" si="92"/>
        <v/>
      </c>
      <c r="E2948" t="str">
        <f t="shared" si="93"/>
        <v/>
      </c>
      <c r="F2948" s="26"/>
      <c r="R2948" s="44"/>
    </row>
    <row r="2949" spans="4:18" x14ac:dyDescent="0.2">
      <c r="D2949" s="30" t="str">
        <f t="shared" si="92"/>
        <v/>
      </c>
      <c r="E2949" t="str">
        <f t="shared" si="93"/>
        <v/>
      </c>
      <c r="F2949" s="26"/>
      <c r="R2949" s="44"/>
    </row>
    <row r="2950" spans="4:18" x14ac:dyDescent="0.2">
      <c r="D2950" s="30" t="str">
        <f t="shared" si="92"/>
        <v/>
      </c>
      <c r="E2950" t="str">
        <f t="shared" si="93"/>
        <v/>
      </c>
      <c r="F2950" s="26"/>
      <c r="R2950" s="44"/>
    </row>
    <row r="2951" spans="4:18" x14ac:dyDescent="0.2">
      <c r="D2951" s="30" t="str">
        <f t="shared" si="92"/>
        <v/>
      </c>
      <c r="E2951" t="str">
        <f t="shared" si="93"/>
        <v/>
      </c>
      <c r="F2951" s="26"/>
      <c r="R2951" s="44"/>
    </row>
    <row r="2952" spans="4:18" x14ac:dyDescent="0.2">
      <c r="D2952" s="30" t="str">
        <f t="shared" si="92"/>
        <v/>
      </c>
      <c r="E2952" t="str">
        <f t="shared" si="93"/>
        <v/>
      </c>
      <c r="F2952" s="26"/>
      <c r="R2952" s="44"/>
    </row>
    <row r="2953" spans="4:18" x14ac:dyDescent="0.2">
      <c r="D2953" s="30" t="str">
        <f t="shared" si="92"/>
        <v/>
      </c>
      <c r="E2953" t="str">
        <f t="shared" si="93"/>
        <v/>
      </c>
      <c r="F2953" s="26"/>
      <c r="R2953" s="44"/>
    </row>
    <row r="2954" spans="4:18" x14ac:dyDescent="0.2">
      <c r="D2954" s="30" t="str">
        <f t="shared" si="92"/>
        <v/>
      </c>
      <c r="E2954" t="str">
        <f t="shared" si="93"/>
        <v/>
      </c>
      <c r="F2954" s="26"/>
      <c r="R2954" s="44"/>
    </row>
    <row r="2955" spans="4:18" x14ac:dyDescent="0.2">
      <c r="D2955" s="30" t="str">
        <f t="shared" si="92"/>
        <v/>
      </c>
      <c r="E2955" t="str">
        <f t="shared" si="93"/>
        <v/>
      </c>
      <c r="F2955" s="26"/>
      <c r="R2955" s="44"/>
    </row>
    <row r="2956" spans="4:18" x14ac:dyDescent="0.2">
      <c r="D2956" s="30" t="str">
        <f t="shared" si="92"/>
        <v/>
      </c>
      <c r="E2956" t="str">
        <f t="shared" si="93"/>
        <v/>
      </c>
      <c r="F2956" s="26"/>
      <c r="R2956" s="44"/>
    </row>
    <row r="2957" spans="4:18" x14ac:dyDescent="0.2">
      <c r="D2957" s="30" t="str">
        <f t="shared" si="92"/>
        <v/>
      </c>
      <c r="E2957" t="str">
        <f t="shared" si="93"/>
        <v/>
      </c>
      <c r="F2957" s="26"/>
      <c r="R2957" s="44"/>
    </row>
    <row r="2958" spans="4:18" x14ac:dyDescent="0.2">
      <c r="D2958" s="30" t="str">
        <f t="shared" si="92"/>
        <v/>
      </c>
      <c r="E2958" t="str">
        <f t="shared" si="93"/>
        <v/>
      </c>
      <c r="F2958" s="26"/>
      <c r="R2958" s="44"/>
    </row>
    <row r="2959" spans="4:18" x14ac:dyDescent="0.2">
      <c r="D2959" s="30" t="str">
        <f t="shared" si="92"/>
        <v/>
      </c>
      <c r="E2959" t="str">
        <f t="shared" si="93"/>
        <v/>
      </c>
      <c r="F2959" s="26"/>
      <c r="R2959" s="44"/>
    </row>
    <row r="2960" spans="4:18" x14ac:dyDescent="0.2">
      <c r="D2960" s="30" t="str">
        <f t="shared" si="92"/>
        <v/>
      </c>
      <c r="E2960" t="str">
        <f t="shared" si="93"/>
        <v/>
      </c>
      <c r="F2960" s="26"/>
      <c r="R2960" s="44"/>
    </row>
    <row r="2961" spans="4:18" x14ac:dyDescent="0.2">
      <c r="D2961" s="30" t="str">
        <f t="shared" si="92"/>
        <v/>
      </c>
      <c r="E2961" t="str">
        <f t="shared" si="93"/>
        <v/>
      </c>
      <c r="F2961" s="26"/>
      <c r="R2961" s="44"/>
    </row>
    <row r="2962" spans="4:18" x14ac:dyDescent="0.2">
      <c r="D2962" s="30" t="str">
        <f t="shared" si="92"/>
        <v/>
      </c>
      <c r="E2962" t="str">
        <f t="shared" si="93"/>
        <v/>
      </c>
      <c r="F2962" s="26"/>
      <c r="R2962" s="44"/>
    </row>
    <row r="2963" spans="4:18" x14ac:dyDescent="0.2">
      <c r="D2963" s="30" t="str">
        <f t="shared" si="92"/>
        <v/>
      </c>
      <c r="E2963" t="str">
        <f t="shared" si="93"/>
        <v/>
      </c>
      <c r="F2963" s="26"/>
      <c r="R2963" s="44"/>
    </row>
    <row r="2964" spans="4:18" x14ac:dyDescent="0.2">
      <c r="D2964" s="30" t="str">
        <f t="shared" si="92"/>
        <v/>
      </c>
      <c r="E2964" t="str">
        <f t="shared" si="93"/>
        <v/>
      </c>
      <c r="F2964" s="26"/>
      <c r="R2964" s="44"/>
    </row>
    <row r="2965" spans="4:18" x14ac:dyDescent="0.2">
      <c r="D2965" s="30" t="str">
        <f t="shared" si="92"/>
        <v/>
      </c>
      <c r="E2965" t="str">
        <f t="shared" si="93"/>
        <v/>
      </c>
      <c r="F2965" s="26"/>
      <c r="R2965" s="44"/>
    </row>
    <row r="2966" spans="4:18" x14ac:dyDescent="0.2">
      <c r="D2966" s="30" t="str">
        <f t="shared" si="92"/>
        <v/>
      </c>
      <c r="E2966" t="str">
        <f t="shared" si="93"/>
        <v/>
      </c>
      <c r="F2966" s="26"/>
      <c r="R2966" s="44"/>
    </row>
    <row r="2967" spans="4:18" x14ac:dyDescent="0.2">
      <c r="D2967" s="30" t="str">
        <f t="shared" si="92"/>
        <v/>
      </c>
      <c r="E2967" t="str">
        <f t="shared" si="93"/>
        <v/>
      </c>
      <c r="F2967" s="26"/>
      <c r="R2967" s="44"/>
    </row>
    <row r="2968" spans="4:18" x14ac:dyDescent="0.2">
      <c r="D2968" s="30" t="str">
        <f t="shared" si="92"/>
        <v/>
      </c>
      <c r="E2968" t="str">
        <f t="shared" si="93"/>
        <v/>
      </c>
      <c r="F2968" s="26"/>
      <c r="R2968" s="44"/>
    </row>
    <row r="2969" spans="4:18" x14ac:dyDescent="0.2">
      <c r="D2969" s="30" t="str">
        <f t="shared" si="92"/>
        <v/>
      </c>
      <c r="E2969" t="str">
        <f t="shared" si="93"/>
        <v/>
      </c>
      <c r="F2969" s="26"/>
      <c r="R2969" s="44"/>
    </row>
    <row r="2970" spans="4:18" x14ac:dyDescent="0.2">
      <c r="D2970" s="30" t="str">
        <f t="shared" si="92"/>
        <v/>
      </c>
      <c r="E2970" t="str">
        <f t="shared" si="93"/>
        <v/>
      </c>
      <c r="F2970" s="26"/>
      <c r="R2970" s="44"/>
    </row>
    <row r="2971" spans="4:18" x14ac:dyDescent="0.2">
      <c r="D2971" s="30" t="str">
        <f t="shared" si="92"/>
        <v/>
      </c>
      <c r="E2971" t="str">
        <f t="shared" si="93"/>
        <v/>
      </c>
      <c r="F2971" s="26"/>
      <c r="R2971" s="44"/>
    </row>
    <row r="2972" spans="4:18" x14ac:dyDescent="0.2">
      <c r="D2972" s="30" t="str">
        <f t="shared" si="92"/>
        <v/>
      </c>
      <c r="E2972" t="str">
        <f t="shared" si="93"/>
        <v/>
      </c>
      <c r="F2972" s="26"/>
      <c r="R2972" s="44"/>
    </row>
    <row r="2973" spans="4:18" x14ac:dyDescent="0.2">
      <c r="D2973" s="30" t="str">
        <f t="shared" si="92"/>
        <v/>
      </c>
      <c r="E2973" t="str">
        <f t="shared" si="93"/>
        <v/>
      </c>
      <c r="F2973" s="26"/>
      <c r="R2973" s="44"/>
    </row>
    <row r="2974" spans="4:18" x14ac:dyDescent="0.2">
      <c r="D2974" s="30" t="str">
        <f t="shared" si="92"/>
        <v/>
      </c>
      <c r="E2974" t="str">
        <f t="shared" si="93"/>
        <v/>
      </c>
      <c r="F2974" s="26"/>
      <c r="R2974" s="44"/>
    </row>
    <row r="2975" spans="4:18" x14ac:dyDescent="0.2">
      <c r="D2975" s="30" t="str">
        <f t="shared" si="92"/>
        <v/>
      </c>
      <c r="E2975" t="str">
        <f t="shared" si="93"/>
        <v/>
      </c>
      <c r="F2975" s="26"/>
      <c r="R2975" s="44"/>
    </row>
    <row r="2976" spans="4:18" x14ac:dyDescent="0.2">
      <c r="D2976" s="30" t="str">
        <f t="shared" si="92"/>
        <v/>
      </c>
      <c r="E2976" t="str">
        <f t="shared" si="93"/>
        <v/>
      </c>
      <c r="F2976" s="26"/>
      <c r="R2976" s="44"/>
    </row>
    <row r="2977" spans="4:18" x14ac:dyDescent="0.2">
      <c r="D2977" s="30" t="str">
        <f t="shared" si="92"/>
        <v/>
      </c>
      <c r="E2977" t="str">
        <f t="shared" si="93"/>
        <v/>
      </c>
      <c r="F2977" s="26"/>
      <c r="R2977" s="44"/>
    </row>
    <row r="2978" spans="4:18" x14ac:dyDescent="0.2">
      <c r="D2978" s="30" t="str">
        <f t="shared" si="92"/>
        <v/>
      </c>
      <c r="E2978" t="str">
        <f t="shared" si="93"/>
        <v/>
      </c>
      <c r="F2978" s="26"/>
      <c r="R2978" s="44"/>
    </row>
    <row r="2979" spans="4:18" x14ac:dyDescent="0.2">
      <c r="D2979" s="30" t="str">
        <f t="shared" si="92"/>
        <v/>
      </c>
      <c r="E2979" t="str">
        <f t="shared" si="93"/>
        <v/>
      </c>
      <c r="F2979" s="26"/>
      <c r="R2979" s="44"/>
    </row>
    <row r="2980" spans="4:18" x14ac:dyDescent="0.2">
      <c r="D2980" s="30" t="str">
        <f t="shared" si="92"/>
        <v/>
      </c>
      <c r="E2980" t="str">
        <f t="shared" si="93"/>
        <v/>
      </c>
      <c r="F2980" s="26"/>
      <c r="R2980" s="44"/>
    </row>
    <row r="2981" spans="4:18" x14ac:dyDescent="0.2">
      <c r="D2981" s="30" t="str">
        <f t="shared" si="92"/>
        <v/>
      </c>
      <c r="E2981" t="str">
        <f t="shared" si="93"/>
        <v/>
      </c>
      <c r="F2981" s="26"/>
      <c r="R2981" s="44"/>
    </row>
    <row r="2982" spans="4:18" x14ac:dyDescent="0.2">
      <c r="D2982" s="30" t="str">
        <f t="shared" si="92"/>
        <v/>
      </c>
      <c r="E2982" t="str">
        <f t="shared" si="93"/>
        <v/>
      </c>
      <c r="F2982" s="26"/>
      <c r="R2982" s="44"/>
    </row>
    <row r="2983" spans="4:18" x14ac:dyDescent="0.2">
      <c r="D2983" s="30" t="str">
        <f t="shared" si="92"/>
        <v/>
      </c>
      <c r="E2983" t="str">
        <f t="shared" si="93"/>
        <v/>
      </c>
      <c r="F2983" s="26"/>
      <c r="R2983" s="44"/>
    </row>
    <row r="2984" spans="4:18" x14ac:dyDescent="0.2">
      <c r="D2984" s="30" t="str">
        <f t="shared" si="92"/>
        <v/>
      </c>
      <c r="E2984" t="str">
        <f t="shared" si="93"/>
        <v/>
      </c>
      <c r="F2984" s="26"/>
      <c r="R2984" s="44"/>
    </row>
    <row r="2985" spans="4:18" x14ac:dyDescent="0.2">
      <c r="D2985" s="30" t="str">
        <f t="shared" si="92"/>
        <v/>
      </c>
      <c r="E2985" t="str">
        <f t="shared" si="93"/>
        <v/>
      </c>
      <c r="F2985" s="26"/>
      <c r="R2985" s="44"/>
    </row>
    <row r="2986" spans="4:18" x14ac:dyDescent="0.2">
      <c r="D2986" s="30" t="str">
        <f t="shared" si="92"/>
        <v/>
      </c>
      <c r="E2986" t="str">
        <f t="shared" si="93"/>
        <v/>
      </c>
      <c r="F2986" s="26"/>
      <c r="R2986" s="44"/>
    </row>
    <row r="2987" spans="4:18" x14ac:dyDescent="0.2">
      <c r="D2987" s="30" t="str">
        <f t="shared" si="92"/>
        <v/>
      </c>
      <c r="E2987" t="str">
        <f t="shared" si="93"/>
        <v/>
      </c>
      <c r="F2987" s="26"/>
      <c r="R2987" s="44"/>
    </row>
    <row r="2988" spans="4:18" x14ac:dyDescent="0.2">
      <c r="D2988" s="30" t="str">
        <f t="shared" si="92"/>
        <v/>
      </c>
      <c r="E2988" t="str">
        <f t="shared" si="93"/>
        <v/>
      </c>
      <c r="F2988" s="26"/>
      <c r="R2988" s="44"/>
    </row>
    <row r="2989" spans="4:18" x14ac:dyDescent="0.2">
      <c r="D2989" s="30" t="str">
        <f t="shared" si="92"/>
        <v/>
      </c>
      <c r="E2989" t="str">
        <f t="shared" si="93"/>
        <v/>
      </c>
      <c r="F2989" s="26"/>
      <c r="R2989" s="44"/>
    </row>
    <row r="2990" spans="4:18" x14ac:dyDescent="0.2">
      <c r="D2990" s="30" t="str">
        <f t="shared" si="92"/>
        <v/>
      </c>
      <c r="E2990" t="str">
        <f t="shared" si="93"/>
        <v/>
      </c>
      <c r="F2990" s="26"/>
      <c r="R2990" s="44"/>
    </row>
    <row r="2991" spans="4:18" x14ac:dyDescent="0.2">
      <c r="D2991" s="30" t="str">
        <f t="shared" si="92"/>
        <v/>
      </c>
      <c r="E2991" t="str">
        <f t="shared" si="93"/>
        <v/>
      </c>
      <c r="F2991" s="26"/>
      <c r="R2991" s="44"/>
    </row>
    <row r="2992" spans="4:18" x14ac:dyDescent="0.2">
      <c r="D2992" s="30" t="str">
        <f t="shared" si="92"/>
        <v/>
      </c>
      <c r="E2992" t="str">
        <f t="shared" si="93"/>
        <v/>
      </c>
      <c r="F2992" s="26"/>
      <c r="R2992" s="44"/>
    </row>
    <row r="2993" spans="4:18" x14ac:dyDescent="0.2">
      <c r="D2993" s="30" t="str">
        <f t="shared" si="92"/>
        <v/>
      </c>
      <c r="E2993" t="str">
        <f t="shared" si="93"/>
        <v/>
      </c>
      <c r="F2993" s="26"/>
      <c r="R2993" s="44"/>
    </row>
    <row r="2994" spans="4:18" x14ac:dyDescent="0.2">
      <c r="D2994" s="30" t="str">
        <f t="shared" si="92"/>
        <v/>
      </c>
      <c r="E2994" t="str">
        <f t="shared" si="93"/>
        <v/>
      </c>
      <c r="F2994" s="26"/>
      <c r="R2994" s="44"/>
    </row>
    <row r="2995" spans="4:18" x14ac:dyDescent="0.2">
      <c r="D2995" s="30" t="str">
        <f t="shared" si="92"/>
        <v/>
      </c>
      <c r="E2995" t="str">
        <f t="shared" si="93"/>
        <v/>
      </c>
      <c r="F2995" s="26"/>
      <c r="R2995" s="44"/>
    </row>
    <row r="2996" spans="4:18" x14ac:dyDescent="0.2">
      <c r="D2996" s="30" t="str">
        <f t="shared" si="92"/>
        <v/>
      </c>
      <c r="E2996" t="str">
        <f t="shared" si="93"/>
        <v/>
      </c>
      <c r="F2996" s="26"/>
      <c r="R2996" s="44"/>
    </row>
    <row r="2997" spans="4:18" x14ac:dyDescent="0.2">
      <c r="D2997" s="30" t="str">
        <f t="shared" si="92"/>
        <v/>
      </c>
      <c r="E2997" t="str">
        <f t="shared" si="93"/>
        <v/>
      </c>
      <c r="F2997" s="26"/>
      <c r="R2997" s="44"/>
    </row>
    <row r="2998" spans="4:18" x14ac:dyDescent="0.2">
      <c r="D2998" s="30" t="str">
        <f t="shared" si="92"/>
        <v/>
      </c>
      <c r="E2998" t="str">
        <f t="shared" si="93"/>
        <v/>
      </c>
      <c r="F2998" s="26"/>
      <c r="R2998" s="44"/>
    </row>
    <row r="2999" spans="4:18" x14ac:dyDescent="0.2">
      <c r="D2999" s="30" t="str">
        <f t="shared" si="92"/>
        <v/>
      </c>
      <c r="E2999" t="str">
        <f t="shared" si="93"/>
        <v/>
      </c>
      <c r="F2999" s="26"/>
      <c r="R2999" s="44"/>
    </row>
    <row r="3000" spans="4:18" x14ac:dyDescent="0.2">
      <c r="D3000" s="30" t="str">
        <f t="shared" si="92"/>
        <v/>
      </c>
      <c r="E3000" t="str">
        <f t="shared" si="93"/>
        <v/>
      </c>
      <c r="F3000" s="26"/>
      <c r="R3000" s="44"/>
    </row>
    <row r="3001" spans="4:18" x14ac:dyDescent="0.2">
      <c r="D3001" s="30" t="str">
        <f t="shared" si="92"/>
        <v/>
      </c>
      <c r="E3001" t="str">
        <f t="shared" si="93"/>
        <v/>
      </c>
      <c r="F3001" s="26"/>
      <c r="R3001" s="44"/>
    </row>
    <row r="3002" spans="4:18" x14ac:dyDescent="0.2">
      <c r="D3002" s="30" t="str">
        <f t="shared" si="92"/>
        <v/>
      </c>
      <c r="E3002" t="str">
        <f t="shared" si="93"/>
        <v/>
      </c>
      <c r="F3002" s="26"/>
      <c r="R3002" s="44"/>
    </row>
    <row r="3003" spans="4:18" x14ac:dyDescent="0.2">
      <c r="D3003" s="30" t="str">
        <f t="shared" si="92"/>
        <v/>
      </c>
      <c r="E3003" t="str">
        <f t="shared" si="93"/>
        <v/>
      </c>
      <c r="F3003" s="26"/>
      <c r="R3003" s="44"/>
    </row>
    <row r="3004" spans="4:18" x14ac:dyDescent="0.2">
      <c r="D3004" s="30" t="str">
        <f t="shared" si="92"/>
        <v/>
      </c>
      <c r="E3004" t="str">
        <f t="shared" si="93"/>
        <v/>
      </c>
      <c r="F3004" s="26"/>
      <c r="R3004" s="44"/>
    </row>
    <row r="3005" spans="4:18" x14ac:dyDescent="0.2">
      <c r="D3005" s="30" t="str">
        <f t="shared" si="92"/>
        <v/>
      </c>
      <c r="E3005" t="str">
        <f t="shared" si="93"/>
        <v/>
      </c>
      <c r="F3005" s="26"/>
      <c r="R3005" s="44"/>
    </row>
    <row r="3006" spans="4:18" x14ac:dyDescent="0.2">
      <c r="D3006" s="30" t="str">
        <f t="shared" si="92"/>
        <v/>
      </c>
      <c r="E3006" t="str">
        <f t="shared" si="93"/>
        <v/>
      </c>
      <c r="F3006" s="26"/>
      <c r="R3006" s="44"/>
    </row>
    <row r="3007" spans="4:18" x14ac:dyDescent="0.2">
      <c r="D3007" s="30" t="str">
        <f t="shared" si="92"/>
        <v/>
      </c>
      <c r="E3007" t="str">
        <f t="shared" si="93"/>
        <v/>
      </c>
      <c r="F3007" s="26"/>
      <c r="R3007" s="44"/>
    </row>
    <row r="3008" spans="4:18" x14ac:dyDescent="0.2">
      <c r="D3008" s="30" t="str">
        <f t="shared" si="92"/>
        <v/>
      </c>
      <c r="E3008" t="str">
        <f t="shared" si="93"/>
        <v/>
      </c>
      <c r="F3008" s="26"/>
      <c r="R3008" s="44"/>
    </row>
    <row r="3009" spans="4:18" x14ac:dyDescent="0.2">
      <c r="D3009" s="30" t="str">
        <f t="shared" si="92"/>
        <v/>
      </c>
      <c r="E3009" t="str">
        <f t="shared" si="93"/>
        <v/>
      </c>
      <c r="F3009" s="26"/>
      <c r="R3009" s="44"/>
    </row>
    <row r="3010" spans="4:18" x14ac:dyDescent="0.2">
      <c r="D3010" s="30" t="str">
        <f t="shared" ref="D3010:D3073" si="94">IF(B3010="PSP",C3010,"")</f>
        <v/>
      </c>
      <c r="E3010" t="str">
        <f t="shared" ref="E3010:E3073" si="95">IF(B3010="PSP",C3010*8,"")</f>
        <v/>
      </c>
      <c r="F3010" s="26"/>
      <c r="R3010" s="44"/>
    </row>
    <row r="3011" spans="4:18" x14ac:dyDescent="0.2">
      <c r="D3011" s="30" t="str">
        <f t="shared" si="94"/>
        <v/>
      </c>
      <c r="E3011" t="str">
        <f t="shared" si="95"/>
        <v/>
      </c>
      <c r="F3011" s="26"/>
      <c r="R3011" s="44"/>
    </row>
    <row r="3012" spans="4:18" x14ac:dyDescent="0.2">
      <c r="D3012" s="30" t="str">
        <f t="shared" si="94"/>
        <v/>
      </c>
      <c r="E3012" t="str">
        <f t="shared" si="95"/>
        <v/>
      </c>
      <c r="F3012" s="26"/>
      <c r="R3012" s="44"/>
    </row>
    <row r="3013" spans="4:18" x14ac:dyDescent="0.2">
      <c r="D3013" s="30" t="str">
        <f t="shared" si="94"/>
        <v/>
      </c>
      <c r="E3013" t="str">
        <f t="shared" si="95"/>
        <v/>
      </c>
      <c r="F3013" s="26"/>
      <c r="R3013" s="44"/>
    </row>
    <row r="3014" spans="4:18" x14ac:dyDescent="0.2">
      <c r="D3014" s="30" t="str">
        <f t="shared" si="94"/>
        <v/>
      </c>
      <c r="E3014" t="str">
        <f t="shared" si="95"/>
        <v/>
      </c>
      <c r="F3014" s="26"/>
      <c r="R3014" s="44"/>
    </row>
    <row r="3015" spans="4:18" x14ac:dyDescent="0.2">
      <c r="D3015" s="30" t="str">
        <f t="shared" si="94"/>
        <v/>
      </c>
      <c r="E3015" t="str">
        <f t="shared" si="95"/>
        <v/>
      </c>
      <c r="F3015" s="26"/>
      <c r="R3015" s="44"/>
    </row>
    <row r="3016" spans="4:18" x14ac:dyDescent="0.2">
      <c r="D3016" s="30" t="str">
        <f t="shared" si="94"/>
        <v/>
      </c>
      <c r="E3016" t="str">
        <f t="shared" si="95"/>
        <v/>
      </c>
      <c r="F3016" s="26"/>
      <c r="R3016" s="44"/>
    </row>
    <row r="3017" spans="4:18" x14ac:dyDescent="0.2">
      <c r="D3017" s="30" t="str">
        <f t="shared" si="94"/>
        <v/>
      </c>
      <c r="E3017" t="str">
        <f t="shared" si="95"/>
        <v/>
      </c>
      <c r="F3017" s="26"/>
      <c r="R3017" s="44"/>
    </row>
    <row r="3018" spans="4:18" x14ac:dyDescent="0.2">
      <c r="D3018" s="30" t="str">
        <f t="shared" si="94"/>
        <v/>
      </c>
      <c r="E3018" t="str">
        <f t="shared" si="95"/>
        <v/>
      </c>
      <c r="F3018" s="26"/>
      <c r="R3018" s="44"/>
    </row>
    <row r="3019" spans="4:18" x14ac:dyDescent="0.2">
      <c r="D3019" s="30" t="str">
        <f t="shared" si="94"/>
        <v/>
      </c>
      <c r="E3019" t="str">
        <f t="shared" si="95"/>
        <v/>
      </c>
      <c r="F3019" s="26"/>
      <c r="R3019" s="44"/>
    </row>
    <row r="3020" spans="4:18" x14ac:dyDescent="0.2">
      <c r="D3020" s="30" t="str">
        <f t="shared" si="94"/>
        <v/>
      </c>
      <c r="E3020" t="str">
        <f t="shared" si="95"/>
        <v/>
      </c>
      <c r="F3020" s="26"/>
      <c r="R3020" s="44"/>
    </row>
    <row r="3021" spans="4:18" x14ac:dyDescent="0.2">
      <c r="D3021" s="30" t="str">
        <f t="shared" si="94"/>
        <v/>
      </c>
      <c r="E3021" t="str">
        <f t="shared" si="95"/>
        <v/>
      </c>
      <c r="F3021" s="26"/>
      <c r="R3021" s="44"/>
    </row>
    <row r="3022" spans="4:18" x14ac:dyDescent="0.2">
      <c r="D3022" s="30" t="str">
        <f t="shared" si="94"/>
        <v/>
      </c>
      <c r="E3022" t="str">
        <f t="shared" si="95"/>
        <v/>
      </c>
      <c r="F3022" s="26"/>
      <c r="R3022" s="44"/>
    </row>
    <row r="3023" spans="4:18" x14ac:dyDescent="0.2">
      <c r="D3023" s="30" t="str">
        <f t="shared" si="94"/>
        <v/>
      </c>
      <c r="E3023" t="str">
        <f t="shared" si="95"/>
        <v/>
      </c>
      <c r="F3023" s="26"/>
      <c r="R3023" s="44"/>
    </row>
    <row r="3024" spans="4:18" x14ac:dyDescent="0.2">
      <c r="D3024" s="30" t="str">
        <f t="shared" si="94"/>
        <v/>
      </c>
      <c r="E3024" t="str">
        <f t="shared" si="95"/>
        <v/>
      </c>
      <c r="F3024" s="26"/>
      <c r="R3024" s="44"/>
    </row>
    <row r="3025" spans="4:18" x14ac:dyDescent="0.2">
      <c r="D3025" s="30" t="str">
        <f t="shared" si="94"/>
        <v/>
      </c>
      <c r="E3025" t="str">
        <f t="shared" si="95"/>
        <v/>
      </c>
      <c r="F3025" s="26"/>
      <c r="R3025" s="44"/>
    </row>
    <row r="3026" spans="4:18" x14ac:dyDescent="0.2">
      <c r="D3026" s="30" t="str">
        <f t="shared" si="94"/>
        <v/>
      </c>
      <c r="E3026" t="str">
        <f t="shared" si="95"/>
        <v/>
      </c>
      <c r="F3026" s="26"/>
      <c r="R3026" s="44"/>
    </row>
    <row r="3027" spans="4:18" x14ac:dyDescent="0.2">
      <c r="D3027" s="30" t="str">
        <f t="shared" si="94"/>
        <v/>
      </c>
      <c r="E3027" t="str">
        <f t="shared" si="95"/>
        <v/>
      </c>
      <c r="F3027" s="26"/>
      <c r="R3027" s="44"/>
    </row>
    <row r="3028" spans="4:18" x14ac:dyDescent="0.2">
      <c r="D3028" s="30" t="str">
        <f t="shared" si="94"/>
        <v/>
      </c>
      <c r="E3028" t="str">
        <f t="shared" si="95"/>
        <v/>
      </c>
      <c r="F3028" s="26"/>
      <c r="R3028" s="44"/>
    </row>
    <row r="3029" spans="4:18" x14ac:dyDescent="0.2">
      <c r="D3029" s="30" t="str">
        <f t="shared" si="94"/>
        <v/>
      </c>
      <c r="E3029" t="str">
        <f t="shared" si="95"/>
        <v/>
      </c>
      <c r="F3029" s="26"/>
      <c r="R3029" s="44"/>
    </row>
    <row r="3030" spans="4:18" x14ac:dyDescent="0.2">
      <c r="D3030" s="30" t="str">
        <f t="shared" si="94"/>
        <v/>
      </c>
      <c r="E3030" t="str">
        <f t="shared" si="95"/>
        <v/>
      </c>
      <c r="F3030" s="26"/>
      <c r="R3030" s="44"/>
    </row>
    <row r="3031" spans="4:18" x14ac:dyDescent="0.2">
      <c r="D3031" s="30" t="str">
        <f t="shared" si="94"/>
        <v/>
      </c>
      <c r="E3031" t="str">
        <f t="shared" si="95"/>
        <v/>
      </c>
      <c r="F3031" s="26"/>
      <c r="R3031" s="44"/>
    </row>
    <row r="3032" spans="4:18" x14ac:dyDescent="0.2">
      <c r="D3032" s="30" t="str">
        <f t="shared" si="94"/>
        <v/>
      </c>
      <c r="E3032" t="str">
        <f t="shared" si="95"/>
        <v/>
      </c>
      <c r="F3032" s="26"/>
      <c r="R3032" s="44"/>
    </row>
    <row r="3033" spans="4:18" x14ac:dyDescent="0.2">
      <c r="D3033" s="30" t="str">
        <f t="shared" si="94"/>
        <v/>
      </c>
      <c r="E3033" t="str">
        <f t="shared" si="95"/>
        <v/>
      </c>
      <c r="F3033" s="26"/>
      <c r="R3033" s="44"/>
    </row>
    <row r="3034" spans="4:18" x14ac:dyDescent="0.2">
      <c r="D3034" s="30" t="str">
        <f t="shared" si="94"/>
        <v/>
      </c>
      <c r="E3034" t="str">
        <f t="shared" si="95"/>
        <v/>
      </c>
      <c r="F3034" s="26"/>
      <c r="R3034" s="44"/>
    </row>
    <row r="3035" spans="4:18" x14ac:dyDescent="0.2">
      <c r="D3035" s="30" t="str">
        <f t="shared" si="94"/>
        <v/>
      </c>
      <c r="E3035" t="str">
        <f t="shared" si="95"/>
        <v/>
      </c>
      <c r="F3035" s="26"/>
      <c r="R3035" s="44"/>
    </row>
    <row r="3036" spans="4:18" x14ac:dyDescent="0.2">
      <c r="D3036" s="30" t="str">
        <f t="shared" si="94"/>
        <v/>
      </c>
      <c r="E3036" t="str">
        <f t="shared" si="95"/>
        <v/>
      </c>
      <c r="F3036" s="26"/>
      <c r="R3036" s="44"/>
    </row>
    <row r="3037" spans="4:18" x14ac:dyDescent="0.2">
      <c r="D3037" s="30" t="str">
        <f t="shared" si="94"/>
        <v/>
      </c>
      <c r="E3037" t="str">
        <f t="shared" si="95"/>
        <v/>
      </c>
      <c r="F3037" s="26"/>
      <c r="R3037" s="44"/>
    </row>
    <row r="3038" spans="4:18" x14ac:dyDescent="0.2">
      <c r="D3038" s="30" t="str">
        <f t="shared" si="94"/>
        <v/>
      </c>
      <c r="E3038" t="str">
        <f t="shared" si="95"/>
        <v/>
      </c>
      <c r="F3038" s="26"/>
      <c r="R3038" s="44"/>
    </row>
    <row r="3039" spans="4:18" x14ac:dyDescent="0.2">
      <c r="D3039" s="30" t="str">
        <f t="shared" si="94"/>
        <v/>
      </c>
      <c r="E3039" t="str">
        <f t="shared" si="95"/>
        <v/>
      </c>
      <c r="F3039" s="26"/>
      <c r="R3039" s="44"/>
    </row>
    <row r="3040" spans="4:18" x14ac:dyDescent="0.2">
      <c r="D3040" s="30" t="str">
        <f t="shared" si="94"/>
        <v/>
      </c>
      <c r="E3040" t="str">
        <f t="shared" si="95"/>
        <v/>
      </c>
      <c r="F3040" s="26"/>
      <c r="R3040" s="44"/>
    </row>
    <row r="3041" spans="4:18" x14ac:dyDescent="0.2">
      <c r="D3041" s="30" t="str">
        <f t="shared" si="94"/>
        <v/>
      </c>
      <c r="E3041" t="str">
        <f t="shared" si="95"/>
        <v/>
      </c>
      <c r="F3041" s="26"/>
      <c r="R3041" s="44"/>
    </row>
    <row r="3042" spans="4:18" x14ac:dyDescent="0.2">
      <c r="D3042" s="30" t="str">
        <f t="shared" si="94"/>
        <v/>
      </c>
      <c r="E3042" t="str">
        <f t="shared" si="95"/>
        <v/>
      </c>
      <c r="F3042" s="26"/>
      <c r="R3042" s="44"/>
    </row>
    <row r="3043" spans="4:18" x14ac:dyDescent="0.2">
      <c r="D3043" s="30" t="str">
        <f t="shared" si="94"/>
        <v/>
      </c>
      <c r="E3043" t="str">
        <f t="shared" si="95"/>
        <v/>
      </c>
      <c r="F3043" s="26"/>
      <c r="R3043" s="44"/>
    </row>
    <row r="3044" spans="4:18" x14ac:dyDescent="0.2">
      <c r="D3044" s="30" t="str">
        <f t="shared" si="94"/>
        <v/>
      </c>
      <c r="E3044" t="str">
        <f t="shared" si="95"/>
        <v/>
      </c>
      <c r="F3044" s="26"/>
      <c r="R3044" s="44"/>
    </row>
    <row r="3045" spans="4:18" x14ac:dyDescent="0.2">
      <c r="D3045" s="30" t="str">
        <f t="shared" si="94"/>
        <v/>
      </c>
      <c r="E3045" t="str">
        <f t="shared" si="95"/>
        <v/>
      </c>
      <c r="F3045" s="26"/>
      <c r="R3045" s="44"/>
    </row>
    <row r="3046" spans="4:18" x14ac:dyDescent="0.2">
      <c r="D3046" s="30" t="str">
        <f t="shared" si="94"/>
        <v/>
      </c>
      <c r="E3046" t="str">
        <f t="shared" si="95"/>
        <v/>
      </c>
      <c r="F3046" s="26"/>
      <c r="R3046" s="44"/>
    </row>
    <row r="3047" spans="4:18" x14ac:dyDescent="0.2">
      <c r="D3047" s="30" t="str">
        <f t="shared" si="94"/>
        <v/>
      </c>
      <c r="E3047" t="str">
        <f t="shared" si="95"/>
        <v/>
      </c>
      <c r="F3047" s="26"/>
      <c r="R3047" s="44"/>
    </row>
    <row r="3048" spans="4:18" x14ac:dyDescent="0.2">
      <c r="D3048" s="30" t="str">
        <f t="shared" si="94"/>
        <v/>
      </c>
      <c r="E3048" t="str">
        <f t="shared" si="95"/>
        <v/>
      </c>
      <c r="F3048" s="26"/>
      <c r="R3048" s="44"/>
    </row>
    <row r="3049" spans="4:18" x14ac:dyDescent="0.2">
      <c r="D3049" s="30" t="str">
        <f t="shared" si="94"/>
        <v/>
      </c>
      <c r="E3049" t="str">
        <f t="shared" si="95"/>
        <v/>
      </c>
      <c r="F3049" s="26"/>
      <c r="R3049" s="44"/>
    </row>
    <row r="3050" spans="4:18" x14ac:dyDescent="0.2">
      <c r="D3050" s="30" t="str">
        <f t="shared" si="94"/>
        <v/>
      </c>
      <c r="E3050" t="str">
        <f t="shared" si="95"/>
        <v/>
      </c>
      <c r="F3050" s="26"/>
      <c r="R3050" s="44"/>
    </row>
    <row r="3051" spans="4:18" x14ac:dyDescent="0.2">
      <c r="D3051" s="30" t="str">
        <f t="shared" si="94"/>
        <v/>
      </c>
      <c r="E3051" t="str">
        <f t="shared" si="95"/>
        <v/>
      </c>
      <c r="F3051" s="26"/>
      <c r="R3051" s="44"/>
    </row>
    <row r="3052" spans="4:18" x14ac:dyDescent="0.2">
      <c r="D3052" s="30" t="str">
        <f t="shared" si="94"/>
        <v/>
      </c>
      <c r="E3052" t="str">
        <f t="shared" si="95"/>
        <v/>
      </c>
      <c r="F3052" s="26"/>
      <c r="R3052" s="44"/>
    </row>
    <row r="3053" spans="4:18" x14ac:dyDescent="0.2">
      <c r="D3053" s="30" t="str">
        <f t="shared" si="94"/>
        <v/>
      </c>
      <c r="E3053" t="str">
        <f t="shared" si="95"/>
        <v/>
      </c>
      <c r="F3053" s="26"/>
      <c r="R3053" s="44"/>
    </row>
    <row r="3054" spans="4:18" x14ac:dyDescent="0.2">
      <c r="D3054" s="30" t="str">
        <f t="shared" si="94"/>
        <v/>
      </c>
      <c r="E3054" t="str">
        <f t="shared" si="95"/>
        <v/>
      </c>
      <c r="F3054" s="26"/>
      <c r="R3054" s="44"/>
    </row>
    <row r="3055" spans="4:18" x14ac:dyDescent="0.2">
      <c r="D3055" s="30" t="str">
        <f t="shared" si="94"/>
        <v/>
      </c>
      <c r="E3055" t="str">
        <f t="shared" si="95"/>
        <v/>
      </c>
      <c r="F3055" s="26"/>
      <c r="R3055" s="44"/>
    </row>
    <row r="3056" spans="4:18" x14ac:dyDescent="0.2">
      <c r="D3056" s="30" t="str">
        <f t="shared" si="94"/>
        <v/>
      </c>
      <c r="E3056" t="str">
        <f t="shared" si="95"/>
        <v/>
      </c>
      <c r="F3056" s="26"/>
      <c r="R3056" s="44"/>
    </row>
    <row r="3057" spans="4:18" x14ac:dyDescent="0.2">
      <c r="D3057" s="30" t="str">
        <f t="shared" si="94"/>
        <v/>
      </c>
      <c r="E3057" t="str">
        <f t="shared" si="95"/>
        <v/>
      </c>
      <c r="F3057" s="26"/>
      <c r="R3057" s="44"/>
    </row>
    <row r="3058" spans="4:18" x14ac:dyDescent="0.2">
      <c r="D3058" s="30" t="str">
        <f t="shared" si="94"/>
        <v/>
      </c>
      <c r="E3058" t="str">
        <f t="shared" si="95"/>
        <v/>
      </c>
      <c r="F3058" s="26"/>
      <c r="R3058" s="44"/>
    </row>
    <row r="3059" spans="4:18" x14ac:dyDescent="0.2">
      <c r="D3059" s="30" t="str">
        <f t="shared" si="94"/>
        <v/>
      </c>
      <c r="E3059" t="str">
        <f t="shared" si="95"/>
        <v/>
      </c>
      <c r="F3059" s="26"/>
      <c r="R3059" s="44"/>
    </row>
    <row r="3060" spans="4:18" x14ac:dyDescent="0.2">
      <c r="D3060" s="30" t="str">
        <f t="shared" si="94"/>
        <v/>
      </c>
      <c r="E3060" t="str">
        <f t="shared" si="95"/>
        <v/>
      </c>
      <c r="F3060" s="26"/>
      <c r="R3060" s="44"/>
    </row>
    <row r="3061" spans="4:18" x14ac:dyDescent="0.2">
      <c r="D3061" s="30" t="str">
        <f t="shared" si="94"/>
        <v/>
      </c>
      <c r="E3061" t="str">
        <f t="shared" si="95"/>
        <v/>
      </c>
      <c r="F3061" s="26"/>
      <c r="R3061" s="44"/>
    </row>
    <row r="3062" spans="4:18" x14ac:dyDescent="0.2">
      <c r="D3062" s="30" t="str">
        <f t="shared" si="94"/>
        <v/>
      </c>
      <c r="E3062" t="str">
        <f t="shared" si="95"/>
        <v/>
      </c>
      <c r="F3062" s="26"/>
      <c r="R3062" s="44"/>
    </row>
    <row r="3063" spans="4:18" x14ac:dyDescent="0.2">
      <c r="D3063" s="30" t="str">
        <f t="shared" si="94"/>
        <v/>
      </c>
      <c r="E3063" t="str">
        <f t="shared" si="95"/>
        <v/>
      </c>
      <c r="F3063" s="26"/>
      <c r="R3063" s="44"/>
    </row>
    <row r="3064" spans="4:18" x14ac:dyDescent="0.2">
      <c r="D3064" s="30" t="str">
        <f t="shared" si="94"/>
        <v/>
      </c>
      <c r="E3064" t="str">
        <f t="shared" si="95"/>
        <v/>
      </c>
      <c r="F3064" s="26"/>
      <c r="R3064" s="44"/>
    </row>
    <row r="3065" spans="4:18" x14ac:dyDescent="0.2">
      <c r="D3065" s="30" t="str">
        <f t="shared" si="94"/>
        <v/>
      </c>
      <c r="E3065" t="str">
        <f t="shared" si="95"/>
        <v/>
      </c>
      <c r="F3065" s="26"/>
      <c r="R3065" s="44"/>
    </row>
    <row r="3066" spans="4:18" x14ac:dyDescent="0.2">
      <c r="D3066" s="30" t="str">
        <f t="shared" si="94"/>
        <v/>
      </c>
      <c r="E3066" t="str">
        <f t="shared" si="95"/>
        <v/>
      </c>
      <c r="F3066" s="26"/>
      <c r="R3066" s="44"/>
    </row>
    <row r="3067" spans="4:18" x14ac:dyDescent="0.2">
      <c r="D3067" s="30" t="str">
        <f t="shared" si="94"/>
        <v/>
      </c>
      <c r="E3067" t="str">
        <f t="shared" si="95"/>
        <v/>
      </c>
      <c r="F3067" s="26"/>
      <c r="R3067" s="44"/>
    </row>
    <row r="3068" spans="4:18" x14ac:dyDescent="0.2">
      <c r="D3068" s="30" t="str">
        <f t="shared" si="94"/>
        <v/>
      </c>
      <c r="E3068" t="str">
        <f t="shared" si="95"/>
        <v/>
      </c>
      <c r="F3068" s="26"/>
      <c r="R3068" s="44"/>
    </row>
    <row r="3069" spans="4:18" x14ac:dyDescent="0.2">
      <c r="D3069" s="30" t="str">
        <f t="shared" si="94"/>
        <v/>
      </c>
      <c r="E3069" t="str">
        <f t="shared" si="95"/>
        <v/>
      </c>
      <c r="F3069" s="26"/>
      <c r="R3069" s="44"/>
    </row>
    <row r="3070" spans="4:18" x14ac:dyDescent="0.2">
      <c r="D3070" s="30" t="str">
        <f t="shared" si="94"/>
        <v/>
      </c>
      <c r="E3070" t="str">
        <f t="shared" si="95"/>
        <v/>
      </c>
      <c r="F3070" s="26"/>
      <c r="R3070" s="44"/>
    </row>
    <row r="3071" spans="4:18" x14ac:dyDescent="0.2">
      <c r="D3071" s="30" t="str">
        <f t="shared" si="94"/>
        <v/>
      </c>
      <c r="E3071" t="str">
        <f t="shared" si="95"/>
        <v/>
      </c>
      <c r="F3071" s="26"/>
      <c r="R3071" s="44"/>
    </row>
    <row r="3072" spans="4:18" x14ac:dyDescent="0.2">
      <c r="D3072" s="30" t="str">
        <f t="shared" si="94"/>
        <v/>
      </c>
      <c r="E3072" t="str">
        <f t="shared" si="95"/>
        <v/>
      </c>
      <c r="F3072" s="26"/>
      <c r="R3072" s="44"/>
    </row>
    <row r="3073" spans="4:18" x14ac:dyDescent="0.2">
      <c r="D3073" s="30" t="str">
        <f t="shared" si="94"/>
        <v/>
      </c>
      <c r="E3073" t="str">
        <f t="shared" si="95"/>
        <v/>
      </c>
      <c r="F3073" s="26"/>
      <c r="R3073" s="44"/>
    </row>
    <row r="3074" spans="4:18" x14ac:dyDescent="0.2">
      <c r="D3074" s="30" t="str">
        <f t="shared" ref="D3074:D3137" si="96">IF(B3074="PSP",C3074,"")</f>
        <v/>
      </c>
      <c r="E3074" t="str">
        <f t="shared" ref="E3074:E3137" si="97">IF(B3074="PSP",C3074*8,"")</f>
        <v/>
      </c>
      <c r="F3074" s="26"/>
      <c r="R3074" s="44"/>
    </row>
    <row r="3075" spans="4:18" x14ac:dyDescent="0.2">
      <c r="D3075" s="30" t="str">
        <f t="shared" si="96"/>
        <v/>
      </c>
      <c r="E3075" t="str">
        <f t="shared" si="97"/>
        <v/>
      </c>
      <c r="F3075" s="26"/>
      <c r="R3075" s="44"/>
    </row>
    <row r="3076" spans="4:18" x14ac:dyDescent="0.2">
      <c r="D3076" s="30" t="str">
        <f t="shared" si="96"/>
        <v/>
      </c>
      <c r="E3076" t="str">
        <f t="shared" si="97"/>
        <v/>
      </c>
      <c r="F3076" s="26"/>
      <c r="R3076" s="44"/>
    </row>
    <row r="3077" spans="4:18" x14ac:dyDescent="0.2">
      <c r="D3077" s="30" t="str">
        <f t="shared" si="96"/>
        <v/>
      </c>
      <c r="E3077" t="str">
        <f t="shared" si="97"/>
        <v/>
      </c>
      <c r="F3077" s="26"/>
      <c r="R3077" s="44"/>
    </row>
    <row r="3078" spans="4:18" x14ac:dyDescent="0.2">
      <c r="D3078" s="30" t="str">
        <f t="shared" si="96"/>
        <v/>
      </c>
      <c r="E3078" t="str">
        <f t="shared" si="97"/>
        <v/>
      </c>
      <c r="F3078" s="26"/>
      <c r="R3078" s="44"/>
    </row>
    <row r="3079" spans="4:18" x14ac:dyDescent="0.2">
      <c r="D3079" s="30" t="str">
        <f t="shared" si="96"/>
        <v/>
      </c>
      <c r="E3079" t="str">
        <f t="shared" si="97"/>
        <v/>
      </c>
      <c r="F3079" s="26"/>
      <c r="R3079" s="44"/>
    </row>
    <row r="3080" spans="4:18" x14ac:dyDescent="0.2">
      <c r="D3080" s="30" t="str">
        <f t="shared" si="96"/>
        <v/>
      </c>
      <c r="E3080" t="str">
        <f t="shared" si="97"/>
        <v/>
      </c>
      <c r="F3080" s="26"/>
      <c r="R3080" s="44"/>
    </row>
    <row r="3081" spans="4:18" x14ac:dyDescent="0.2">
      <c r="D3081" s="30" t="str">
        <f t="shared" si="96"/>
        <v/>
      </c>
      <c r="E3081" t="str">
        <f t="shared" si="97"/>
        <v/>
      </c>
      <c r="F3081" s="26"/>
      <c r="R3081" s="44"/>
    </row>
    <row r="3082" spans="4:18" x14ac:dyDescent="0.2">
      <c r="D3082" s="30" t="str">
        <f t="shared" si="96"/>
        <v/>
      </c>
      <c r="E3082" t="str">
        <f t="shared" si="97"/>
        <v/>
      </c>
      <c r="F3082" s="26"/>
      <c r="R3082" s="44"/>
    </row>
    <row r="3083" spans="4:18" x14ac:dyDescent="0.2">
      <c r="D3083" s="30" t="str">
        <f t="shared" si="96"/>
        <v/>
      </c>
      <c r="E3083" t="str">
        <f t="shared" si="97"/>
        <v/>
      </c>
      <c r="F3083" s="26"/>
      <c r="R3083" s="44"/>
    </row>
    <row r="3084" spans="4:18" x14ac:dyDescent="0.2">
      <c r="D3084" s="30" t="str">
        <f t="shared" si="96"/>
        <v/>
      </c>
      <c r="E3084" t="str">
        <f t="shared" si="97"/>
        <v/>
      </c>
      <c r="F3084" s="26"/>
      <c r="R3084" s="44"/>
    </row>
    <row r="3085" spans="4:18" x14ac:dyDescent="0.2">
      <c r="D3085" s="30" t="str">
        <f t="shared" si="96"/>
        <v/>
      </c>
      <c r="E3085" t="str">
        <f t="shared" si="97"/>
        <v/>
      </c>
      <c r="F3085" s="26"/>
      <c r="R3085" s="44"/>
    </row>
    <row r="3086" spans="4:18" x14ac:dyDescent="0.2">
      <c r="D3086" s="30" t="str">
        <f t="shared" si="96"/>
        <v/>
      </c>
      <c r="E3086" t="str">
        <f t="shared" si="97"/>
        <v/>
      </c>
      <c r="F3086" s="26"/>
      <c r="R3086" s="44"/>
    </row>
    <row r="3087" spans="4:18" x14ac:dyDescent="0.2">
      <c r="D3087" s="30" t="str">
        <f t="shared" si="96"/>
        <v/>
      </c>
      <c r="E3087" t="str">
        <f t="shared" si="97"/>
        <v/>
      </c>
      <c r="F3087" s="26"/>
      <c r="R3087" s="44"/>
    </row>
    <row r="3088" spans="4:18" x14ac:dyDescent="0.2">
      <c r="D3088" s="30" t="str">
        <f t="shared" si="96"/>
        <v/>
      </c>
      <c r="E3088" t="str">
        <f t="shared" si="97"/>
        <v/>
      </c>
      <c r="F3088" s="26"/>
      <c r="R3088" s="44"/>
    </row>
    <row r="3089" spans="4:18" x14ac:dyDescent="0.2">
      <c r="D3089" s="30" t="str">
        <f t="shared" si="96"/>
        <v/>
      </c>
      <c r="E3089" t="str">
        <f t="shared" si="97"/>
        <v/>
      </c>
      <c r="F3089" s="26"/>
      <c r="R3089" s="44"/>
    </row>
    <row r="3090" spans="4:18" x14ac:dyDescent="0.2">
      <c r="D3090" s="30" t="str">
        <f t="shared" si="96"/>
        <v/>
      </c>
      <c r="E3090" t="str">
        <f t="shared" si="97"/>
        <v/>
      </c>
      <c r="F3090" s="26"/>
      <c r="R3090" s="44"/>
    </row>
    <row r="3091" spans="4:18" x14ac:dyDescent="0.2">
      <c r="D3091" s="30" t="str">
        <f t="shared" si="96"/>
        <v/>
      </c>
      <c r="E3091" t="str">
        <f t="shared" si="97"/>
        <v/>
      </c>
      <c r="F3091" s="26"/>
      <c r="R3091" s="44"/>
    </row>
    <row r="3092" spans="4:18" x14ac:dyDescent="0.2">
      <c r="D3092" s="30" t="str">
        <f t="shared" si="96"/>
        <v/>
      </c>
      <c r="E3092" t="str">
        <f t="shared" si="97"/>
        <v/>
      </c>
      <c r="F3092" s="26"/>
      <c r="R3092" s="44"/>
    </row>
    <row r="3093" spans="4:18" x14ac:dyDescent="0.2">
      <c r="D3093" s="30" t="str">
        <f t="shared" si="96"/>
        <v/>
      </c>
      <c r="E3093" t="str">
        <f t="shared" si="97"/>
        <v/>
      </c>
      <c r="F3093" s="26"/>
      <c r="R3093" s="44"/>
    </row>
    <row r="3094" spans="4:18" x14ac:dyDescent="0.2">
      <c r="D3094" s="30" t="str">
        <f t="shared" si="96"/>
        <v/>
      </c>
      <c r="E3094" t="str">
        <f t="shared" si="97"/>
        <v/>
      </c>
      <c r="F3094" s="26"/>
      <c r="R3094" s="44"/>
    </row>
    <row r="3095" spans="4:18" x14ac:dyDescent="0.2">
      <c r="D3095" s="30" t="str">
        <f t="shared" si="96"/>
        <v/>
      </c>
      <c r="E3095" t="str">
        <f t="shared" si="97"/>
        <v/>
      </c>
      <c r="F3095" s="26"/>
      <c r="R3095" s="44"/>
    </row>
    <row r="3096" spans="4:18" x14ac:dyDescent="0.2">
      <c r="D3096" s="30" t="str">
        <f t="shared" si="96"/>
        <v/>
      </c>
      <c r="E3096" t="str">
        <f t="shared" si="97"/>
        <v/>
      </c>
      <c r="F3096" s="26"/>
      <c r="R3096" s="44"/>
    </row>
    <row r="3097" spans="4:18" x14ac:dyDescent="0.2">
      <c r="D3097" s="30" t="str">
        <f t="shared" si="96"/>
        <v/>
      </c>
      <c r="E3097" t="str">
        <f t="shared" si="97"/>
        <v/>
      </c>
      <c r="F3097" s="26"/>
      <c r="R3097" s="44"/>
    </row>
    <row r="3098" spans="4:18" x14ac:dyDescent="0.2">
      <c r="D3098" s="30" t="str">
        <f t="shared" si="96"/>
        <v/>
      </c>
      <c r="E3098" t="str">
        <f t="shared" si="97"/>
        <v/>
      </c>
      <c r="F3098" s="26"/>
      <c r="R3098" s="44"/>
    </row>
    <row r="3099" spans="4:18" x14ac:dyDescent="0.2">
      <c r="D3099" s="30" t="str">
        <f t="shared" si="96"/>
        <v/>
      </c>
      <c r="E3099" t="str">
        <f t="shared" si="97"/>
        <v/>
      </c>
      <c r="F3099" s="26"/>
      <c r="R3099" s="44"/>
    </row>
    <row r="3100" spans="4:18" x14ac:dyDescent="0.2">
      <c r="D3100" s="30" t="str">
        <f t="shared" si="96"/>
        <v/>
      </c>
      <c r="E3100" t="str">
        <f t="shared" si="97"/>
        <v/>
      </c>
      <c r="F3100" s="26"/>
      <c r="R3100" s="44"/>
    </row>
    <row r="3101" spans="4:18" x14ac:dyDescent="0.2">
      <c r="D3101" s="30" t="str">
        <f t="shared" si="96"/>
        <v/>
      </c>
      <c r="E3101" t="str">
        <f t="shared" si="97"/>
        <v/>
      </c>
      <c r="F3101" s="26"/>
      <c r="R3101" s="44"/>
    </row>
    <row r="3102" spans="4:18" x14ac:dyDescent="0.2">
      <c r="D3102" s="30" t="str">
        <f t="shared" si="96"/>
        <v/>
      </c>
      <c r="E3102" t="str">
        <f t="shared" si="97"/>
        <v/>
      </c>
      <c r="F3102" s="26"/>
      <c r="R3102" s="44"/>
    </row>
    <row r="3103" spans="4:18" x14ac:dyDescent="0.2">
      <c r="D3103" s="30" t="str">
        <f t="shared" si="96"/>
        <v/>
      </c>
      <c r="E3103" t="str">
        <f t="shared" si="97"/>
        <v/>
      </c>
      <c r="F3103" s="26"/>
      <c r="R3103" s="44"/>
    </row>
    <row r="3104" spans="4:18" x14ac:dyDescent="0.2">
      <c r="D3104" s="30" t="str">
        <f t="shared" si="96"/>
        <v/>
      </c>
      <c r="E3104" t="str">
        <f t="shared" si="97"/>
        <v/>
      </c>
      <c r="F3104" s="26"/>
      <c r="R3104" s="44"/>
    </row>
    <row r="3105" spans="4:18" x14ac:dyDescent="0.2">
      <c r="D3105" s="30" t="str">
        <f t="shared" si="96"/>
        <v/>
      </c>
      <c r="E3105" t="str">
        <f t="shared" si="97"/>
        <v/>
      </c>
      <c r="F3105" s="26"/>
      <c r="R3105" s="44"/>
    </row>
    <row r="3106" spans="4:18" x14ac:dyDescent="0.2">
      <c r="D3106" s="30" t="str">
        <f t="shared" si="96"/>
        <v/>
      </c>
      <c r="E3106" t="str">
        <f t="shared" si="97"/>
        <v/>
      </c>
      <c r="F3106" s="26"/>
      <c r="R3106" s="44"/>
    </row>
    <row r="3107" spans="4:18" x14ac:dyDescent="0.2">
      <c r="D3107" s="30" t="str">
        <f t="shared" si="96"/>
        <v/>
      </c>
      <c r="E3107" t="str">
        <f t="shared" si="97"/>
        <v/>
      </c>
      <c r="F3107" s="26"/>
      <c r="R3107" s="44"/>
    </row>
    <row r="3108" spans="4:18" x14ac:dyDescent="0.2">
      <c r="D3108" s="30" t="str">
        <f t="shared" si="96"/>
        <v/>
      </c>
      <c r="E3108" t="str">
        <f t="shared" si="97"/>
        <v/>
      </c>
      <c r="F3108" s="26"/>
      <c r="R3108" s="44"/>
    </row>
    <row r="3109" spans="4:18" x14ac:dyDescent="0.2">
      <c r="D3109" s="30" t="str">
        <f t="shared" si="96"/>
        <v/>
      </c>
      <c r="E3109" t="str">
        <f t="shared" si="97"/>
        <v/>
      </c>
      <c r="F3109" s="26"/>
      <c r="R3109" s="44"/>
    </row>
    <row r="3110" spans="4:18" x14ac:dyDescent="0.2">
      <c r="D3110" s="30" t="str">
        <f t="shared" si="96"/>
        <v/>
      </c>
      <c r="E3110" t="str">
        <f t="shared" si="97"/>
        <v/>
      </c>
      <c r="F3110" s="26"/>
      <c r="R3110" s="44"/>
    </row>
    <row r="3111" spans="4:18" x14ac:dyDescent="0.2">
      <c r="D3111" s="30" t="str">
        <f t="shared" si="96"/>
        <v/>
      </c>
      <c r="E3111" t="str">
        <f t="shared" si="97"/>
        <v/>
      </c>
      <c r="F3111" s="26"/>
      <c r="R3111" s="44"/>
    </row>
    <row r="3112" spans="4:18" x14ac:dyDescent="0.2">
      <c r="D3112" s="30" t="str">
        <f t="shared" si="96"/>
        <v/>
      </c>
      <c r="E3112" t="str">
        <f t="shared" si="97"/>
        <v/>
      </c>
      <c r="F3112" s="26"/>
      <c r="R3112" s="44"/>
    </row>
    <row r="3113" spans="4:18" x14ac:dyDescent="0.2">
      <c r="D3113" s="30" t="str">
        <f t="shared" si="96"/>
        <v/>
      </c>
      <c r="E3113" t="str">
        <f t="shared" si="97"/>
        <v/>
      </c>
      <c r="F3113" s="26"/>
      <c r="R3113" s="44"/>
    </row>
    <row r="3114" spans="4:18" x14ac:dyDescent="0.2">
      <c r="D3114" s="30" t="str">
        <f t="shared" si="96"/>
        <v/>
      </c>
      <c r="E3114" t="str">
        <f t="shared" si="97"/>
        <v/>
      </c>
      <c r="F3114" s="26"/>
      <c r="R3114" s="44"/>
    </row>
    <row r="3115" spans="4:18" x14ac:dyDescent="0.2">
      <c r="D3115" s="30" t="str">
        <f t="shared" si="96"/>
        <v/>
      </c>
      <c r="E3115" t="str">
        <f t="shared" si="97"/>
        <v/>
      </c>
      <c r="F3115" s="26"/>
      <c r="R3115" s="44"/>
    </row>
    <row r="3116" spans="4:18" x14ac:dyDescent="0.2">
      <c r="D3116" s="30" t="str">
        <f t="shared" si="96"/>
        <v/>
      </c>
      <c r="E3116" t="str">
        <f t="shared" si="97"/>
        <v/>
      </c>
      <c r="F3116" s="26"/>
      <c r="R3116" s="44"/>
    </row>
    <row r="3117" spans="4:18" x14ac:dyDescent="0.2">
      <c r="D3117" s="30" t="str">
        <f t="shared" si="96"/>
        <v/>
      </c>
      <c r="E3117" t="str">
        <f t="shared" si="97"/>
        <v/>
      </c>
      <c r="F3117" s="26"/>
      <c r="R3117" s="44"/>
    </row>
    <row r="3118" spans="4:18" x14ac:dyDescent="0.2">
      <c r="D3118" s="30" t="str">
        <f t="shared" si="96"/>
        <v/>
      </c>
      <c r="E3118" t="str">
        <f t="shared" si="97"/>
        <v/>
      </c>
      <c r="F3118" s="26"/>
      <c r="R3118" s="44"/>
    </row>
    <row r="3119" spans="4:18" x14ac:dyDescent="0.2">
      <c r="D3119" s="30" t="str">
        <f t="shared" si="96"/>
        <v/>
      </c>
      <c r="E3119" t="str">
        <f t="shared" si="97"/>
        <v/>
      </c>
      <c r="F3119" s="26"/>
      <c r="R3119" s="44"/>
    </row>
    <row r="3120" spans="4:18" x14ac:dyDescent="0.2">
      <c r="D3120" s="30" t="str">
        <f t="shared" si="96"/>
        <v/>
      </c>
      <c r="E3120" t="str">
        <f t="shared" si="97"/>
        <v/>
      </c>
      <c r="F3120" s="26"/>
      <c r="R3120" s="44"/>
    </row>
    <row r="3121" spans="4:18" x14ac:dyDescent="0.2">
      <c r="D3121" s="30" t="str">
        <f t="shared" si="96"/>
        <v/>
      </c>
      <c r="E3121" t="str">
        <f t="shared" si="97"/>
        <v/>
      </c>
      <c r="F3121" s="26"/>
      <c r="R3121" s="44"/>
    </row>
    <row r="3122" spans="4:18" x14ac:dyDescent="0.2">
      <c r="D3122" s="30" t="str">
        <f t="shared" si="96"/>
        <v/>
      </c>
      <c r="E3122" t="str">
        <f t="shared" si="97"/>
        <v/>
      </c>
      <c r="F3122" s="26"/>
      <c r="R3122" s="44"/>
    </row>
    <row r="3123" spans="4:18" x14ac:dyDescent="0.2">
      <c r="D3123" s="30" t="str">
        <f t="shared" si="96"/>
        <v/>
      </c>
      <c r="E3123" t="str">
        <f t="shared" si="97"/>
        <v/>
      </c>
      <c r="F3123" s="26"/>
      <c r="R3123" s="44"/>
    </row>
    <row r="3124" spans="4:18" x14ac:dyDescent="0.2">
      <c r="D3124" s="30" t="str">
        <f t="shared" si="96"/>
        <v/>
      </c>
      <c r="E3124" t="str">
        <f t="shared" si="97"/>
        <v/>
      </c>
      <c r="F3124" s="26"/>
      <c r="R3124" s="44"/>
    </row>
    <row r="3125" spans="4:18" x14ac:dyDescent="0.2">
      <c r="D3125" s="30" t="str">
        <f t="shared" si="96"/>
        <v/>
      </c>
      <c r="E3125" t="str">
        <f t="shared" si="97"/>
        <v/>
      </c>
      <c r="F3125" s="26"/>
      <c r="R3125" s="44"/>
    </row>
    <row r="3126" spans="4:18" x14ac:dyDescent="0.2">
      <c r="D3126" s="30" t="str">
        <f t="shared" si="96"/>
        <v/>
      </c>
      <c r="E3126" t="str">
        <f t="shared" si="97"/>
        <v/>
      </c>
      <c r="F3126" s="26"/>
      <c r="R3126" s="44"/>
    </row>
    <row r="3127" spans="4:18" x14ac:dyDescent="0.2">
      <c r="D3127" s="30" t="str">
        <f t="shared" si="96"/>
        <v/>
      </c>
      <c r="E3127" t="str">
        <f t="shared" si="97"/>
        <v/>
      </c>
      <c r="F3127" s="26"/>
      <c r="R3127" s="44"/>
    </row>
    <row r="3128" spans="4:18" x14ac:dyDescent="0.2">
      <c r="D3128" s="30" t="str">
        <f t="shared" si="96"/>
        <v/>
      </c>
      <c r="E3128" t="str">
        <f t="shared" si="97"/>
        <v/>
      </c>
      <c r="F3128" s="26"/>
      <c r="R3128" s="44"/>
    </row>
    <row r="3129" spans="4:18" x14ac:dyDescent="0.2">
      <c r="D3129" s="30" t="str">
        <f t="shared" si="96"/>
        <v/>
      </c>
      <c r="E3129" t="str">
        <f t="shared" si="97"/>
        <v/>
      </c>
      <c r="F3129" s="26"/>
      <c r="R3129" s="44"/>
    </row>
    <row r="3130" spans="4:18" x14ac:dyDescent="0.2">
      <c r="D3130" s="30" t="str">
        <f t="shared" si="96"/>
        <v/>
      </c>
      <c r="E3130" t="str">
        <f t="shared" si="97"/>
        <v/>
      </c>
      <c r="F3130" s="26"/>
      <c r="R3130" s="44"/>
    </row>
    <row r="3131" spans="4:18" x14ac:dyDescent="0.2">
      <c r="D3131" s="30" t="str">
        <f t="shared" si="96"/>
        <v/>
      </c>
      <c r="E3131" t="str">
        <f t="shared" si="97"/>
        <v/>
      </c>
      <c r="F3131" s="26"/>
      <c r="R3131" s="44"/>
    </row>
    <row r="3132" spans="4:18" x14ac:dyDescent="0.2">
      <c r="D3132" s="30" t="str">
        <f t="shared" si="96"/>
        <v/>
      </c>
      <c r="E3132" t="str">
        <f t="shared" si="97"/>
        <v/>
      </c>
      <c r="F3132" s="26"/>
      <c r="R3132" s="44"/>
    </row>
    <row r="3133" spans="4:18" x14ac:dyDescent="0.2">
      <c r="D3133" s="30" t="str">
        <f t="shared" si="96"/>
        <v/>
      </c>
      <c r="E3133" t="str">
        <f t="shared" si="97"/>
        <v/>
      </c>
      <c r="F3133" s="26"/>
      <c r="R3133" s="44"/>
    </row>
    <row r="3134" spans="4:18" x14ac:dyDescent="0.2">
      <c r="D3134" s="30" t="str">
        <f t="shared" si="96"/>
        <v/>
      </c>
      <c r="E3134" t="str">
        <f t="shared" si="97"/>
        <v/>
      </c>
      <c r="F3134" s="26"/>
      <c r="R3134" s="44"/>
    </row>
    <row r="3135" spans="4:18" x14ac:dyDescent="0.2">
      <c r="D3135" s="30" t="str">
        <f t="shared" si="96"/>
        <v/>
      </c>
      <c r="E3135" t="str">
        <f t="shared" si="97"/>
        <v/>
      </c>
      <c r="F3135" s="26"/>
      <c r="R3135" s="44"/>
    </row>
    <row r="3136" spans="4:18" x14ac:dyDescent="0.2">
      <c r="D3136" s="30" t="str">
        <f t="shared" si="96"/>
        <v/>
      </c>
      <c r="E3136" t="str">
        <f t="shared" si="97"/>
        <v/>
      </c>
      <c r="F3136" s="26"/>
      <c r="R3136" s="44"/>
    </row>
    <row r="3137" spans="4:18" x14ac:dyDescent="0.2">
      <c r="D3137" s="30" t="str">
        <f t="shared" si="96"/>
        <v/>
      </c>
      <c r="E3137" t="str">
        <f t="shared" si="97"/>
        <v/>
      </c>
      <c r="F3137" s="26"/>
      <c r="R3137" s="44"/>
    </row>
    <row r="3138" spans="4:18" x14ac:dyDescent="0.2">
      <c r="D3138" s="30" t="str">
        <f t="shared" ref="D3138:D3201" si="98">IF(B3138="PSP",C3138,"")</f>
        <v/>
      </c>
      <c r="E3138" t="str">
        <f t="shared" ref="E3138:E3201" si="99">IF(B3138="PSP",C3138*8,"")</f>
        <v/>
      </c>
      <c r="F3138" s="26"/>
      <c r="R3138" s="44"/>
    </row>
    <row r="3139" spans="4:18" x14ac:dyDescent="0.2">
      <c r="D3139" s="30" t="str">
        <f t="shared" si="98"/>
        <v/>
      </c>
      <c r="E3139" t="str">
        <f t="shared" si="99"/>
        <v/>
      </c>
      <c r="F3139" s="26"/>
      <c r="R3139" s="44"/>
    </row>
    <row r="3140" spans="4:18" x14ac:dyDescent="0.2">
      <c r="D3140" s="30" t="str">
        <f t="shared" si="98"/>
        <v/>
      </c>
      <c r="E3140" t="str">
        <f t="shared" si="99"/>
        <v/>
      </c>
      <c r="F3140" s="26"/>
      <c r="R3140" s="44"/>
    </row>
    <row r="3141" spans="4:18" x14ac:dyDescent="0.2">
      <c r="D3141" s="30" t="str">
        <f t="shared" si="98"/>
        <v/>
      </c>
      <c r="E3141" t="str">
        <f t="shared" si="99"/>
        <v/>
      </c>
      <c r="F3141" s="26"/>
      <c r="R3141" s="44"/>
    </row>
    <row r="3142" spans="4:18" x14ac:dyDescent="0.2">
      <c r="D3142" s="30" t="str">
        <f t="shared" si="98"/>
        <v/>
      </c>
      <c r="E3142" t="str">
        <f t="shared" si="99"/>
        <v/>
      </c>
      <c r="F3142" s="26"/>
      <c r="R3142" s="44"/>
    </row>
    <row r="3143" spans="4:18" x14ac:dyDescent="0.2">
      <c r="D3143" s="30" t="str">
        <f t="shared" si="98"/>
        <v/>
      </c>
      <c r="E3143" t="str">
        <f t="shared" si="99"/>
        <v/>
      </c>
      <c r="F3143" s="26"/>
      <c r="R3143" s="44"/>
    </row>
    <row r="3144" spans="4:18" x14ac:dyDescent="0.2">
      <c r="D3144" s="30" t="str">
        <f t="shared" si="98"/>
        <v/>
      </c>
      <c r="E3144" t="str">
        <f t="shared" si="99"/>
        <v/>
      </c>
      <c r="F3144" s="26"/>
      <c r="R3144" s="44"/>
    </row>
    <row r="3145" spans="4:18" x14ac:dyDescent="0.2">
      <c r="D3145" s="30" t="str">
        <f t="shared" si="98"/>
        <v/>
      </c>
      <c r="E3145" t="str">
        <f t="shared" si="99"/>
        <v/>
      </c>
      <c r="F3145" s="26"/>
      <c r="R3145" s="44"/>
    </row>
    <row r="3146" spans="4:18" x14ac:dyDescent="0.2">
      <c r="D3146" s="30" t="str">
        <f t="shared" si="98"/>
        <v/>
      </c>
      <c r="E3146" t="str">
        <f t="shared" si="99"/>
        <v/>
      </c>
      <c r="F3146" s="26"/>
      <c r="R3146" s="44"/>
    </row>
    <row r="3147" spans="4:18" x14ac:dyDescent="0.2">
      <c r="D3147" s="30" t="str">
        <f t="shared" si="98"/>
        <v/>
      </c>
      <c r="E3147" t="str">
        <f t="shared" si="99"/>
        <v/>
      </c>
      <c r="F3147" s="26"/>
      <c r="R3147" s="44"/>
    </row>
    <row r="3148" spans="4:18" x14ac:dyDescent="0.2">
      <c r="D3148" s="30" t="str">
        <f t="shared" si="98"/>
        <v/>
      </c>
      <c r="E3148" t="str">
        <f t="shared" si="99"/>
        <v/>
      </c>
      <c r="F3148" s="26"/>
      <c r="R3148" s="44"/>
    </row>
    <row r="3149" spans="4:18" x14ac:dyDescent="0.2">
      <c r="D3149" s="30" t="str">
        <f t="shared" si="98"/>
        <v/>
      </c>
      <c r="E3149" t="str">
        <f t="shared" si="99"/>
        <v/>
      </c>
      <c r="F3149" s="26"/>
      <c r="R3149" s="44"/>
    </row>
    <row r="3150" spans="4:18" x14ac:dyDescent="0.2">
      <c r="D3150" s="30" t="str">
        <f t="shared" si="98"/>
        <v/>
      </c>
      <c r="E3150" t="str">
        <f t="shared" si="99"/>
        <v/>
      </c>
      <c r="F3150" s="26"/>
      <c r="R3150" s="44"/>
    </row>
    <row r="3151" spans="4:18" x14ac:dyDescent="0.2">
      <c r="D3151" s="30" t="str">
        <f t="shared" si="98"/>
        <v/>
      </c>
      <c r="E3151" t="str">
        <f t="shared" si="99"/>
        <v/>
      </c>
      <c r="F3151" s="26"/>
      <c r="R3151" s="44"/>
    </row>
    <row r="3152" spans="4:18" x14ac:dyDescent="0.2">
      <c r="D3152" s="30" t="str">
        <f t="shared" si="98"/>
        <v/>
      </c>
      <c r="E3152" t="str">
        <f t="shared" si="99"/>
        <v/>
      </c>
      <c r="F3152" s="26"/>
      <c r="R3152" s="44"/>
    </row>
    <row r="3153" spans="4:18" x14ac:dyDescent="0.2">
      <c r="D3153" s="30" t="str">
        <f t="shared" si="98"/>
        <v/>
      </c>
      <c r="E3153" t="str">
        <f t="shared" si="99"/>
        <v/>
      </c>
      <c r="F3153" s="26"/>
      <c r="R3153" s="44"/>
    </row>
    <row r="3154" spans="4:18" x14ac:dyDescent="0.2">
      <c r="D3154" s="30" t="str">
        <f t="shared" si="98"/>
        <v/>
      </c>
      <c r="E3154" t="str">
        <f t="shared" si="99"/>
        <v/>
      </c>
      <c r="F3154" s="26"/>
      <c r="R3154" s="44"/>
    </row>
    <row r="3155" spans="4:18" x14ac:dyDescent="0.2">
      <c r="D3155" s="30" t="str">
        <f t="shared" si="98"/>
        <v/>
      </c>
      <c r="E3155" t="str">
        <f t="shared" si="99"/>
        <v/>
      </c>
      <c r="F3155" s="26"/>
      <c r="R3155" s="44"/>
    </row>
    <row r="3156" spans="4:18" x14ac:dyDescent="0.2">
      <c r="D3156" s="30" t="str">
        <f t="shared" si="98"/>
        <v/>
      </c>
      <c r="E3156" t="str">
        <f t="shared" si="99"/>
        <v/>
      </c>
      <c r="F3156" s="26"/>
      <c r="R3156" s="44"/>
    </row>
    <row r="3157" spans="4:18" x14ac:dyDescent="0.2">
      <c r="D3157" s="30" t="str">
        <f t="shared" si="98"/>
        <v/>
      </c>
      <c r="E3157" t="str">
        <f t="shared" si="99"/>
        <v/>
      </c>
      <c r="F3157" s="26"/>
      <c r="R3157" s="44"/>
    </row>
    <row r="3158" spans="4:18" x14ac:dyDescent="0.2">
      <c r="D3158" s="30" t="str">
        <f t="shared" si="98"/>
        <v/>
      </c>
      <c r="E3158" t="str">
        <f t="shared" si="99"/>
        <v/>
      </c>
      <c r="F3158" s="26"/>
      <c r="R3158" s="44"/>
    </row>
    <row r="3159" spans="4:18" x14ac:dyDescent="0.2">
      <c r="D3159" s="30" t="str">
        <f t="shared" si="98"/>
        <v/>
      </c>
      <c r="E3159" t="str">
        <f t="shared" si="99"/>
        <v/>
      </c>
      <c r="F3159" s="26"/>
      <c r="R3159" s="44"/>
    </row>
    <row r="3160" spans="4:18" x14ac:dyDescent="0.2">
      <c r="D3160" s="30" t="str">
        <f t="shared" si="98"/>
        <v/>
      </c>
      <c r="E3160" t="str">
        <f t="shared" si="99"/>
        <v/>
      </c>
      <c r="F3160" s="26"/>
      <c r="R3160" s="44"/>
    </row>
    <row r="3161" spans="4:18" x14ac:dyDescent="0.2">
      <c r="D3161" s="30" t="str">
        <f t="shared" si="98"/>
        <v/>
      </c>
      <c r="E3161" t="str">
        <f t="shared" si="99"/>
        <v/>
      </c>
      <c r="F3161" s="26"/>
      <c r="R3161" s="44"/>
    </row>
    <row r="3162" spans="4:18" x14ac:dyDescent="0.2">
      <c r="D3162" s="30" t="str">
        <f t="shared" si="98"/>
        <v/>
      </c>
      <c r="E3162" t="str">
        <f t="shared" si="99"/>
        <v/>
      </c>
      <c r="F3162" s="26"/>
      <c r="R3162" s="44"/>
    </row>
    <row r="3163" spans="4:18" x14ac:dyDescent="0.2">
      <c r="D3163" s="30" t="str">
        <f t="shared" si="98"/>
        <v/>
      </c>
      <c r="E3163" t="str">
        <f t="shared" si="99"/>
        <v/>
      </c>
      <c r="F3163" s="26"/>
      <c r="R3163" s="44"/>
    </row>
    <row r="3164" spans="4:18" x14ac:dyDescent="0.2">
      <c r="D3164" s="30" t="str">
        <f t="shared" si="98"/>
        <v/>
      </c>
      <c r="E3164" t="str">
        <f t="shared" si="99"/>
        <v/>
      </c>
      <c r="F3164" s="26"/>
      <c r="R3164" s="44"/>
    </row>
    <row r="3165" spans="4:18" x14ac:dyDescent="0.2">
      <c r="D3165" s="30" t="str">
        <f t="shared" si="98"/>
        <v/>
      </c>
      <c r="E3165" t="str">
        <f t="shared" si="99"/>
        <v/>
      </c>
      <c r="F3165" s="26"/>
      <c r="R3165" s="44"/>
    </row>
    <row r="3166" spans="4:18" x14ac:dyDescent="0.2">
      <c r="D3166" s="30" t="str">
        <f t="shared" si="98"/>
        <v/>
      </c>
      <c r="E3166" t="str">
        <f t="shared" si="99"/>
        <v/>
      </c>
      <c r="F3166" s="26"/>
      <c r="R3166" s="44"/>
    </row>
    <row r="3167" spans="4:18" x14ac:dyDescent="0.2">
      <c r="D3167" s="30" t="str">
        <f t="shared" si="98"/>
        <v/>
      </c>
      <c r="E3167" t="str">
        <f t="shared" si="99"/>
        <v/>
      </c>
      <c r="F3167" s="26"/>
      <c r="R3167" s="44"/>
    </row>
    <row r="3168" spans="4:18" x14ac:dyDescent="0.2">
      <c r="D3168" s="30" t="str">
        <f t="shared" si="98"/>
        <v/>
      </c>
      <c r="E3168" t="str">
        <f t="shared" si="99"/>
        <v/>
      </c>
      <c r="F3168" s="26"/>
      <c r="R3168" s="44"/>
    </row>
    <row r="3169" spans="4:18" x14ac:dyDescent="0.2">
      <c r="D3169" s="30" t="str">
        <f t="shared" si="98"/>
        <v/>
      </c>
      <c r="E3169" t="str">
        <f t="shared" si="99"/>
        <v/>
      </c>
      <c r="F3169" s="26"/>
      <c r="R3169" s="44"/>
    </row>
    <row r="3170" spans="4:18" x14ac:dyDescent="0.2">
      <c r="D3170" s="30" t="str">
        <f t="shared" si="98"/>
        <v/>
      </c>
      <c r="E3170" t="str">
        <f t="shared" si="99"/>
        <v/>
      </c>
      <c r="F3170" s="26"/>
      <c r="R3170" s="44"/>
    </row>
    <row r="3171" spans="4:18" x14ac:dyDescent="0.2">
      <c r="D3171" s="30" t="str">
        <f t="shared" si="98"/>
        <v/>
      </c>
      <c r="E3171" t="str">
        <f t="shared" si="99"/>
        <v/>
      </c>
      <c r="F3171" s="26"/>
      <c r="R3171" s="44"/>
    </row>
    <row r="3172" spans="4:18" x14ac:dyDescent="0.2">
      <c r="D3172" s="30" t="str">
        <f t="shared" si="98"/>
        <v/>
      </c>
      <c r="E3172" t="str">
        <f t="shared" si="99"/>
        <v/>
      </c>
      <c r="F3172" s="26"/>
      <c r="R3172" s="44"/>
    </row>
    <row r="3173" spans="4:18" x14ac:dyDescent="0.2">
      <c r="D3173" s="30" t="str">
        <f t="shared" si="98"/>
        <v/>
      </c>
      <c r="E3173" t="str">
        <f t="shared" si="99"/>
        <v/>
      </c>
      <c r="F3173" s="26"/>
      <c r="R3173" s="44"/>
    </row>
    <row r="3174" spans="4:18" x14ac:dyDescent="0.2">
      <c r="D3174" s="30" t="str">
        <f t="shared" si="98"/>
        <v/>
      </c>
      <c r="E3174" t="str">
        <f t="shared" si="99"/>
        <v/>
      </c>
      <c r="F3174" s="26"/>
      <c r="R3174" s="44"/>
    </row>
    <row r="3175" spans="4:18" x14ac:dyDescent="0.2">
      <c r="D3175" s="30" t="str">
        <f t="shared" si="98"/>
        <v/>
      </c>
      <c r="E3175" t="str">
        <f t="shared" si="99"/>
        <v/>
      </c>
      <c r="F3175" s="26"/>
      <c r="R3175" s="44"/>
    </row>
    <row r="3176" spans="4:18" x14ac:dyDescent="0.2">
      <c r="D3176" s="30" t="str">
        <f t="shared" si="98"/>
        <v/>
      </c>
      <c r="E3176" t="str">
        <f t="shared" si="99"/>
        <v/>
      </c>
      <c r="F3176" s="26"/>
      <c r="R3176" s="44"/>
    </row>
    <row r="3177" spans="4:18" x14ac:dyDescent="0.2">
      <c r="D3177" s="30" t="str">
        <f t="shared" si="98"/>
        <v/>
      </c>
      <c r="E3177" t="str">
        <f t="shared" si="99"/>
        <v/>
      </c>
      <c r="F3177" s="26"/>
      <c r="R3177" s="44"/>
    </row>
    <row r="3178" spans="4:18" x14ac:dyDescent="0.2">
      <c r="D3178" s="30" t="str">
        <f t="shared" si="98"/>
        <v/>
      </c>
      <c r="E3178" t="str">
        <f t="shared" si="99"/>
        <v/>
      </c>
      <c r="F3178" s="26"/>
      <c r="R3178" s="44"/>
    </row>
    <row r="3179" spans="4:18" x14ac:dyDescent="0.2">
      <c r="D3179" s="30" t="str">
        <f t="shared" si="98"/>
        <v/>
      </c>
      <c r="E3179" t="str">
        <f t="shared" si="99"/>
        <v/>
      </c>
      <c r="F3179" s="26"/>
      <c r="R3179" s="44"/>
    </row>
    <row r="3180" spans="4:18" x14ac:dyDescent="0.2">
      <c r="D3180" s="30" t="str">
        <f t="shared" si="98"/>
        <v/>
      </c>
      <c r="E3180" t="str">
        <f t="shared" si="99"/>
        <v/>
      </c>
      <c r="F3180" s="26"/>
      <c r="R3180" s="44"/>
    </row>
    <row r="3181" spans="4:18" x14ac:dyDescent="0.2">
      <c r="D3181" s="30" t="str">
        <f t="shared" si="98"/>
        <v/>
      </c>
      <c r="E3181" t="str">
        <f t="shared" si="99"/>
        <v/>
      </c>
      <c r="F3181" s="26"/>
      <c r="R3181" s="44"/>
    </row>
    <row r="3182" spans="4:18" x14ac:dyDescent="0.2">
      <c r="D3182" s="30" t="str">
        <f t="shared" si="98"/>
        <v/>
      </c>
      <c r="E3182" t="str">
        <f t="shared" si="99"/>
        <v/>
      </c>
      <c r="F3182" s="26"/>
      <c r="R3182" s="44"/>
    </row>
    <row r="3183" spans="4:18" x14ac:dyDescent="0.2">
      <c r="D3183" s="30" t="str">
        <f t="shared" si="98"/>
        <v/>
      </c>
      <c r="E3183" t="str">
        <f t="shared" si="99"/>
        <v/>
      </c>
      <c r="F3183" s="26"/>
      <c r="R3183" s="44"/>
    </row>
    <row r="3184" spans="4:18" x14ac:dyDescent="0.2">
      <c r="D3184" s="30" t="str">
        <f t="shared" si="98"/>
        <v/>
      </c>
      <c r="E3184" t="str">
        <f t="shared" si="99"/>
        <v/>
      </c>
      <c r="F3184" s="26"/>
      <c r="R3184" s="44"/>
    </row>
    <row r="3185" spans="4:18" x14ac:dyDescent="0.2">
      <c r="D3185" s="30" t="str">
        <f t="shared" si="98"/>
        <v/>
      </c>
      <c r="E3185" t="str">
        <f t="shared" si="99"/>
        <v/>
      </c>
      <c r="F3185" s="26"/>
      <c r="R3185" s="44"/>
    </row>
    <row r="3186" spans="4:18" x14ac:dyDescent="0.2">
      <c r="D3186" s="30" t="str">
        <f t="shared" si="98"/>
        <v/>
      </c>
      <c r="E3186" t="str">
        <f t="shared" si="99"/>
        <v/>
      </c>
      <c r="F3186" s="26"/>
      <c r="R3186" s="44"/>
    </row>
    <row r="3187" spans="4:18" x14ac:dyDescent="0.2">
      <c r="D3187" s="30" t="str">
        <f t="shared" si="98"/>
        <v/>
      </c>
      <c r="E3187" t="str">
        <f t="shared" si="99"/>
        <v/>
      </c>
      <c r="F3187" s="26"/>
      <c r="R3187" s="44"/>
    </row>
    <row r="3188" spans="4:18" x14ac:dyDescent="0.2">
      <c r="D3188" s="30" t="str">
        <f t="shared" si="98"/>
        <v/>
      </c>
      <c r="E3188" t="str">
        <f t="shared" si="99"/>
        <v/>
      </c>
      <c r="F3188" s="26"/>
      <c r="R3188" s="44"/>
    </row>
    <row r="3189" spans="4:18" x14ac:dyDescent="0.2">
      <c r="D3189" s="30" t="str">
        <f t="shared" si="98"/>
        <v/>
      </c>
      <c r="E3189" t="str">
        <f t="shared" si="99"/>
        <v/>
      </c>
      <c r="F3189" s="26"/>
      <c r="R3189" s="44"/>
    </row>
    <row r="3190" spans="4:18" x14ac:dyDescent="0.2">
      <c r="D3190" s="30" t="str">
        <f t="shared" si="98"/>
        <v/>
      </c>
      <c r="E3190" t="str">
        <f t="shared" si="99"/>
        <v/>
      </c>
      <c r="F3190" s="26"/>
      <c r="R3190" s="44"/>
    </row>
    <row r="3191" spans="4:18" x14ac:dyDescent="0.2">
      <c r="D3191" s="30" t="str">
        <f t="shared" si="98"/>
        <v/>
      </c>
      <c r="E3191" t="str">
        <f t="shared" si="99"/>
        <v/>
      </c>
      <c r="F3191" s="26"/>
      <c r="R3191" s="44"/>
    </row>
    <row r="3192" spans="4:18" x14ac:dyDescent="0.2">
      <c r="D3192" s="30" t="str">
        <f t="shared" si="98"/>
        <v/>
      </c>
      <c r="E3192" t="str">
        <f t="shared" si="99"/>
        <v/>
      </c>
      <c r="F3192" s="26"/>
      <c r="R3192" s="44"/>
    </row>
    <row r="3193" spans="4:18" x14ac:dyDescent="0.2">
      <c r="D3193" s="30" t="str">
        <f t="shared" si="98"/>
        <v/>
      </c>
      <c r="E3193" t="str">
        <f t="shared" si="99"/>
        <v/>
      </c>
      <c r="F3193" s="26"/>
      <c r="R3193" s="44"/>
    </row>
    <row r="3194" spans="4:18" x14ac:dyDescent="0.2">
      <c r="D3194" s="30" t="str">
        <f t="shared" si="98"/>
        <v/>
      </c>
      <c r="E3194" t="str">
        <f t="shared" si="99"/>
        <v/>
      </c>
      <c r="F3194" s="26"/>
      <c r="R3194" s="44"/>
    </row>
    <row r="3195" spans="4:18" x14ac:dyDescent="0.2">
      <c r="D3195" s="30" t="str">
        <f t="shared" si="98"/>
        <v/>
      </c>
      <c r="E3195" t="str">
        <f t="shared" si="99"/>
        <v/>
      </c>
      <c r="F3195" s="26"/>
      <c r="R3195" s="44"/>
    </row>
    <row r="3196" spans="4:18" x14ac:dyDescent="0.2">
      <c r="D3196" s="30" t="str">
        <f t="shared" si="98"/>
        <v/>
      </c>
      <c r="E3196" t="str">
        <f t="shared" si="99"/>
        <v/>
      </c>
      <c r="F3196" s="26"/>
      <c r="R3196" s="44"/>
    </row>
    <row r="3197" spans="4:18" x14ac:dyDescent="0.2">
      <c r="D3197" s="30" t="str">
        <f t="shared" si="98"/>
        <v/>
      </c>
      <c r="E3197" t="str">
        <f t="shared" si="99"/>
        <v/>
      </c>
      <c r="F3197" s="26"/>
      <c r="R3197" s="44"/>
    </row>
    <row r="3198" spans="4:18" x14ac:dyDescent="0.2">
      <c r="D3198" s="30" t="str">
        <f t="shared" si="98"/>
        <v/>
      </c>
      <c r="E3198" t="str">
        <f t="shared" si="99"/>
        <v/>
      </c>
      <c r="F3198" s="26"/>
      <c r="R3198" s="44"/>
    </row>
    <row r="3199" spans="4:18" x14ac:dyDescent="0.2">
      <c r="D3199" s="30" t="str">
        <f t="shared" si="98"/>
        <v/>
      </c>
      <c r="E3199" t="str">
        <f t="shared" si="99"/>
        <v/>
      </c>
      <c r="F3199" s="26"/>
      <c r="R3199" s="44"/>
    </row>
    <row r="3200" spans="4:18" x14ac:dyDescent="0.2">
      <c r="D3200" s="30" t="str">
        <f t="shared" si="98"/>
        <v/>
      </c>
      <c r="E3200" t="str">
        <f t="shared" si="99"/>
        <v/>
      </c>
      <c r="F3200" s="26"/>
      <c r="R3200" s="44"/>
    </row>
    <row r="3201" spans="4:18" x14ac:dyDescent="0.2">
      <c r="D3201" s="30" t="str">
        <f t="shared" si="98"/>
        <v/>
      </c>
      <c r="E3201" t="str">
        <f t="shared" si="99"/>
        <v/>
      </c>
      <c r="F3201" s="26"/>
      <c r="R3201" s="44"/>
    </row>
    <row r="3202" spans="4:18" x14ac:dyDescent="0.2">
      <c r="D3202" s="30" t="str">
        <f t="shared" ref="D3202:D3265" si="100">IF(B3202="PSP",C3202,"")</f>
        <v/>
      </c>
      <c r="E3202" t="str">
        <f t="shared" ref="E3202:E3265" si="101">IF(B3202="PSP",C3202*8,"")</f>
        <v/>
      </c>
      <c r="F3202" s="26"/>
      <c r="R3202" s="44"/>
    </row>
    <row r="3203" spans="4:18" x14ac:dyDescent="0.2">
      <c r="D3203" s="30" t="str">
        <f t="shared" si="100"/>
        <v/>
      </c>
      <c r="E3203" t="str">
        <f t="shared" si="101"/>
        <v/>
      </c>
      <c r="F3203" s="26"/>
      <c r="R3203" s="44"/>
    </row>
    <row r="3204" spans="4:18" x14ac:dyDescent="0.2">
      <c r="D3204" s="30" t="str">
        <f t="shared" si="100"/>
        <v/>
      </c>
      <c r="E3204" t="str">
        <f t="shared" si="101"/>
        <v/>
      </c>
      <c r="F3204" s="26"/>
      <c r="R3204" s="44"/>
    </row>
    <row r="3205" spans="4:18" x14ac:dyDescent="0.2">
      <c r="D3205" s="30" t="str">
        <f t="shared" si="100"/>
        <v/>
      </c>
      <c r="E3205" t="str">
        <f t="shared" si="101"/>
        <v/>
      </c>
      <c r="F3205" s="26"/>
      <c r="R3205" s="44"/>
    </row>
    <row r="3206" spans="4:18" x14ac:dyDescent="0.2">
      <c r="D3206" s="30" t="str">
        <f t="shared" si="100"/>
        <v/>
      </c>
      <c r="E3206" t="str">
        <f t="shared" si="101"/>
        <v/>
      </c>
      <c r="F3206" s="26"/>
      <c r="R3206" s="44"/>
    </row>
    <row r="3207" spans="4:18" x14ac:dyDescent="0.2">
      <c r="D3207" s="30" t="str">
        <f t="shared" si="100"/>
        <v/>
      </c>
      <c r="E3207" t="str">
        <f t="shared" si="101"/>
        <v/>
      </c>
      <c r="F3207" s="26"/>
      <c r="R3207" s="44"/>
    </row>
    <row r="3208" spans="4:18" x14ac:dyDescent="0.2">
      <c r="D3208" s="30" t="str">
        <f t="shared" si="100"/>
        <v/>
      </c>
      <c r="E3208" t="str">
        <f t="shared" si="101"/>
        <v/>
      </c>
      <c r="F3208" s="26"/>
      <c r="R3208" s="44"/>
    </row>
    <row r="3209" spans="4:18" x14ac:dyDescent="0.2">
      <c r="D3209" s="30" t="str">
        <f t="shared" si="100"/>
        <v/>
      </c>
      <c r="E3209" t="str">
        <f t="shared" si="101"/>
        <v/>
      </c>
      <c r="F3209" s="26"/>
      <c r="R3209" s="44"/>
    </row>
    <row r="3210" spans="4:18" x14ac:dyDescent="0.2">
      <c r="D3210" s="30" t="str">
        <f t="shared" si="100"/>
        <v/>
      </c>
      <c r="E3210" t="str">
        <f t="shared" si="101"/>
        <v/>
      </c>
      <c r="F3210" s="26"/>
      <c r="R3210" s="44"/>
    </row>
    <row r="3211" spans="4:18" x14ac:dyDescent="0.2">
      <c r="D3211" s="30" t="str">
        <f t="shared" si="100"/>
        <v/>
      </c>
      <c r="E3211" t="str">
        <f t="shared" si="101"/>
        <v/>
      </c>
      <c r="F3211" s="26"/>
      <c r="R3211" s="44"/>
    </row>
    <row r="3212" spans="4:18" x14ac:dyDescent="0.2">
      <c r="D3212" s="30" t="str">
        <f t="shared" si="100"/>
        <v/>
      </c>
      <c r="E3212" t="str">
        <f t="shared" si="101"/>
        <v/>
      </c>
      <c r="F3212" s="26"/>
      <c r="R3212" s="44"/>
    </row>
    <row r="3213" spans="4:18" x14ac:dyDescent="0.2">
      <c r="D3213" s="30" t="str">
        <f t="shared" si="100"/>
        <v/>
      </c>
      <c r="E3213" t="str">
        <f t="shared" si="101"/>
        <v/>
      </c>
      <c r="F3213" s="26"/>
      <c r="R3213" s="44"/>
    </row>
    <row r="3214" spans="4:18" x14ac:dyDescent="0.2">
      <c r="D3214" s="30" t="str">
        <f t="shared" si="100"/>
        <v/>
      </c>
      <c r="E3214" t="str">
        <f t="shared" si="101"/>
        <v/>
      </c>
      <c r="F3214" s="26"/>
      <c r="R3214" s="44"/>
    </row>
    <row r="3215" spans="4:18" x14ac:dyDescent="0.2">
      <c r="D3215" s="30" t="str">
        <f t="shared" si="100"/>
        <v/>
      </c>
      <c r="E3215" t="str">
        <f t="shared" si="101"/>
        <v/>
      </c>
      <c r="F3215" s="26"/>
      <c r="R3215" s="44"/>
    </row>
    <row r="3216" spans="4:18" x14ac:dyDescent="0.2">
      <c r="D3216" s="30" t="str">
        <f t="shared" si="100"/>
        <v/>
      </c>
      <c r="E3216" t="str">
        <f t="shared" si="101"/>
        <v/>
      </c>
      <c r="F3216" s="26"/>
      <c r="R3216" s="44"/>
    </row>
    <row r="3217" spans="4:18" x14ac:dyDescent="0.2">
      <c r="D3217" s="30" t="str">
        <f t="shared" si="100"/>
        <v/>
      </c>
      <c r="E3217" t="str">
        <f t="shared" si="101"/>
        <v/>
      </c>
      <c r="F3217" s="26"/>
      <c r="R3217" s="44"/>
    </row>
    <row r="3218" spans="4:18" x14ac:dyDescent="0.2">
      <c r="D3218" s="30" t="str">
        <f t="shared" si="100"/>
        <v/>
      </c>
      <c r="E3218" t="str">
        <f t="shared" si="101"/>
        <v/>
      </c>
      <c r="F3218" s="26"/>
      <c r="R3218" s="44"/>
    </row>
    <row r="3219" spans="4:18" x14ac:dyDescent="0.2">
      <c r="D3219" s="30" t="str">
        <f t="shared" si="100"/>
        <v/>
      </c>
      <c r="E3219" t="str">
        <f t="shared" si="101"/>
        <v/>
      </c>
      <c r="F3219" s="26"/>
      <c r="R3219" s="44"/>
    </row>
    <row r="3220" spans="4:18" x14ac:dyDescent="0.2">
      <c r="D3220" s="30" t="str">
        <f t="shared" si="100"/>
        <v/>
      </c>
      <c r="E3220" t="str">
        <f t="shared" si="101"/>
        <v/>
      </c>
      <c r="F3220" s="26"/>
      <c r="R3220" s="44"/>
    </row>
    <row r="3221" spans="4:18" x14ac:dyDescent="0.2">
      <c r="D3221" s="30" t="str">
        <f t="shared" si="100"/>
        <v/>
      </c>
      <c r="E3221" t="str">
        <f t="shared" si="101"/>
        <v/>
      </c>
      <c r="F3221" s="26"/>
      <c r="R3221" s="44"/>
    </row>
    <row r="3222" spans="4:18" x14ac:dyDescent="0.2">
      <c r="D3222" s="30" t="str">
        <f t="shared" si="100"/>
        <v/>
      </c>
      <c r="E3222" t="str">
        <f t="shared" si="101"/>
        <v/>
      </c>
      <c r="F3222" s="26"/>
      <c r="R3222" s="44"/>
    </row>
    <row r="3223" spans="4:18" x14ac:dyDescent="0.2">
      <c r="D3223" s="30" t="str">
        <f t="shared" si="100"/>
        <v/>
      </c>
      <c r="E3223" t="str">
        <f t="shared" si="101"/>
        <v/>
      </c>
      <c r="F3223" s="26"/>
      <c r="R3223" s="44"/>
    </row>
    <row r="3224" spans="4:18" x14ac:dyDescent="0.2">
      <c r="D3224" s="30" t="str">
        <f t="shared" si="100"/>
        <v/>
      </c>
      <c r="E3224" t="str">
        <f t="shared" si="101"/>
        <v/>
      </c>
      <c r="F3224" s="26"/>
      <c r="R3224" s="44"/>
    </row>
    <row r="3225" spans="4:18" x14ac:dyDescent="0.2">
      <c r="D3225" s="30" t="str">
        <f t="shared" si="100"/>
        <v/>
      </c>
      <c r="E3225" t="str">
        <f t="shared" si="101"/>
        <v/>
      </c>
      <c r="F3225" s="26"/>
      <c r="R3225" s="44"/>
    </row>
    <row r="3226" spans="4:18" x14ac:dyDescent="0.2">
      <c r="D3226" s="30" t="str">
        <f t="shared" si="100"/>
        <v/>
      </c>
      <c r="E3226" t="str">
        <f t="shared" si="101"/>
        <v/>
      </c>
      <c r="F3226" s="26"/>
      <c r="R3226" s="44"/>
    </row>
    <row r="3227" spans="4:18" x14ac:dyDescent="0.2">
      <c r="D3227" s="30" t="str">
        <f t="shared" si="100"/>
        <v/>
      </c>
      <c r="E3227" t="str">
        <f t="shared" si="101"/>
        <v/>
      </c>
      <c r="F3227" s="26"/>
      <c r="R3227" s="44"/>
    </row>
    <row r="3228" spans="4:18" x14ac:dyDescent="0.2">
      <c r="D3228" s="30" t="str">
        <f t="shared" si="100"/>
        <v/>
      </c>
      <c r="E3228" t="str">
        <f t="shared" si="101"/>
        <v/>
      </c>
      <c r="F3228" s="26"/>
      <c r="R3228" s="44"/>
    </row>
    <row r="3229" spans="4:18" x14ac:dyDescent="0.2">
      <c r="D3229" s="30" t="str">
        <f t="shared" si="100"/>
        <v/>
      </c>
      <c r="E3229" t="str">
        <f t="shared" si="101"/>
        <v/>
      </c>
      <c r="F3229" s="26"/>
      <c r="R3229" s="44"/>
    </row>
    <row r="3230" spans="4:18" x14ac:dyDescent="0.2">
      <c r="D3230" s="30" t="str">
        <f t="shared" si="100"/>
        <v/>
      </c>
      <c r="E3230" t="str">
        <f t="shared" si="101"/>
        <v/>
      </c>
      <c r="F3230" s="26"/>
      <c r="R3230" s="44"/>
    </row>
    <row r="3231" spans="4:18" x14ac:dyDescent="0.2">
      <c r="D3231" s="30" t="str">
        <f t="shared" si="100"/>
        <v/>
      </c>
      <c r="E3231" t="str">
        <f t="shared" si="101"/>
        <v/>
      </c>
      <c r="F3231" s="26"/>
      <c r="R3231" s="44"/>
    </row>
    <row r="3232" spans="4:18" x14ac:dyDescent="0.2">
      <c r="D3232" s="30" t="str">
        <f t="shared" si="100"/>
        <v/>
      </c>
      <c r="E3232" t="str">
        <f t="shared" si="101"/>
        <v/>
      </c>
      <c r="F3232" s="26"/>
      <c r="R3232" s="44"/>
    </row>
    <row r="3233" spans="4:18" x14ac:dyDescent="0.2">
      <c r="D3233" s="30" t="str">
        <f t="shared" si="100"/>
        <v/>
      </c>
      <c r="E3233" t="str">
        <f t="shared" si="101"/>
        <v/>
      </c>
      <c r="F3233" s="26"/>
      <c r="R3233" s="44"/>
    </row>
    <row r="3234" spans="4:18" x14ac:dyDescent="0.2">
      <c r="D3234" s="30" t="str">
        <f t="shared" si="100"/>
        <v/>
      </c>
      <c r="E3234" t="str">
        <f t="shared" si="101"/>
        <v/>
      </c>
      <c r="F3234" s="26"/>
      <c r="R3234" s="44"/>
    </row>
    <row r="3235" spans="4:18" x14ac:dyDescent="0.2">
      <c r="D3235" s="30" t="str">
        <f t="shared" si="100"/>
        <v/>
      </c>
      <c r="E3235" t="str">
        <f t="shared" si="101"/>
        <v/>
      </c>
      <c r="F3235" s="26"/>
      <c r="R3235" s="44"/>
    </row>
    <row r="3236" spans="4:18" x14ac:dyDescent="0.2">
      <c r="D3236" s="30" t="str">
        <f t="shared" si="100"/>
        <v/>
      </c>
      <c r="E3236" t="str">
        <f t="shared" si="101"/>
        <v/>
      </c>
      <c r="F3236" s="26"/>
      <c r="R3236" s="44"/>
    </row>
    <row r="3237" spans="4:18" x14ac:dyDescent="0.2">
      <c r="D3237" s="30" t="str">
        <f t="shared" si="100"/>
        <v/>
      </c>
      <c r="E3237" t="str">
        <f t="shared" si="101"/>
        <v/>
      </c>
      <c r="F3237" s="26"/>
      <c r="R3237" s="44"/>
    </row>
    <row r="3238" spans="4:18" x14ac:dyDescent="0.2">
      <c r="D3238" s="30" t="str">
        <f t="shared" si="100"/>
        <v/>
      </c>
      <c r="E3238" t="str">
        <f t="shared" si="101"/>
        <v/>
      </c>
      <c r="F3238" s="26"/>
      <c r="R3238" s="44"/>
    </row>
    <row r="3239" spans="4:18" x14ac:dyDescent="0.2">
      <c r="D3239" s="30" t="str">
        <f t="shared" si="100"/>
        <v/>
      </c>
      <c r="E3239" t="str">
        <f t="shared" si="101"/>
        <v/>
      </c>
      <c r="F3239" s="26"/>
      <c r="R3239" s="44"/>
    </row>
    <row r="3240" spans="4:18" x14ac:dyDescent="0.2">
      <c r="D3240" s="30" t="str">
        <f t="shared" si="100"/>
        <v/>
      </c>
      <c r="E3240" t="str">
        <f t="shared" si="101"/>
        <v/>
      </c>
      <c r="F3240" s="26"/>
      <c r="R3240" s="44"/>
    </row>
    <row r="3241" spans="4:18" x14ac:dyDescent="0.2">
      <c r="D3241" s="30" t="str">
        <f t="shared" si="100"/>
        <v/>
      </c>
      <c r="E3241" t="str">
        <f t="shared" si="101"/>
        <v/>
      </c>
      <c r="F3241" s="26"/>
      <c r="R3241" s="44"/>
    </row>
    <row r="3242" spans="4:18" x14ac:dyDescent="0.2">
      <c r="D3242" s="30" t="str">
        <f t="shared" si="100"/>
        <v/>
      </c>
      <c r="E3242" t="str">
        <f t="shared" si="101"/>
        <v/>
      </c>
      <c r="F3242" s="26"/>
      <c r="R3242" s="44"/>
    </row>
    <row r="3243" spans="4:18" x14ac:dyDescent="0.2">
      <c r="D3243" s="30" t="str">
        <f t="shared" si="100"/>
        <v/>
      </c>
      <c r="E3243" t="str">
        <f t="shared" si="101"/>
        <v/>
      </c>
      <c r="F3243" s="26"/>
      <c r="R3243" s="44"/>
    </row>
    <row r="3244" spans="4:18" x14ac:dyDescent="0.2">
      <c r="D3244" s="30" t="str">
        <f t="shared" si="100"/>
        <v/>
      </c>
      <c r="E3244" t="str">
        <f t="shared" si="101"/>
        <v/>
      </c>
      <c r="F3244" s="26"/>
      <c r="R3244" s="44"/>
    </row>
    <row r="3245" spans="4:18" x14ac:dyDescent="0.2">
      <c r="D3245" s="30" t="str">
        <f t="shared" si="100"/>
        <v/>
      </c>
      <c r="E3245" t="str">
        <f t="shared" si="101"/>
        <v/>
      </c>
      <c r="F3245" s="26"/>
      <c r="R3245" s="44"/>
    </row>
    <row r="3246" spans="4:18" x14ac:dyDescent="0.2">
      <c r="D3246" s="30" t="str">
        <f t="shared" si="100"/>
        <v/>
      </c>
      <c r="E3246" t="str">
        <f t="shared" si="101"/>
        <v/>
      </c>
      <c r="F3246" s="26"/>
      <c r="R3246" s="44"/>
    </row>
    <row r="3247" spans="4:18" x14ac:dyDescent="0.2">
      <c r="D3247" s="30" t="str">
        <f t="shared" si="100"/>
        <v/>
      </c>
      <c r="E3247" t="str">
        <f t="shared" si="101"/>
        <v/>
      </c>
      <c r="F3247" s="26"/>
      <c r="R3247" s="44"/>
    </row>
    <row r="3248" spans="4:18" x14ac:dyDescent="0.2">
      <c r="D3248" s="30" t="str">
        <f t="shared" si="100"/>
        <v/>
      </c>
      <c r="E3248" t="str">
        <f t="shared" si="101"/>
        <v/>
      </c>
      <c r="F3248" s="26"/>
      <c r="R3248" s="44"/>
    </row>
    <row r="3249" spans="4:18" x14ac:dyDescent="0.2">
      <c r="D3249" s="30" t="str">
        <f t="shared" si="100"/>
        <v/>
      </c>
      <c r="E3249" t="str">
        <f t="shared" si="101"/>
        <v/>
      </c>
      <c r="F3249" s="26"/>
      <c r="R3249" s="44"/>
    </row>
    <row r="3250" spans="4:18" x14ac:dyDescent="0.2">
      <c r="D3250" s="30" t="str">
        <f t="shared" si="100"/>
        <v/>
      </c>
      <c r="E3250" t="str">
        <f t="shared" si="101"/>
        <v/>
      </c>
      <c r="F3250" s="26"/>
      <c r="R3250" s="44"/>
    </row>
    <row r="3251" spans="4:18" x14ac:dyDescent="0.2">
      <c r="D3251" s="30" t="str">
        <f t="shared" si="100"/>
        <v/>
      </c>
      <c r="E3251" t="str">
        <f t="shared" si="101"/>
        <v/>
      </c>
      <c r="F3251" s="26"/>
      <c r="R3251" s="44"/>
    </row>
    <row r="3252" spans="4:18" x14ac:dyDescent="0.2">
      <c r="D3252" s="30" t="str">
        <f t="shared" si="100"/>
        <v/>
      </c>
      <c r="E3252" t="str">
        <f t="shared" si="101"/>
        <v/>
      </c>
      <c r="F3252" s="26"/>
      <c r="R3252" s="44"/>
    </row>
    <row r="3253" spans="4:18" x14ac:dyDescent="0.2">
      <c r="D3253" s="30" t="str">
        <f t="shared" si="100"/>
        <v/>
      </c>
      <c r="E3253" t="str">
        <f t="shared" si="101"/>
        <v/>
      </c>
      <c r="F3253" s="26"/>
      <c r="R3253" s="44"/>
    </row>
    <row r="3254" spans="4:18" x14ac:dyDescent="0.2">
      <c r="D3254" s="30" t="str">
        <f t="shared" si="100"/>
        <v/>
      </c>
      <c r="E3254" t="str">
        <f t="shared" si="101"/>
        <v/>
      </c>
      <c r="F3254" s="26"/>
      <c r="R3254" s="44"/>
    </row>
    <row r="3255" spans="4:18" x14ac:dyDescent="0.2">
      <c r="D3255" s="30" t="str">
        <f t="shared" si="100"/>
        <v/>
      </c>
      <c r="E3255" t="str">
        <f t="shared" si="101"/>
        <v/>
      </c>
      <c r="F3255" s="26"/>
      <c r="R3255" s="44"/>
    </row>
    <row r="3256" spans="4:18" x14ac:dyDescent="0.2">
      <c r="D3256" s="30" t="str">
        <f t="shared" si="100"/>
        <v/>
      </c>
      <c r="E3256" t="str">
        <f t="shared" si="101"/>
        <v/>
      </c>
      <c r="F3256" s="26"/>
      <c r="R3256" s="44"/>
    </row>
    <row r="3257" spans="4:18" x14ac:dyDescent="0.2">
      <c r="D3257" s="30" t="str">
        <f t="shared" si="100"/>
        <v/>
      </c>
      <c r="E3257" t="str">
        <f t="shared" si="101"/>
        <v/>
      </c>
      <c r="F3257" s="26"/>
      <c r="R3257" s="44"/>
    </row>
    <row r="3258" spans="4:18" x14ac:dyDescent="0.2">
      <c r="D3258" s="30" t="str">
        <f t="shared" si="100"/>
        <v/>
      </c>
      <c r="E3258" t="str">
        <f t="shared" si="101"/>
        <v/>
      </c>
      <c r="F3258" s="26"/>
      <c r="R3258" s="44"/>
    </row>
    <row r="3259" spans="4:18" x14ac:dyDescent="0.2">
      <c r="D3259" s="30" t="str">
        <f t="shared" si="100"/>
        <v/>
      </c>
      <c r="E3259" t="str">
        <f t="shared" si="101"/>
        <v/>
      </c>
      <c r="F3259" s="26"/>
      <c r="R3259" s="44"/>
    </row>
    <row r="3260" spans="4:18" x14ac:dyDescent="0.2">
      <c r="D3260" s="30" t="str">
        <f t="shared" si="100"/>
        <v/>
      </c>
      <c r="E3260" t="str">
        <f t="shared" si="101"/>
        <v/>
      </c>
      <c r="F3260" s="26"/>
      <c r="R3260" s="44"/>
    </row>
    <row r="3261" spans="4:18" x14ac:dyDescent="0.2">
      <c r="D3261" s="30" t="str">
        <f t="shared" si="100"/>
        <v/>
      </c>
      <c r="E3261" t="str">
        <f t="shared" si="101"/>
        <v/>
      </c>
      <c r="F3261" s="26"/>
      <c r="R3261" s="44"/>
    </row>
    <row r="3262" spans="4:18" x14ac:dyDescent="0.2">
      <c r="D3262" s="30" t="str">
        <f t="shared" si="100"/>
        <v/>
      </c>
      <c r="E3262" t="str">
        <f t="shared" si="101"/>
        <v/>
      </c>
      <c r="F3262" s="26"/>
      <c r="R3262" s="44"/>
    </row>
    <row r="3263" spans="4:18" x14ac:dyDescent="0.2">
      <c r="D3263" s="30" t="str">
        <f t="shared" si="100"/>
        <v/>
      </c>
      <c r="E3263" t="str">
        <f t="shared" si="101"/>
        <v/>
      </c>
      <c r="F3263" s="26"/>
      <c r="R3263" s="44"/>
    </row>
    <row r="3264" spans="4:18" x14ac:dyDescent="0.2">
      <c r="D3264" s="30" t="str">
        <f t="shared" si="100"/>
        <v/>
      </c>
      <c r="E3264" t="str">
        <f t="shared" si="101"/>
        <v/>
      </c>
      <c r="F3264" s="26"/>
      <c r="R3264" s="44"/>
    </row>
    <row r="3265" spans="4:18" x14ac:dyDescent="0.2">
      <c r="D3265" s="30" t="str">
        <f t="shared" si="100"/>
        <v/>
      </c>
      <c r="E3265" t="str">
        <f t="shared" si="101"/>
        <v/>
      </c>
      <c r="F3265" s="26"/>
      <c r="R3265" s="44"/>
    </row>
    <row r="3266" spans="4:18" x14ac:dyDescent="0.2">
      <c r="D3266" s="30" t="str">
        <f t="shared" ref="D3266:D3329" si="102">IF(B3266="PSP",C3266,"")</f>
        <v/>
      </c>
      <c r="E3266" t="str">
        <f t="shared" ref="E3266:E3329" si="103">IF(B3266="PSP",C3266*8,"")</f>
        <v/>
      </c>
      <c r="F3266" s="26"/>
      <c r="R3266" s="44"/>
    </row>
    <row r="3267" spans="4:18" x14ac:dyDescent="0.2">
      <c r="D3267" s="30" t="str">
        <f t="shared" si="102"/>
        <v/>
      </c>
      <c r="E3267" t="str">
        <f t="shared" si="103"/>
        <v/>
      </c>
      <c r="F3267" s="26"/>
      <c r="R3267" s="44"/>
    </row>
    <row r="3268" spans="4:18" x14ac:dyDescent="0.2">
      <c r="D3268" s="30" t="str">
        <f t="shared" si="102"/>
        <v/>
      </c>
      <c r="E3268" t="str">
        <f t="shared" si="103"/>
        <v/>
      </c>
      <c r="F3268" s="26"/>
      <c r="R3268" s="44"/>
    </row>
    <row r="3269" spans="4:18" x14ac:dyDescent="0.2">
      <c r="D3269" s="30" t="str">
        <f t="shared" si="102"/>
        <v/>
      </c>
      <c r="E3269" t="str">
        <f t="shared" si="103"/>
        <v/>
      </c>
      <c r="F3269" s="26"/>
      <c r="R3269" s="44"/>
    </row>
    <row r="3270" spans="4:18" x14ac:dyDescent="0.2">
      <c r="D3270" s="30" t="str">
        <f t="shared" si="102"/>
        <v/>
      </c>
      <c r="E3270" t="str">
        <f t="shared" si="103"/>
        <v/>
      </c>
      <c r="F3270" s="26"/>
      <c r="R3270" s="44"/>
    </row>
    <row r="3271" spans="4:18" x14ac:dyDescent="0.2">
      <c r="D3271" s="30" t="str">
        <f t="shared" si="102"/>
        <v/>
      </c>
      <c r="E3271" t="str">
        <f t="shared" si="103"/>
        <v/>
      </c>
      <c r="F3271" s="26"/>
      <c r="R3271" s="44"/>
    </row>
    <row r="3272" spans="4:18" x14ac:dyDescent="0.2">
      <c r="D3272" s="30" t="str">
        <f t="shared" si="102"/>
        <v/>
      </c>
      <c r="E3272" t="str">
        <f t="shared" si="103"/>
        <v/>
      </c>
      <c r="F3272" s="26"/>
      <c r="R3272" s="44"/>
    </row>
    <row r="3273" spans="4:18" x14ac:dyDescent="0.2">
      <c r="D3273" s="30" t="str">
        <f t="shared" si="102"/>
        <v/>
      </c>
      <c r="E3273" t="str">
        <f t="shared" si="103"/>
        <v/>
      </c>
      <c r="F3273" s="26"/>
      <c r="R3273" s="44"/>
    </row>
    <row r="3274" spans="4:18" x14ac:dyDescent="0.2">
      <c r="D3274" s="30" t="str">
        <f t="shared" si="102"/>
        <v/>
      </c>
      <c r="E3274" t="str">
        <f t="shared" si="103"/>
        <v/>
      </c>
      <c r="F3274" s="26"/>
      <c r="R3274" s="44"/>
    </row>
    <row r="3275" spans="4:18" x14ac:dyDescent="0.2">
      <c r="D3275" s="30" t="str">
        <f t="shared" si="102"/>
        <v/>
      </c>
      <c r="E3275" t="str">
        <f t="shared" si="103"/>
        <v/>
      </c>
      <c r="F3275" s="26"/>
      <c r="R3275" s="44"/>
    </row>
    <row r="3276" spans="4:18" x14ac:dyDescent="0.2">
      <c r="D3276" s="30" t="str">
        <f t="shared" si="102"/>
        <v/>
      </c>
      <c r="E3276" t="str">
        <f t="shared" si="103"/>
        <v/>
      </c>
      <c r="F3276" s="26"/>
      <c r="R3276" s="44"/>
    </row>
    <row r="3277" spans="4:18" x14ac:dyDescent="0.2">
      <c r="D3277" s="30" t="str">
        <f t="shared" si="102"/>
        <v/>
      </c>
      <c r="E3277" t="str">
        <f t="shared" si="103"/>
        <v/>
      </c>
      <c r="F3277" s="26"/>
      <c r="R3277" s="44"/>
    </row>
    <row r="3278" spans="4:18" x14ac:dyDescent="0.2">
      <c r="D3278" s="30" t="str">
        <f t="shared" si="102"/>
        <v/>
      </c>
      <c r="E3278" t="str">
        <f t="shared" si="103"/>
        <v/>
      </c>
      <c r="F3278" s="26"/>
      <c r="R3278" s="44"/>
    </row>
    <row r="3279" spans="4:18" x14ac:dyDescent="0.2">
      <c r="D3279" s="30" t="str">
        <f t="shared" si="102"/>
        <v/>
      </c>
      <c r="E3279" t="str">
        <f t="shared" si="103"/>
        <v/>
      </c>
      <c r="F3279" s="26"/>
      <c r="R3279" s="44"/>
    </row>
    <row r="3280" spans="4:18" x14ac:dyDescent="0.2">
      <c r="D3280" s="30" t="str">
        <f t="shared" si="102"/>
        <v/>
      </c>
      <c r="E3280" t="str">
        <f t="shared" si="103"/>
        <v/>
      </c>
      <c r="F3280" s="26"/>
      <c r="R3280" s="44"/>
    </row>
    <row r="3281" spans="4:18" x14ac:dyDescent="0.2">
      <c r="D3281" s="30" t="str">
        <f t="shared" si="102"/>
        <v/>
      </c>
      <c r="E3281" t="str">
        <f t="shared" si="103"/>
        <v/>
      </c>
      <c r="F3281" s="26"/>
      <c r="R3281" s="44"/>
    </row>
    <row r="3282" spans="4:18" x14ac:dyDescent="0.2">
      <c r="D3282" s="30" t="str">
        <f t="shared" si="102"/>
        <v/>
      </c>
      <c r="E3282" t="str">
        <f t="shared" si="103"/>
        <v/>
      </c>
      <c r="F3282" s="26"/>
      <c r="R3282" s="44"/>
    </row>
    <row r="3283" spans="4:18" x14ac:dyDescent="0.2">
      <c r="D3283" s="30" t="str">
        <f t="shared" si="102"/>
        <v/>
      </c>
      <c r="E3283" t="str">
        <f t="shared" si="103"/>
        <v/>
      </c>
      <c r="F3283" s="26"/>
      <c r="R3283" s="44"/>
    </row>
    <row r="3284" spans="4:18" x14ac:dyDescent="0.2">
      <c r="D3284" s="30" t="str">
        <f t="shared" si="102"/>
        <v/>
      </c>
      <c r="E3284" t="str">
        <f t="shared" si="103"/>
        <v/>
      </c>
      <c r="F3284" s="26"/>
      <c r="R3284" s="44"/>
    </row>
    <row r="3285" spans="4:18" x14ac:dyDescent="0.2">
      <c r="D3285" s="30" t="str">
        <f t="shared" si="102"/>
        <v/>
      </c>
      <c r="E3285" t="str">
        <f t="shared" si="103"/>
        <v/>
      </c>
      <c r="F3285" s="26"/>
      <c r="R3285" s="44"/>
    </row>
    <row r="3286" spans="4:18" x14ac:dyDescent="0.2">
      <c r="D3286" s="30" t="str">
        <f t="shared" si="102"/>
        <v/>
      </c>
      <c r="E3286" t="str">
        <f t="shared" si="103"/>
        <v/>
      </c>
      <c r="F3286" s="26"/>
      <c r="R3286" s="44"/>
    </row>
    <row r="3287" spans="4:18" x14ac:dyDescent="0.2">
      <c r="D3287" s="30" t="str">
        <f t="shared" si="102"/>
        <v/>
      </c>
      <c r="E3287" t="str">
        <f t="shared" si="103"/>
        <v/>
      </c>
      <c r="F3287" s="26"/>
      <c r="R3287" s="44"/>
    </row>
    <row r="3288" spans="4:18" x14ac:dyDescent="0.2">
      <c r="D3288" s="30" t="str">
        <f t="shared" si="102"/>
        <v/>
      </c>
      <c r="E3288" t="str">
        <f t="shared" si="103"/>
        <v/>
      </c>
      <c r="F3288" s="26"/>
      <c r="R3288" s="44"/>
    </row>
    <row r="3289" spans="4:18" x14ac:dyDescent="0.2">
      <c r="D3289" s="30" t="str">
        <f t="shared" si="102"/>
        <v/>
      </c>
      <c r="E3289" t="str">
        <f t="shared" si="103"/>
        <v/>
      </c>
      <c r="F3289" s="26"/>
      <c r="R3289" s="44"/>
    </row>
    <row r="3290" spans="4:18" x14ac:dyDescent="0.2">
      <c r="D3290" s="30" t="str">
        <f t="shared" si="102"/>
        <v/>
      </c>
      <c r="E3290" t="str">
        <f t="shared" si="103"/>
        <v/>
      </c>
      <c r="F3290" s="26"/>
      <c r="R3290" s="44"/>
    </row>
    <row r="3291" spans="4:18" x14ac:dyDescent="0.2">
      <c r="D3291" s="30" t="str">
        <f t="shared" si="102"/>
        <v/>
      </c>
      <c r="E3291" t="str">
        <f t="shared" si="103"/>
        <v/>
      </c>
      <c r="F3291" s="26"/>
      <c r="R3291" s="44"/>
    </row>
    <row r="3292" spans="4:18" x14ac:dyDescent="0.2">
      <c r="D3292" s="30" t="str">
        <f t="shared" si="102"/>
        <v/>
      </c>
      <c r="E3292" t="str">
        <f t="shared" si="103"/>
        <v/>
      </c>
      <c r="F3292" s="26"/>
      <c r="R3292" s="44"/>
    </row>
    <row r="3293" spans="4:18" x14ac:dyDescent="0.2">
      <c r="D3293" s="30" t="str">
        <f t="shared" si="102"/>
        <v/>
      </c>
      <c r="E3293" t="str">
        <f t="shared" si="103"/>
        <v/>
      </c>
      <c r="F3293" s="26"/>
      <c r="R3293" s="44"/>
    </row>
    <row r="3294" spans="4:18" x14ac:dyDescent="0.2">
      <c r="D3294" s="30" t="str">
        <f t="shared" si="102"/>
        <v/>
      </c>
      <c r="E3294" t="str">
        <f t="shared" si="103"/>
        <v/>
      </c>
      <c r="F3294" s="26"/>
      <c r="R3294" s="44"/>
    </row>
    <row r="3295" spans="4:18" x14ac:dyDescent="0.2">
      <c r="D3295" s="30" t="str">
        <f t="shared" si="102"/>
        <v/>
      </c>
      <c r="E3295" t="str">
        <f t="shared" si="103"/>
        <v/>
      </c>
      <c r="F3295" s="26"/>
      <c r="R3295" s="44"/>
    </row>
    <row r="3296" spans="4:18" x14ac:dyDescent="0.2">
      <c r="D3296" s="30" t="str">
        <f t="shared" si="102"/>
        <v/>
      </c>
      <c r="E3296" t="str">
        <f t="shared" si="103"/>
        <v/>
      </c>
      <c r="F3296" s="26"/>
      <c r="R3296" s="44"/>
    </row>
    <row r="3297" spans="4:18" x14ac:dyDescent="0.2">
      <c r="D3297" s="30" t="str">
        <f t="shared" si="102"/>
        <v/>
      </c>
      <c r="E3297" t="str">
        <f t="shared" si="103"/>
        <v/>
      </c>
      <c r="F3297" s="26"/>
      <c r="R3297" s="44"/>
    </row>
    <row r="3298" spans="4:18" x14ac:dyDescent="0.2">
      <c r="D3298" s="30" t="str">
        <f t="shared" si="102"/>
        <v/>
      </c>
      <c r="E3298" t="str">
        <f t="shared" si="103"/>
        <v/>
      </c>
      <c r="F3298" s="26"/>
      <c r="R3298" s="44"/>
    </row>
    <row r="3299" spans="4:18" x14ac:dyDescent="0.2">
      <c r="D3299" s="30" t="str">
        <f t="shared" si="102"/>
        <v/>
      </c>
      <c r="E3299" t="str">
        <f t="shared" si="103"/>
        <v/>
      </c>
      <c r="F3299" s="26"/>
      <c r="R3299" s="44"/>
    </row>
    <row r="3300" spans="4:18" x14ac:dyDescent="0.2">
      <c r="D3300" s="30" t="str">
        <f t="shared" si="102"/>
        <v/>
      </c>
      <c r="E3300" t="str">
        <f t="shared" si="103"/>
        <v/>
      </c>
      <c r="F3300" s="26"/>
      <c r="R3300" s="44"/>
    </row>
    <row r="3301" spans="4:18" x14ac:dyDescent="0.2">
      <c r="D3301" s="30" t="str">
        <f t="shared" si="102"/>
        <v/>
      </c>
      <c r="E3301" t="str">
        <f t="shared" si="103"/>
        <v/>
      </c>
      <c r="F3301" s="26"/>
      <c r="R3301" s="44"/>
    </row>
    <row r="3302" spans="4:18" x14ac:dyDescent="0.2">
      <c r="D3302" s="30" t="str">
        <f t="shared" si="102"/>
        <v/>
      </c>
      <c r="E3302" t="str">
        <f t="shared" si="103"/>
        <v/>
      </c>
      <c r="F3302" s="26"/>
      <c r="R3302" s="44"/>
    </row>
    <row r="3303" spans="4:18" x14ac:dyDescent="0.2">
      <c r="D3303" s="30" t="str">
        <f t="shared" si="102"/>
        <v/>
      </c>
      <c r="E3303" t="str">
        <f t="shared" si="103"/>
        <v/>
      </c>
      <c r="F3303" s="26"/>
      <c r="R3303" s="44"/>
    </row>
    <row r="3304" spans="4:18" x14ac:dyDescent="0.2">
      <c r="D3304" s="30" t="str">
        <f t="shared" si="102"/>
        <v/>
      </c>
      <c r="E3304" t="str">
        <f t="shared" si="103"/>
        <v/>
      </c>
      <c r="F3304" s="26"/>
      <c r="R3304" s="44"/>
    </row>
    <row r="3305" spans="4:18" x14ac:dyDescent="0.2">
      <c r="D3305" s="30" t="str">
        <f t="shared" si="102"/>
        <v/>
      </c>
      <c r="E3305" t="str">
        <f t="shared" si="103"/>
        <v/>
      </c>
      <c r="F3305" s="26"/>
      <c r="R3305" s="44"/>
    </row>
    <row r="3306" spans="4:18" x14ac:dyDescent="0.2">
      <c r="D3306" s="30" t="str">
        <f t="shared" si="102"/>
        <v/>
      </c>
      <c r="E3306" t="str">
        <f t="shared" si="103"/>
        <v/>
      </c>
      <c r="F3306" s="26"/>
      <c r="R3306" s="44"/>
    </row>
    <row r="3307" spans="4:18" x14ac:dyDescent="0.2">
      <c r="D3307" s="30" t="str">
        <f t="shared" si="102"/>
        <v/>
      </c>
      <c r="E3307" t="str">
        <f t="shared" si="103"/>
        <v/>
      </c>
      <c r="F3307" s="26"/>
      <c r="R3307" s="44"/>
    </row>
    <row r="3308" spans="4:18" x14ac:dyDescent="0.2">
      <c r="D3308" s="30" t="str">
        <f t="shared" si="102"/>
        <v/>
      </c>
      <c r="E3308" t="str">
        <f t="shared" si="103"/>
        <v/>
      </c>
      <c r="F3308" s="26"/>
      <c r="R3308" s="44"/>
    </row>
    <row r="3309" spans="4:18" x14ac:dyDescent="0.2">
      <c r="D3309" s="30" t="str">
        <f t="shared" si="102"/>
        <v/>
      </c>
      <c r="E3309" t="str">
        <f t="shared" si="103"/>
        <v/>
      </c>
      <c r="F3309" s="26"/>
      <c r="R3309" s="44"/>
    </row>
    <row r="3310" spans="4:18" x14ac:dyDescent="0.2">
      <c r="D3310" s="30" t="str">
        <f t="shared" si="102"/>
        <v/>
      </c>
      <c r="E3310" t="str">
        <f t="shared" si="103"/>
        <v/>
      </c>
      <c r="F3310" s="26"/>
      <c r="R3310" s="44"/>
    </row>
    <row r="3311" spans="4:18" x14ac:dyDescent="0.2">
      <c r="D3311" s="30" t="str">
        <f t="shared" si="102"/>
        <v/>
      </c>
      <c r="E3311" t="str">
        <f t="shared" si="103"/>
        <v/>
      </c>
      <c r="F3311" s="26"/>
      <c r="R3311" s="44"/>
    </row>
    <row r="3312" spans="4:18" x14ac:dyDescent="0.2">
      <c r="D3312" s="30" t="str">
        <f t="shared" si="102"/>
        <v/>
      </c>
      <c r="E3312" t="str">
        <f t="shared" si="103"/>
        <v/>
      </c>
      <c r="F3312" s="26"/>
      <c r="R3312" s="44"/>
    </row>
    <row r="3313" spans="4:18" x14ac:dyDescent="0.2">
      <c r="D3313" s="30" t="str">
        <f t="shared" si="102"/>
        <v/>
      </c>
      <c r="E3313" t="str">
        <f t="shared" si="103"/>
        <v/>
      </c>
      <c r="F3313" s="26"/>
      <c r="R3313" s="44"/>
    </row>
    <row r="3314" spans="4:18" x14ac:dyDescent="0.2">
      <c r="D3314" s="30" t="str">
        <f t="shared" si="102"/>
        <v/>
      </c>
      <c r="E3314" t="str">
        <f t="shared" si="103"/>
        <v/>
      </c>
      <c r="F3314" s="26"/>
      <c r="R3314" s="44"/>
    </row>
    <row r="3315" spans="4:18" x14ac:dyDescent="0.2">
      <c r="D3315" s="30" t="str">
        <f t="shared" si="102"/>
        <v/>
      </c>
      <c r="E3315" t="str">
        <f t="shared" si="103"/>
        <v/>
      </c>
      <c r="F3315" s="26"/>
      <c r="R3315" s="44"/>
    </row>
    <row r="3316" spans="4:18" x14ac:dyDescent="0.2">
      <c r="D3316" s="30" t="str">
        <f t="shared" si="102"/>
        <v/>
      </c>
      <c r="E3316" t="str">
        <f t="shared" si="103"/>
        <v/>
      </c>
      <c r="F3316" s="26"/>
      <c r="R3316" s="44"/>
    </row>
    <row r="3317" spans="4:18" x14ac:dyDescent="0.2">
      <c r="D3317" s="30" t="str">
        <f t="shared" si="102"/>
        <v/>
      </c>
      <c r="E3317" t="str">
        <f t="shared" si="103"/>
        <v/>
      </c>
      <c r="F3317" s="26"/>
      <c r="R3317" s="44"/>
    </row>
    <row r="3318" spans="4:18" x14ac:dyDescent="0.2">
      <c r="D3318" s="30" t="str">
        <f t="shared" si="102"/>
        <v/>
      </c>
      <c r="E3318" t="str">
        <f t="shared" si="103"/>
        <v/>
      </c>
      <c r="F3318" s="26"/>
      <c r="R3318" s="44"/>
    </row>
    <row r="3319" spans="4:18" x14ac:dyDescent="0.2">
      <c r="D3319" s="30" t="str">
        <f t="shared" si="102"/>
        <v/>
      </c>
      <c r="E3319" t="str">
        <f t="shared" si="103"/>
        <v/>
      </c>
      <c r="F3319" s="26"/>
      <c r="R3319" s="44"/>
    </row>
    <row r="3320" spans="4:18" x14ac:dyDescent="0.2">
      <c r="D3320" s="30" t="str">
        <f t="shared" si="102"/>
        <v/>
      </c>
      <c r="E3320" t="str">
        <f t="shared" si="103"/>
        <v/>
      </c>
      <c r="F3320" s="26"/>
      <c r="R3320" s="44"/>
    </row>
    <row r="3321" spans="4:18" x14ac:dyDescent="0.2">
      <c r="D3321" s="30" t="str">
        <f t="shared" si="102"/>
        <v/>
      </c>
      <c r="E3321" t="str">
        <f t="shared" si="103"/>
        <v/>
      </c>
      <c r="F3321" s="26"/>
      <c r="R3321" s="44"/>
    </row>
    <row r="3322" spans="4:18" x14ac:dyDescent="0.2">
      <c r="D3322" s="30" t="str">
        <f t="shared" si="102"/>
        <v/>
      </c>
      <c r="E3322" t="str">
        <f t="shared" si="103"/>
        <v/>
      </c>
      <c r="F3322" s="26"/>
      <c r="R3322" s="44"/>
    </row>
    <row r="3323" spans="4:18" x14ac:dyDescent="0.2">
      <c r="D3323" s="30" t="str">
        <f t="shared" si="102"/>
        <v/>
      </c>
      <c r="E3323" t="str">
        <f t="shared" si="103"/>
        <v/>
      </c>
      <c r="F3323" s="26"/>
      <c r="R3323" s="44"/>
    </row>
    <row r="3324" spans="4:18" x14ac:dyDescent="0.2">
      <c r="D3324" s="30" t="str">
        <f t="shared" si="102"/>
        <v/>
      </c>
      <c r="E3324" t="str">
        <f t="shared" si="103"/>
        <v/>
      </c>
      <c r="F3324" s="26"/>
      <c r="R3324" s="44"/>
    </row>
    <row r="3325" spans="4:18" x14ac:dyDescent="0.2">
      <c r="D3325" s="30" t="str">
        <f t="shared" si="102"/>
        <v/>
      </c>
      <c r="E3325" t="str">
        <f t="shared" si="103"/>
        <v/>
      </c>
      <c r="F3325" s="26"/>
      <c r="R3325" s="44"/>
    </row>
    <row r="3326" spans="4:18" x14ac:dyDescent="0.2">
      <c r="D3326" s="30" t="str">
        <f t="shared" si="102"/>
        <v/>
      </c>
      <c r="E3326" t="str">
        <f t="shared" si="103"/>
        <v/>
      </c>
      <c r="F3326" s="26"/>
      <c r="R3326" s="44"/>
    </row>
    <row r="3327" spans="4:18" x14ac:dyDescent="0.2">
      <c r="D3327" s="30" t="str">
        <f t="shared" si="102"/>
        <v/>
      </c>
      <c r="E3327" t="str">
        <f t="shared" si="103"/>
        <v/>
      </c>
      <c r="F3327" s="26"/>
      <c r="R3327" s="44"/>
    </row>
    <row r="3328" spans="4:18" x14ac:dyDescent="0.2">
      <c r="D3328" s="30" t="str">
        <f t="shared" si="102"/>
        <v/>
      </c>
      <c r="E3328" t="str">
        <f t="shared" si="103"/>
        <v/>
      </c>
      <c r="F3328" s="26"/>
      <c r="R3328" s="44"/>
    </row>
    <row r="3329" spans="4:18" x14ac:dyDescent="0.2">
      <c r="D3329" s="30" t="str">
        <f t="shared" si="102"/>
        <v/>
      </c>
      <c r="E3329" t="str">
        <f t="shared" si="103"/>
        <v/>
      </c>
      <c r="F3329" s="26"/>
      <c r="R3329" s="44"/>
    </row>
    <row r="3330" spans="4:18" x14ac:dyDescent="0.2">
      <c r="D3330" s="30" t="str">
        <f t="shared" ref="D3330:D3393" si="104">IF(B3330="PSP",C3330,"")</f>
        <v/>
      </c>
      <c r="E3330" t="str">
        <f t="shared" ref="E3330:E3393" si="105">IF(B3330="PSP",C3330*8,"")</f>
        <v/>
      </c>
      <c r="F3330" s="26"/>
      <c r="R3330" s="44"/>
    </row>
    <row r="3331" spans="4:18" x14ac:dyDescent="0.2">
      <c r="D3331" s="30" t="str">
        <f t="shared" si="104"/>
        <v/>
      </c>
      <c r="E3331" t="str">
        <f t="shared" si="105"/>
        <v/>
      </c>
      <c r="F3331" s="26"/>
      <c r="R3331" s="44"/>
    </row>
    <row r="3332" spans="4:18" x14ac:dyDescent="0.2">
      <c r="D3332" s="30" t="str">
        <f t="shared" si="104"/>
        <v/>
      </c>
      <c r="E3332" t="str">
        <f t="shared" si="105"/>
        <v/>
      </c>
      <c r="F3332" s="26"/>
      <c r="R3332" s="44"/>
    </row>
    <row r="3333" spans="4:18" x14ac:dyDescent="0.2">
      <c r="D3333" s="30" t="str">
        <f t="shared" si="104"/>
        <v/>
      </c>
      <c r="E3333" t="str">
        <f t="shared" si="105"/>
        <v/>
      </c>
      <c r="F3333" s="26"/>
      <c r="R3333" s="44"/>
    </row>
    <row r="3334" spans="4:18" x14ac:dyDescent="0.2">
      <c r="D3334" s="30" t="str">
        <f t="shared" si="104"/>
        <v/>
      </c>
      <c r="E3334" t="str">
        <f t="shared" si="105"/>
        <v/>
      </c>
      <c r="F3334" s="26"/>
      <c r="R3334" s="44"/>
    </row>
    <row r="3335" spans="4:18" x14ac:dyDescent="0.2">
      <c r="D3335" s="30" t="str">
        <f t="shared" si="104"/>
        <v/>
      </c>
      <c r="E3335" t="str">
        <f t="shared" si="105"/>
        <v/>
      </c>
      <c r="F3335" s="26"/>
      <c r="R3335" s="44"/>
    </row>
    <row r="3336" spans="4:18" x14ac:dyDescent="0.2">
      <c r="D3336" s="30" t="str">
        <f t="shared" si="104"/>
        <v/>
      </c>
      <c r="E3336" t="str">
        <f t="shared" si="105"/>
        <v/>
      </c>
      <c r="F3336" s="26"/>
      <c r="R3336" s="44"/>
    </row>
    <row r="3337" spans="4:18" x14ac:dyDescent="0.2">
      <c r="D3337" s="30" t="str">
        <f t="shared" si="104"/>
        <v/>
      </c>
      <c r="E3337" t="str">
        <f t="shared" si="105"/>
        <v/>
      </c>
      <c r="F3337" s="26"/>
      <c r="R3337" s="44"/>
    </row>
    <row r="3338" spans="4:18" x14ac:dyDescent="0.2">
      <c r="D3338" s="30" t="str">
        <f t="shared" si="104"/>
        <v/>
      </c>
      <c r="E3338" t="str">
        <f t="shared" si="105"/>
        <v/>
      </c>
      <c r="F3338" s="26"/>
      <c r="R3338" s="44"/>
    </row>
    <row r="3339" spans="4:18" x14ac:dyDescent="0.2">
      <c r="D3339" s="30" t="str">
        <f t="shared" si="104"/>
        <v/>
      </c>
      <c r="E3339" t="str">
        <f t="shared" si="105"/>
        <v/>
      </c>
      <c r="F3339" s="26"/>
      <c r="R3339" s="44"/>
    </row>
    <row r="3340" spans="4:18" x14ac:dyDescent="0.2">
      <c r="D3340" s="30" t="str">
        <f t="shared" si="104"/>
        <v/>
      </c>
      <c r="E3340" t="str">
        <f t="shared" si="105"/>
        <v/>
      </c>
      <c r="F3340" s="26"/>
      <c r="R3340" s="44"/>
    </row>
    <row r="3341" spans="4:18" x14ac:dyDescent="0.2">
      <c r="D3341" s="30" t="str">
        <f t="shared" si="104"/>
        <v/>
      </c>
      <c r="E3341" t="str">
        <f t="shared" si="105"/>
        <v/>
      </c>
      <c r="F3341" s="26"/>
      <c r="R3341" s="44"/>
    </row>
    <row r="3342" spans="4:18" x14ac:dyDescent="0.2">
      <c r="D3342" s="30" t="str">
        <f t="shared" si="104"/>
        <v/>
      </c>
      <c r="E3342" t="str">
        <f t="shared" si="105"/>
        <v/>
      </c>
      <c r="F3342" s="26"/>
      <c r="R3342" s="44"/>
    </row>
    <row r="3343" spans="4:18" x14ac:dyDescent="0.2">
      <c r="D3343" s="30" t="str">
        <f t="shared" si="104"/>
        <v/>
      </c>
      <c r="E3343" t="str">
        <f t="shared" si="105"/>
        <v/>
      </c>
      <c r="F3343" s="26"/>
      <c r="R3343" s="44"/>
    </row>
    <row r="3344" spans="4:18" x14ac:dyDescent="0.2">
      <c r="D3344" s="30" t="str">
        <f t="shared" si="104"/>
        <v/>
      </c>
      <c r="E3344" t="str">
        <f t="shared" si="105"/>
        <v/>
      </c>
      <c r="F3344" s="26"/>
      <c r="R3344" s="44"/>
    </row>
    <row r="3345" spans="4:18" x14ac:dyDescent="0.2">
      <c r="D3345" s="30" t="str">
        <f t="shared" si="104"/>
        <v/>
      </c>
      <c r="E3345" t="str">
        <f t="shared" si="105"/>
        <v/>
      </c>
      <c r="F3345" s="26"/>
      <c r="R3345" s="44"/>
    </row>
    <row r="3346" spans="4:18" x14ac:dyDescent="0.2">
      <c r="D3346" s="30" t="str">
        <f t="shared" si="104"/>
        <v/>
      </c>
      <c r="E3346" t="str">
        <f t="shared" si="105"/>
        <v/>
      </c>
      <c r="F3346" s="26"/>
      <c r="R3346" s="44"/>
    </row>
    <row r="3347" spans="4:18" x14ac:dyDescent="0.2">
      <c r="D3347" s="30" t="str">
        <f t="shared" si="104"/>
        <v/>
      </c>
      <c r="E3347" t="str">
        <f t="shared" si="105"/>
        <v/>
      </c>
      <c r="F3347" s="26"/>
      <c r="R3347" s="44"/>
    </row>
    <row r="3348" spans="4:18" x14ac:dyDescent="0.2">
      <c r="D3348" s="30" t="str">
        <f t="shared" si="104"/>
        <v/>
      </c>
      <c r="E3348" t="str">
        <f t="shared" si="105"/>
        <v/>
      </c>
      <c r="F3348" s="26"/>
      <c r="R3348" s="44"/>
    </row>
    <row r="3349" spans="4:18" x14ac:dyDescent="0.2">
      <c r="D3349" s="30" t="str">
        <f t="shared" si="104"/>
        <v/>
      </c>
      <c r="E3349" t="str">
        <f t="shared" si="105"/>
        <v/>
      </c>
      <c r="F3349" s="26"/>
      <c r="R3349" s="44"/>
    </row>
    <row r="3350" spans="4:18" x14ac:dyDescent="0.2">
      <c r="D3350" s="30" t="str">
        <f t="shared" si="104"/>
        <v/>
      </c>
      <c r="E3350" t="str">
        <f t="shared" si="105"/>
        <v/>
      </c>
      <c r="F3350" s="26"/>
      <c r="R3350" s="44"/>
    </row>
    <row r="3351" spans="4:18" x14ac:dyDescent="0.2">
      <c r="D3351" s="30" t="str">
        <f t="shared" si="104"/>
        <v/>
      </c>
      <c r="E3351" t="str">
        <f t="shared" si="105"/>
        <v/>
      </c>
      <c r="F3351" s="26"/>
      <c r="R3351" s="44"/>
    </row>
    <row r="3352" spans="4:18" x14ac:dyDescent="0.2">
      <c r="D3352" s="30" t="str">
        <f t="shared" si="104"/>
        <v/>
      </c>
      <c r="E3352" t="str">
        <f t="shared" si="105"/>
        <v/>
      </c>
      <c r="F3352" s="26"/>
      <c r="R3352" s="44"/>
    </row>
    <row r="3353" spans="4:18" x14ac:dyDescent="0.2">
      <c r="D3353" s="30" t="str">
        <f t="shared" si="104"/>
        <v/>
      </c>
      <c r="E3353" t="str">
        <f t="shared" si="105"/>
        <v/>
      </c>
      <c r="F3353" s="26"/>
      <c r="R3353" s="44"/>
    </row>
    <row r="3354" spans="4:18" x14ac:dyDescent="0.2">
      <c r="D3354" s="30" t="str">
        <f t="shared" si="104"/>
        <v/>
      </c>
      <c r="E3354" t="str">
        <f t="shared" si="105"/>
        <v/>
      </c>
      <c r="F3354" s="26"/>
      <c r="R3354" s="44"/>
    </row>
    <row r="3355" spans="4:18" x14ac:dyDescent="0.2">
      <c r="D3355" s="30" t="str">
        <f t="shared" si="104"/>
        <v/>
      </c>
      <c r="E3355" t="str">
        <f t="shared" si="105"/>
        <v/>
      </c>
      <c r="F3355" s="26"/>
      <c r="R3355" s="44"/>
    </row>
    <row r="3356" spans="4:18" x14ac:dyDescent="0.2">
      <c r="D3356" s="30" t="str">
        <f t="shared" si="104"/>
        <v/>
      </c>
      <c r="E3356" t="str">
        <f t="shared" si="105"/>
        <v/>
      </c>
      <c r="F3356" s="26"/>
      <c r="R3356" s="44"/>
    </row>
    <row r="3357" spans="4:18" x14ac:dyDescent="0.2">
      <c r="D3357" s="30" t="str">
        <f t="shared" si="104"/>
        <v/>
      </c>
      <c r="E3357" t="str">
        <f t="shared" si="105"/>
        <v/>
      </c>
      <c r="F3357" s="26"/>
      <c r="R3357" s="44"/>
    </row>
    <row r="3358" spans="4:18" x14ac:dyDescent="0.2">
      <c r="D3358" s="30" t="str">
        <f t="shared" si="104"/>
        <v/>
      </c>
      <c r="E3358" t="str">
        <f t="shared" si="105"/>
        <v/>
      </c>
      <c r="F3358" s="26"/>
      <c r="R3358" s="44"/>
    </row>
    <row r="3359" spans="4:18" x14ac:dyDescent="0.2">
      <c r="D3359" s="30" t="str">
        <f t="shared" si="104"/>
        <v/>
      </c>
      <c r="E3359" t="str">
        <f t="shared" si="105"/>
        <v/>
      </c>
      <c r="F3359" s="26"/>
      <c r="R3359" s="44"/>
    </row>
    <row r="3360" spans="4:18" x14ac:dyDescent="0.2">
      <c r="D3360" s="30" t="str">
        <f t="shared" si="104"/>
        <v/>
      </c>
      <c r="E3360" t="str">
        <f t="shared" si="105"/>
        <v/>
      </c>
      <c r="F3360" s="26"/>
      <c r="R3360" s="44"/>
    </row>
    <row r="3361" spans="4:18" x14ac:dyDescent="0.2">
      <c r="D3361" s="30" t="str">
        <f t="shared" si="104"/>
        <v/>
      </c>
      <c r="E3361" t="str">
        <f t="shared" si="105"/>
        <v/>
      </c>
      <c r="F3361" s="26"/>
      <c r="R3361" s="44"/>
    </row>
    <row r="3362" spans="4:18" x14ac:dyDescent="0.2">
      <c r="D3362" s="30" t="str">
        <f t="shared" si="104"/>
        <v/>
      </c>
      <c r="E3362" t="str">
        <f t="shared" si="105"/>
        <v/>
      </c>
      <c r="F3362" s="26"/>
      <c r="R3362" s="44"/>
    </row>
    <row r="3363" spans="4:18" x14ac:dyDescent="0.2">
      <c r="D3363" s="30" t="str">
        <f t="shared" si="104"/>
        <v/>
      </c>
      <c r="E3363" t="str">
        <f t="shared" si="105"/>
        <v/>
      </c>
      <c r="F3363" s="26"/>
      <c r="R3363" s="44"/>
    </row>
    <row r="3364" spans="4:18" x14ac:dyDescent="0.2">
      <c r="D3364" s="30" t="str">
        <f t="shared" si="104"/>
        <v/>
      </c>
      <c r="E3364" t="str">
        <f t="shared" si="105"/>
        <v/>
      </c>
      <c r="F3364" s="26"/>
      <c r="R3364" s="44"/>
    </row>
    <row r="3365" spans="4:18" x14ac:dyDescent="0.2">
      <c r="D3365" s="30" t="str">
        <f t="shared" si="104"/>
        <v/>
      </c>
      <c r="E3365" t="str">
        <f t="shared" si="105"/>
        <v/>
      </c>
      <c r="F3365" s="26"/>
      <c r="R3365" s="44"/>
    </row>
    <row r="3366" spans="4:18" x14ac:dyDescent="0.2">
      <c r="D3366" s="30" t="str">
        <f t="shared" si="104"/>
        <v/>
      </c>
      <c r="E3366" t="str">
        <f t="shared" si="105"/>
        <v/>
      </c>
      <c r="F3366" s="26"/>
      <c r="R3366" s="44"/>
    </row>
    <row r="3367" spans="4:18" x14ac:dyDescent="0.2">
      <c r="D3367" s="30" t="str">
        <f t="shared" si="104"/>
        <v/>
      </c>
      <c r="E3367" t="str">
        <f t="shared" si="105"/>
        <v/>
      </c>
      <c r="F3367" s="26"/>
      <c r="R3367" s="44"/>
    </row>
    <row r="3368" spans="4:18" x14ac:dyDescent="0.2">
      <c r="D3368" s="30" t="str">
        <f t="shared" si="104"/>
        <v/>
      </c>
      <c r="E3368" t="str">
        <f t="shared" si="105"/>
        <v/>
      </c>
      <c r="F3368" s="26"/>
      <c r="R3368" s="44"/>
    </row>
    <row r="3369" spans="4:18" x14ac:dyDescent="0.2">
      <c r="D3369" s="30" t="str">
        <f t="shared" si="104"/>
        <v/>
      </c>
      <c r="E3369" t="str">
        <f t="shared" si="105"/>
        <v/>
      </c>
      <c r="F3369" s="26"/>
      <c r="R3369" s="44"/>
    </row>
    <row r="3370" spans="4:18" x14ac:dyDescent="0.2">
      <c r="D3370" s="30" t="str">
        <f t="shared" si="104"/>
        <v/>
      </c>
      <c r="E3370" t="str">
        <f t="shared" si="105"/>
        <v/>
      </c>
      <c r="F3370" s="26"/>
      <c r="R3370" s="44"/>
    </row>
    <row r="3371" spans="4:18" x14ac:dyDescent="0.2">
      <c r="D3371" s="30" t="str">
        <f t="shared" si="104"/>
        <v/>
      </c>
      <c r="E3371" t="str">
        <f t="shared" si="105"/>
        <v/>
      </c>
      <c r="F3371" s="26"/>
      <c r="R3371" s="44"/>
    </row>
    <row r="3372" spans="4:18" x14ac:dyDescent="0.2">
      <c r="D3372" s="30" t="str">
        <f t="shared" si="104"/>
        <v/>
      </c>
      <c r="E3372" t="str">
        <f t="shared" si="105"/>
        <v/>
      </c>
      <c r="F3372" s="26"/>
      <c r="R3372" s="44"/>
    </row>
    <row r="3373" spans="4:18" x14ac:dyDescent="0.2">
      <c r="D3373" s="30" t="str">
        <f t="shared" si="104"/>
        <v/>
      </c>
      <c r="E3373" t="str">
        <f t="shared" si="105"/>
        <v/>
      </c>
      <c r="F3373" s="26"/>
      <c r="R3373" s="44"/>
    </row>
    <row r="3374" spans="4:18" x14ac:dyDescent="0.2">
      <c r="D3374" s="30" t="str">
        <f t="shared" si="104"/>
        <v/>
      </c>
      <c r="E3374" t="str">
        <f t="shared" si="105"/>
        <v/>
      </c>
      <c r="F3374" s="26"/>
      <c r="R3374" s="44"/>
    </row>
    <row r="3375" spans="4:18" x14ac:dyDescent="0.2">
      <c r="D3375" s="30" t="str">
        <f t="shared" si="104"/>
        <v/>
      </c>
      <c r="E3375" t="str">
        <f t="shared" si="105"/>
        <v/>
      </c>
      <c r="F3375" s="26"/>
      <c r="R3375" s="44"/>
    </row>
    <row r="3376" spans="4:18" x14ac:dyDescent="0.2">
      <c r="D3376" s="30" t="str">
        <f t="shared" si="104"/>
        <v/>
      </c>
      <c r="E3376" t="str">
        <f t="shared" si="105"/>
        <v/>
      </c>
      <c r="F3376" s="26"/>
      <c r="R3376" s="44"/>
    </row>
    <row r="3377" spans="4:18" x14ac:dyDescent="0.2">
      <c r="D3377" s="30" t="str">
        <f t="shared" si="104"/>
        <v/>
      </c>
      <c r="E3377" t="str">
        <f t="shared" si="105"/>
        <v/>
      </c>
      <c r="F3377" s="26"/>
      <c r="R3377" s="44"/>
    </row>
    <row r="3378" spans="4:18" x14ac:dyDescent="0.2">
      <c r="D3378" s="30" t="str">
        <f t="shared" si="104"/>
        <v/>
      </c>
      <c r="E3378" t="str">
        <f t="shared" si="105"/>
        <v/>
      </c>
      <c r="F3378" s="26"/>
      <c r="R3378" s="44"/>
    </row>
    <row r="3379" spans="4:18" x14ac:dyDescent="0.2">
      <c r="D3379" s="30" t="str">
        <f t="shared" si="104"/>
        <v/>
      </c>
      <c r="E3379" t="str">
        <f t="shared" si="105"/>
        <v/>
      </c>
      <c r="F3379" s="26"/>
      <c r="R3379" s="44"/>
    </row>
    <row r="3380" spans="4:18" x14ac:dyDescent="0.2">
      <c r="D3380" s="30" t="str">
        <f t="shared" si="104"/>
        <v/>
      </c>
      <c r="E3380" t="str">
        <f t="shared" si="105"/>
        <v/>
      </c>
      <c r="F3380" s="26"/>
      <c r="R3380" s="44"/>
    </row>
    <row r="3381" spans="4:18" x14ac:dyDescent="0.2">
      <c r="D3381" s="30" t="str">
        <f t="shared" si="104"/>
        <v/>
      </c>
      <c r="E3381" t="str">
        <f t="shared" si="105"/>
        <v/>
      </c>
      <c r="F3381" s="26"/>
      <c r="R3381" s="44"/>
    </row>
    <row r="3382" spans="4:18" x14ac:dyDescent="0.2">
      <c r="D3382" s="30" t="str">
        <f t="shared" si="104"/>
        <v/>
      </c>
      <c r="E3382" t="str">
        <f t="shared" si="105"/>
        <v/>
      </c>
      <c r="F3382" s="26"/>
      <c r="R3382" s="44"/>
    </row>
    <row r="3383" spans="4:18" x14ac:dyDescent="0.2">
      <c r="D3383" s="30" t="str">
        <f t="shared" si="104"/>
        <v/>
      </c>
      <c r="E3383" t="str">
        <f t="shared" si="105"/>
        <v/>
      </c>
      <c r="F3383" s="26"/>
      <c r="R3383" s="44"/>
    </row>
    <row r="3384" spans="4:18" x14ac:dyDescent="0.2">
      <c r="D3384" s="30" t="str">
        <f t="shared" si="104"/>
        <v/>
      </c>
      <c r="E3384" t="str">
        <f t="shared" si="105"/>
        <v/>
      </c>
      <c r="F3384" s="26"/>
      <c r="R3384" s="44"/>
    </row>
    <row r="3385" spans="4:18" x14ac:dyDescent="0.2">
      <c r="D3385" s="30" t="str">
        <f t="shared" si="104"/>
        <v/>
      </c>
      <c r="E3385" t="str">
        <f t="shared" si="105"/>
        <v/>
      </c>
      <c r="F3385" s="26"/>
      <c r="R3385" s="44"/>
    </row>
    <row r="3386" spans="4:18" x14ac:dyDescent="0.2">
      <c r="D3386" s="30" t="str">
        <f t="shared" si="104"/>
        <v/>
      </c>
      <c r="E3386" t="str">
        <f t="shared" si="105"/>
        <v/>
      </c>
      <c r="F3386" s="26"/>
      <c r="R3386" s="44"/>
    </row>
    <row r="3387" spans="4:18" x14ac:dyDescent="0.2">
      <c r="D3387" s="30" t="str">
        <f t="shared" si="104"/>
        <v/>
      </c>
      <c r="E3387" t="str">
        <f t="shared" si="105"/>
        <v/>
      </c>
      <c r="F3387" s="26"/>
      <c r="R3387" s="44"/>
    </row>
    <row r="3388" spans="4:18" x14ac:dyDescent="0.2">
      <c r="D3388" s="30" t="str">
        <f t="shared" si="104"/>
        <v/>
      </c>
      <c r="E3388" t="str">
        <f t="shared" si="105"/>
        <v/>
      </c>
      <c r="F3388" s="26"/>
      <c r="R3388" s="44"/>
    </row>
    <row r="3389" spans="4:18" x14ac:dyDescent="0.2">
      <c r="D3389" s="30" t="str">
        <f t="shared" si="104"/>
        <v/>
      </c>
      <c r="E3389" t="str">
        <f t="shared" si="105"/>
        <v/>
      </c>
      <c r="F3389" s="26"/>
      <c r="R3389" s="44"/>
    </row>
    <row r="3390" spans="4:18" x14ac:dyDescent="0.2">
      <c r="D3390" s="30" t="str">
        <f t="shared" si="104"/>
        <v/>
      </c>
      <c r="E3390" t="str">
        <f t="shared" si="105"/>
        <v/>
      </c>
      <c r="F3390" s="26"/>
      <c r="R3390" s="44"/>
    </row>
    <row r="3391" spans="4:18" x14ac:dyDescent="0.2">
      <c r="D3391" s="30" t="str">
        <f t="shared" si="104"/>
        <v/>
      </c>
      <c r="E3391" t="str">
        <f t="shared" si="105"/>
        <v/>
      </c>
      <c r="F3391" s="26"/>
      <c r="R3391" s="44"/>
    </row>
    <row r="3392" spans="4:18" x14ac:dyDescent="0.2">
      <c r="D3392" s="30" t="str">
        <f t="shared" si="104"/>
        <v/>
      </c>
      <c r="E3392" t="str">
        <f t="shared" si="105"/>
        <v/>
      </c>
      <c r="F3392" s="26"/>
      <c r="R3392" s="44"/>
    </row>
    <row r="3393" spans="4:18" x14ac:dyDescent="0.2">
      <c r="D3393" s="30" t="str">
        <f t="shared" si="104"/>
        <v/>
      </c>
      <c r="E3393" t="str">
        <f t="shared" si="105"/>
        <v/>
      </c>
      <c r="F3393" s="26"/>
      <c r="R3393" s="44"/>
    </row>
    <row r="3394" spans="4:18" x14ac:dyDescent="0.2">
      <c r="D3394" s="30" t="str">
        <f t="shared" ref="D3394:D3457" si="106">IF(B3394="PSP",C3394,"")</f>
        <v/>
      </c>
      <c r="E3394" t="str">
        <f t="shared" ref="E3394:E3457" si="107">IF(B3394="PSP",C3394*8,"")</f>
        <v/>
      </c>
      <c r="F3394" s="26"/>
      <c r="R3394" s="44"/>
    </row>
    <row r="3395" spans="4:18" x14ac:dyDescent="0.2">
      <c r="D3395" s="30" t="str">
        <f t="shared" si="106"/>
        <v/>
      </c>
      <c r="E3395" t="str">
        <f t="shared" si="107"/>
        <v/>
      </c>
      <c r="F3395" s="26"/>
      <c r="R3395" s="44"/>
    </row>
    <row r="3396" spans="4:18" x14ac:dyDescent="0.2">
      <c r="D3396" s="30" t="str">
        <f t="shared" si="106"/>
        <v/>
      </c>
      <c r="E3396" t="str">
        <f t="shared" si="107"/>
        <v/>
      </c>
      <c r="F3396" s="26"/>
      <c r="R3396" s="44"/>
    </row>
    <row r="3397" spans="4:18" x14ac:dyDescent="0.2">
      <c r="D3397" s="30" t="str">
        <f t="shared" si="106"/>
        <v/>
      </c>
      <c r="E3397" t="str">
        <f t="shared" si="107"/>
        <v/>
      </c>
      <c r="F3397" s="26"/>
      <c r="R3397" s="44"/>
    </row>
    <row r="3398" spans="4:18" x14ac:dyDescent="0.2">
      <c r="D3398" s="30" t="str">
        <f t="shared" si="106"/>
        <v/>
      </c>
      <c r="E3398" t="str">
        <f t="shared" si="107"/>
        <v/>
      </c>
      <c r="F3398" s="26"/>
      <c r="R3398" s="44"/>
    </row>
    <row r="3399" spans="4:18" x14ac:dyDescent="0.2">
      <c r="D3399" s="30" t="str">
        <f t="shared" si="106"/>
        <v/>
      </c>
      <c r="E3399" t="str">
        <f t="shared" si="107"/>
        <v/>
      </c>
      <c r="F3399" s="26"/>
      <c r="R3399" s="44"/>
    </row>
    <row r="3400" spans="4:18" x14ac:dyDescent="0.2">
      <c r="D3400" s="30" t="str">
        <f t="shared" si="106"/>
        <v/>
      </c>
      <c r="E3400" t="str">
        <f t="shared" si="107"/>
        <v/>
      </c>
      <c r="F3400" s="26"/>
      <c r="R3400" s="44"/>
    </row>
    <row r="3401" spans="4:18" x14ac:dyDescent="0.2">
      <c r="D3401" s="30" t="str">
        <f t="shared" si="106"/>
        <v/>
      </c>
      <c r="E3401" t="str">
        <f t="shared" si="107"/>
        <v/>
      </c>
      <c r="F3401" s="26"/>
      <c r="R3401" s="44"/>
    </row>
    <row r="3402" spans="4:18" x14ac:dyDescent="0.2">
      <c r="D3402" s="30" t="str">
        <f t="shared" si="106"/>
        <v/>
      </c>
      <c r="E3402" t="str">
        <f t="shared" si="107"/>
        <v/>
      </c>
      <c r="F3402" s="26"/>
      <c r="R3402" s="44"/>
    </row>
    <row r="3403" spans="4:18" x14ac:dyDescent="0.2">
      <c r="D3403" s="30" t="str">
        <f t="shared" si="106"/>
        <v/>
      </c>
      <c r="E3403" t="str">
        <f t="shared" si="107"/>
        <v/>
      </c>
      <c r="F3403" s="26"/>
      <c r="R3403" s="44"/>
    </row>
    <row r="3404" spans="4:18" x14ac:dyDescent="0.2">
      <c r="D3404" s="30" t="str">
        <f t="shared" si="106"/>
        <v/>
      </c>
      <c r="E3404" t="str">
        <f t="shared" si="107"/>
        <v/>
      </c>
      <c r="F3404" s="26"/>
      <c r="R3404" s="44"/>
    </row>
    <row r="3405" spans="4:18" x14ac:dyDescent="0.2">
      <c r="D3405" s="30" t="str">
        <f t="shared" si="106"/>
        <v/>
      </c>
      <c r="E3405" t="str">
        <f t="shared" si="107"/>
        <v/>
      </c>
      <c r="F3405" s="26"/>
      <c r="R3405" s="44"/>
    </row>
    <row r="3406" spans="4:18" x14ac:dyDescent="0.2">
      <c r="D3406" s="30" t="str">
        <f t="shared" si="106"/>
        <v/>
      </c>
      <c r="E3406" t="str">
        <f t="shared" si="107"/>
        <v/>
      </c>
      <c r="F3406" s="26"/>
      <c r="R3406" s="44"/>
    </row>
    <row r="3407" spans="4:18" x14ac:dyDescent="0.2">
      <c r="D3407" s="30" t="str">
        <f t="shared" si="106"/>
        <v/>
      </c>
      <c r="E3407" t="str">
        <f t="shared" si="107"/>
        <v/>
      </c>
      <c r="F3407" s="26"/>
      <c r="R3407" s="44"/>
    </row>
    <row r="3408" spans="4:18" x14ac:dyDescent="0.2">
      <c r="D3408" s="30" t="str">
        <f t="shared" si="106"/>
        <v/>
      </c>
      <c r="E3408" t="str">
        <f t="shared" si="107"/>
        <v/>
      </c>
      <c r="F3408" s="26"/>
      <c r="R3408" s="44"/>
    </row>
    <row r="3409" spans="4:18" x14ac:dyDescent="0.2">
      <c r="D3409" s="30" t="str">
        <f t="shared" si="106"/>
        <v/>
      </c>
      <c r="E3409" t="str">
        <f t="shared" si="107"/>
        <v/>
      </c>
      <c r="F3409" s="26"/>
      <c r="R3409" s="44"/>
    </row>
    <row r="3410" spans="4:18" x14ac:dyDescent="0.2">
      <c r="D3410" s="30" t="str">
        <f t="shared" si="106"/>
        <v/>
      </c>
      <c r="E3410" t="str">
        <f t="shared" si="107"/>
        <v/>
      </c>
      <c r="F3410" s="26"/>
      <c r="R3410" s="44"/>
    </row>
    <row r="3411" spans="4:18" x14ac:dyDescent="0.2">
      <c r="D3411" s="30" t="str">
        <f t="shared" si="106"/>
        <v/>
      </c>
      <c r="E3411" t="str">
        <f t="shared" si="107"/>
        <v/>
      </c>
      <c r="F3411" s="26"/>
      <c r="R3411" s="44"/>
    </row>
    <row r="3412" spans="4:18" x14ac:dyDescent="0.2">
      <c r="D3412" s="30" t="str">
        <f t="shared" si="106"/>
        <v/>
      </c>
      <c r="E3412" t="str">
        <f t="shared" si="107"/>
        <v/>
      </c>
      <c r="F3412" s="26"/>
      <c r="R3412" s="44"/>
    </row>
    <row r="3413" spans="4:18" x14ac:dyDescent="0.2">
      <c r="D3413" s="30" t="str">
        <f t="shared" si="106"/>
        <v/>
      </c>
      <c r="E3413" t="str">
        <f t="shared" si="107"/>
        <v/>
      </c>
      <c r="F3413" s="26"/>
      <c r="R3413" s="44"/>
    </row>
    <row r="3414" spans="4:18" x14ac:dyDescent="0.2">
      <c r="D3414" s="30" t="str">
        <f t="shared" si="106"/>
        <v/>
      </c>
      <c r="E3414" t="str">
        <f t="shared" si="107"/>
        <v/>
      </c>
      <c r="F3414" s="26"/>
      <c r="R3414" s="44"/>
    </row>
    <row r="3415" spans="4:18" x14ac:dyDescent="0.2">
      <c r="D3415" s="30" t="str">
        <f t="shared" si="106"/>
        <v/>
      </c>
      <c r="E3415" t="str">
        <f t="shared" si="107"/>
        <v/>
      </c>
      <c r="F3415" s="26"/>
      <c r="R3415" s="44"/>
    </row>
    <row r="3416" spans="4:18" x14ac:dyDescent="0.2">
      <c r="D3416" s="30" t="str">
        <f t="shared" si="106"/>
        <v/>
      </c>
      <c r="E3416" t="str">
        <f t="shared" si="107"/>
        <v/>
      </c>
      <c r="F3416" s="26"/>
      <c r="R3416" s="44"/>
    </row>
    <row r="3417" spans="4:18" x14ac:dyDescent="0.2">
      <c r="D3417" s="30" t="str">
        <f t="shared" si="106"/>
        <v/>
      </c>
      <c r="E3417" t="str">
        <f t="shared" si="107"/>
        <v/>
      </c>
      <c r="F3417" s="26"/>
      <c r="R3417" s="44"/>
    </row>
    <row r="3418" spans="4:18" x14ac:dyDescent="0.2">
      <c r="D3418" s="30" t="str">
        <f t="shared" si="106"/>
        <v/>
      </c>
      <c r="E3418" t="str">
        <f t="shared" si="107"/>
        <v/>
      </c>
      <c r="F3418" s="26"/>
      <c r="R3418" s="44"/>
    </row>
    <row r="3419" spans="4:18" x14ac:dyDescent="0.2">
      <c r="D3419" s="30" t="str">
        <f t="shared" si="106"/>
        <v/>
      </c>
      <c r="E3419" t="str">
        <f t="shared" si="107"/>
        <v/>
      </c>
      <c r="F3419" s="26"/>
      <c r="R3419" s="44"/>
    </row>
    <row r="3420" spans="4:18" x14ac:dyDescent="0.2">
      <c r="D3420" s="30" t="str">
        <f t="shared" si="106"/>
        <v/>
      </c>
      <c r="E3420" t="str">
        <f t="shared" si="107"/>
        <v/>
      </c>
      <c r="F3420" s="26"/>
      <c r="R3420" s="44"/>
    </row>
    <row r="3421" spans="4:18" x14ac:dyDescent="0.2">
      <c r="D3421" s="30" t="str">
        <f t="shared" si="106"/>
        <v/>
      </c>
      <c r="E3421" t="str">
        <f t="shared" si="107"/>
        <v/>
      </c>
      <c r="F3421" s="26"/>
      <c r="R3421" s="44"/>
    </row>
    <row r="3422" spans="4:18" x14ac:dyDescent="0.2">
      <c r="D3422" s="30" t="str">
        <f t="shared" si="106"/>
        <v/>
      </c>
      <c r="E3422" t="str">
        <f t="shared" si="107"/>
        <v/>
      </c>
      <c r="F3422" s="26"/>
      <c r="R3422" s="44"/>
    </row>
    <row r="3423" spans="4:18" x14ac:dyDescent="0.2">
      <c r="D3423" s="30" t="str">
        <f t="shared" si="106"/>
        <v/>
      </c>
      <c r="E3423" t="str">
        <f t="shared" si="107"/>
        <v/>
      </c>
      <c r="F3423" s="26"/>
      <c r="R3423" s="44"/>
    </row>
    <row r="3424" spans="4:18" x14ac:dyDescent="0.2">
      <c r="D3424" s="30" t="str">
        <f t="shared" si="106"/>
        <v/>
      </c>
      <c r="E3424" t="str">
        <f t="shared" si="107"/>
        <v/>
      </c>
      <c r="F3424" s="26"/>
      <c r="R3424" s="44"/>
    </row>
    <row r="3425" spans="4:18" x14ac:dyDescent="0.2">
      <c r="D3425" s="30" t="str">
        <f t="shared" si="106"/>
        <v/>
      </c>
      <c r="E3425" t="str">
        <f t="shared" si="107"/>
        <v/>
      </c>
      <c r="F3425" s="26"/>
      <c r="R3425" s="44"/>
    </row>
    <row r="3426" spans="4:18" x14ac:dyDescent="0.2">
      <c r="D3426" s="30" t="str">
        <f t="shared" si="106"/>
        <v/>
      </c>
      <c r="E3426" t="str">
        <f t="shared" si="107"/>
        <v/>
      </c>
      <c r="F3426" s="26"/>
      <c r="R3426" s="44"/>
    </row>
    <row r="3427" spans="4:18" x14ac:dyDescent="0.2">
      <c r="D3427" s="30" t="str">
        <f t="shared" si="106"/>
        <v/>
      </c>
      <c r="E3427" t="str">
        <f t="shared" si="107"/>
        <v/>
      </c>
      <c r="F3427" s="26"/>
      <c r="R3427" s="44"/>
    </row>
    <row r="3428" spans="4:18" x14ac:dyDescent="0.2">
      <c r="D3428" s="30" t="str">
        <f t="shared" si="106"/>
        <v/>
      </c>
      <c r="E3428" t="str">
        <f t="shared" si="107"/>
        <v/>
      </c>
      <c r="F3428" s="26"/>
      <c r="R3428" s="44"/>
    </row>
    <row r="3429" spans="4:18" x14ac:dyDescent="0.2">
      <c r="D3429" s="30" t="str">
        <f t="shared" si="106"/>
        <v/>
      </c>
      <c r="E3429" t="str">
        <f t="shared" si="107"/>
        <v/>
      </c>
      <c r="F3429" s="26"/>
      <c r="R3429" s="44"/>
    </row>
    <row r="3430" spans="4:18" x14ac:dyDescent="0.2">
      <c r="D3430" s="30" t="str">
        <f t="shared" si="106"/>
        <v/>
      </c>
      <c r="E3430" t="str">
        <f t="shared" si="107"/>
        <v/>
      </c>
      <c r="F3430" s="26"/>
      <c r="R3430" s="44"/>
    </row>
    <row r="3431" spans="4:18" x14ac:dyDescent="0.2">
      <c r="D3431" s="30" t="str">
        <f t="shared" si="106"/>
        <v/>
      </c>
      <c r="E3431" t="str">
        <f t="shared" si="107"/>
        <v/>
      </c>
      <c r="F3431" s="26"/>
      <c r="R3431" s="44"/>
    </row>
    <row r="3432" spans="4:18" x14ac:dyDescent="0.2">
      <c r="D3432" s="30" t="str">
        <f t="shared" si="106"/>
        <v/>
      </c>
      <c r="E3432" t="str">
        <f t="shared" si="107"/>
        <v/>
      </c>
      <c r="F3432" s="26"/>
      <c r="R3432" s="44"/>
    </row>
    <row r="3433" spans="4:18" x14ac:dyDescent="0.2">
      <c r="D3433" s="30" t="str">
        <f t="shared" si="106"/>
        <v/>
      </c>
      <c r="E3433" t="str">
        <f t="shared" si="107"/>
        <v/>
      </c>
      <c r="F3433" s="26"/>
      <c r="R3433" s="44"/>
    </row>
    <row r="3434" spans="4:18" x14ac:dyDescent="0.2">
      <c r="D3434" s="30" t="str">
        <f t="shared" si="106"/>
        <v/>
      </c>
      <c r="E3434" t="str">
        <f t="shared" si="107"/>
        <v/>
      </c>
      <c r="F3434" s="26"/>
      <c r="R3434" s="44"/>
    </row>
    <row r="3435" spans="4:18" x14ac:dyDescent="0.2">
      <c r="D3435" s="30" t="str">
        <f t="shared" si="106"/>
        <v/>
      </c>
      <c r="E3435" t="str">
        <f t="shared" si="107"/>
        <v/>
      </c>
      <c r="F3435" s="26"/>
      <c r="R3435" s="44"/>
    </row>
    <row r="3436" spans="4:18" x14ac:dyDescent="0.2">
      <c r="D3436" s="30" t="str">
        <f t="shared" si="106"/>
        <v/>
      </c>
      <c r="E3436" t="str">
        <f t="shared" si="107"/>
        <v/>
      </c>
      <c r="F3436" s="26"/>
      <c r="R3436" s="44"/>
    </row>
    <row r="3437" spans="4:18" x14ac:dyDescent="0.2">
      <c r="D3437" s="30" t="str">
        <f t="shared" si="106"/>
        <v/>
      </c>
      <c r="E3437" t="str">
        <f t="shared" si="107"/>
        <v/>
      </c>
      <c r="F3437" s="26"/>
      <c r="R3437" s="44"/>
    </row>
    <row r="3438" spans="4:18" x14ac:dyDescent="0.2">
      <c r="D3438" s="30" t="str">
        <f t="shared" si="106"/>
        <v/>
      </c>
      <c r="E3438" t="str">
        <f t="shared" si="107"/>
        <v/>
      </c>
      <c r="F3438" s="26"/>
      <c r="R3438" s="44"/>
    </row>
    <row r="3439" spans="4:18" x14ac:dyDescent="0.2">
      <c r="D3439" s="30" t="str">
        <f t="shared" si="106"/>
        <v/>
      </c>
      <c r="E3439" t="str">
        <f t="shared" si="107"/>
        <v/>
      </c>
      <c r="F3439" s="26"/>
      <c r="R3439" s="44"/>
    </row>
    <row r="3440" spans="4:18" x14ac:dyDescent="0.2">
      <c r="D3440" s="30" t="str">
        <f t="shared" si="106"/>
        <v/>
      </c>
      <c r="E3440" t="str">
        <f t="shared" si="107"/>
        <v/>
      </c>
      <c r="F3440" s="26"/>
      <c r="R3440" s="44"/>
    </row>
    <row r="3441" spans="4:18" x14ac:dyDescent="0.2">
      <c r="D3441" s="30" t="str">
        <f t="shared" si="106"/>
        <v/>
      </c>
      <c r="E3441" t="str">
        <f t="shared" si="107"/>
        <v/>
      </c>
      <c r="F3441" s="26"/>
      <c r="R3441" s="44"/>
    </row>
    <row r="3442" spans="4:18" x14ac:dyDescent="0.2">
      <c r="D3442" s="30" t="str">
        <f t="shared" si="106"/>
        <v/>
      </c>
      <c r="E3442" t="str">
        <f t="shared" si="107"/>
        <v/>
      </c>
      <c r="F3442" s="26"/>
      <c r="R3442" s="44"/>
    </row>
    <row r="3443" spans="4:18" x14ac:dyDescent="0.2">
      <c r="D3443" s="30" t="str">
        <f t="shared" si="106"/>
        <v/>
      </c>
      <c r="E3443" t="str">
        <f t="shared" si="107"/>
        <v/>
      </c>
      <c r="F3443" s="26"/>
      <c r="R3443" s="44"/>
    </row>
    <row r="3444" spans="4:18" x14ac:dyDescent="0.2">
      <c r="D3444" s="30" t="str">
        <f t="shared" si="106"/>
        <v/>
      </c>
      <c r="E3444" t="str">
        <f t="shared" si="107"/>
        <v/>
      </c>
      <c r="F3444" s="26"/>
      <c r="R3444" s="44"/>
    </row>
    <row r="3445" spans="4:18" x14ac:dyDescent="0.2">
      <c r="D3445" s="30" t="str">
        <f t="shared" si="106"/>
        <v/>
      </c>
      <c r="E3445" t="str">
        <f t="shared" si="107"/>
        <v/>
      </c>
      <c r="F3445" s="26"/>
      <c r="R3445" s="44"/>
    </row>
    <row r="3446" spans="4:18" x14ac:dyDescent="0.2">
      <c r="D3446" s="30" t="str">
        <f t="shared" si="106"/>
        <v/>
      </c>
      <c r="E3446" t="str">
        <f t="shared" si="107"/>
        <v/>
      </c>
      <c r="F3446" s="26"/>
      <c r="R3446" s="44"/>
    </row>
    <row r="3447" spans="4:18" x14ac:dyDescent="0.2">
      <c r="D3447" s="30" t="str">
        <f t="shared" si="106"/>
        <v/>
      </c>
      <c r="E3447" t="str">
        <f t="shared" si="107"/>
        <v/>
      </c>
      <c r="F3447" s="26"/>
      <c r="R3447" s="44"/>
    </row>
    <row r="3448" spans="4:18" x14ac:dyDescent="0.2">
      <c r="D3448" s="30" t="str">
        <f t="shared" si="106"/>
        <v/>
      </c>
      <c r="E3448" t="str">
        <f t="shared" si="107"/>
        <v/>
      </c>
      <c r="F3448" s="26"/>
      <c r="R3448" s="44"/>
    </row>
    <row r="3449" spans="4:18" x14ac:dyDescent="0.2">
      <c r="D3449" s="30" t="str">
        <f t="shared" si="106"/>
        <v/>
      </c>
      <c r="E3449" t="str">
        <f t="shared" si="107"/>
        <v/>
      </c>
      <c r="F3449" s="26"/>
      <c r="R3449" s="44"/>
    </row>
    <row r="3450" spans="4:18" x14ac:dyDescent="0.2">
      <c r="D3450" s="30" t="str">
        <f t="shared" si="106"/>
        <v/>
      </c>
      <c r="E3450" t="str">
        <f t="shared" si="107"/>
        <v/>
      </c>
      <c r="F3450" s="26"/>
      <c r="R3450" s="44"/>
    </row>
    <row r="3451" spans="4:18" x14ac:dyDescent="0.2">
      <c r="D3451" s="30" t="str">
        <f t="shared" si="106"/>
        <v/>
      </c>
      <c r="E3451" t="str">
        <f t="shared" si="107"/>
        <v/>
      </c>
      <c r="F3451" s="26"/>
      <c r="R3451" s="44"/>
    </row>
    <row r="3452" spans="4:18" x14ac:dyDescent="0.2">
      <c r="D3452" s="30" t="str">
        <f t="shared" si="106"/>
        <v/>
      </c>
      <c r="E3452" t="str">
        <f t="shared" si="107"/>
        <v/>
      </c>
      <c r="F3452" s="26"/>
      <c r="R3452" s="44"/>
    </row>
    <row r="3453" spans="4:18" x14ac:dyDescent="0.2">
      <c r="D3453" s="30" t="str">
        <f t="shared" si="106"/>
        <v/>
      </c>
      <c r="E3453" t="str">
        <f t="shared" si="107"/>
        <v/>
      </c>
      <c r="F3453" s="26"/>
      <c r="R3453" s="44"/>
    </row>
    <row r="3454" spans="4:18" x14ac:dyDescent="0.2">
      <c r="D3454" s="30" t="str">
        <f t="shared" si="106"/>
        <v/>
      </c>
      <c r="E3454" t="str">
        <f t="shared" si="107"/>
        <v/>
      </c>
      <c r="F3454" s="26"/>
      <c r="R3454" s="44"/>
    </row>
    <row r="3455" spans="4:18" x14ac:dyDescent="0.2">
      <c r="D3455" s="30" t="str">
        <f t="shared" si="106"/>
        <v/>
      </c>
      <c r="E3455" t="str">
        <f t="shared" si="107"/>
        <v/>
      </c>
      <c r="F3455" s="26"/>
      <c r="R3455" s="44"/>
    </row>
    <row r="3456" spans="4:18" x14ac:dyDescent="0.2">
      <c r="D3456" s="30" t="str">
        <f t="shared" si="106"/>
        <v/>
      </c>
      <c r="E3456" t="str">
        <f t="shared" si="107"/>
        <v/>
      </c>
      <c r="F3456" s="26"/>
      <c r="R3456" s="44"/>
    </row>
    <row r="3457" spans="4:18" x14ac:dyDescent="0.2">
      <c r="D3457" s="30" t="str">
        <f t="shared" si="106"/>
        <v/>
      </c>
      <c r="E3457" t="str">
        <f t="shared" si="107"/>
        <v/>
      </c>
      <c r="F3457" s="26"/>
      <c r="R3457" s="44"/>
    </row>
    <row r="3458" spans="4:18" x14ac:dyDescent="0.2">
      <c r="D3458" s="30" t="str">
        <f t="shared" ref="D3458:D3521" si="108">IF(B3458="PSP",C3458,"")</f>
        <v/>
      </c>
      <c r="E3458" t="str">
        <f t="shared" ref="E3458:E3521" si="109">IF(B3458="PSP",C3458*8,"")</f>
        <v/>
      </c>
      <c r="F3458" s="26"/>
      <c r="R3458" s="44"/>
    </row>
    <row r="3459" spans="4:18" x14ac:dyDescent="0.2">
      <c r="D3459" s="30" t="str">
        <f t="shared" si="108"/>
        <v/>
      </c>
      <c r="E3459" t="str">
        <f t="shared" si="109"/>
        <v/>
      </c>
      <c r="F3459" s="26"/>
      <c r="R3459" s="44"/>
    </row>
    <row r="3460" spans="4:18" x14ac:dyDescent="0.2">
      <c r="D3460" s="30" t="str">
        <f t="shared" si="108"/>
        <v/>
      </c>
      <c r="E3460" t="str">
        <f t="shared" si="109"/>
        <v/>
      </c>
      <c r="F3460" s="26"/>
      <c r="R3460" s="44"/>
    </row>
    <row r="3461" spans="4:18" x14ac:dyDescent="0.2">
      <c r="D3461" s="30" t="str">
        <f t="shared" si="108"/>
        <v/>
      </c>
      <c r="E3461" t="str">
        <f t="shared" si="109"/>
        <v/>
      </c>
      <c r="F3461" s="26"/>
      <c r="R3461" s="44"/>
    </row>
    <row r="3462" spans="4:18" x14ac:dyDescent="0.2">
      <c r="D3462" s="30" t="str">
        <f t="shared" si="108"/>
        <v/>
      </c>
      <c r="E3462" t="str">
        <f t="shared" si="109"/>
        <v/>
      </c>
      <c r="F3462" s="26"/>
      <c r="R3462" s="44"/>
    </row>
    <row r="3463" spans="4:18" x14ac:dyDescent="0.2">
      <c r="D3463" s="30" t="str">
        <f t="shared" si="108"/>
        <v/>
      </c>
      <c r="E3463" t="str">
        <f t="shared" si="109"/>
        <v/>
      </c>
      <c r="F3463" s="26"/>
      <c r="R3463" s="44"/>
    </row>
    <row r="3464" spans="4:18" x14ac:dyDescent="0.2">
      <c r="D3464" s="30" t="str">
        <f t="shared" si="108"/>
        <v/>
      </c>
      <c r="E3464" t="str">
        <f t="shared" si="109"/>
        <v/>
      </c>
      <c r="F3464" s="26"/>
      <c r="R3464" s="44"/>
    </row>
    <row r="3465" spans="4:18" x14ac:dyDescent="0.2">
      <c r="D3465" s="30" t="str">
        <f t="shared" si="108"/>
        <v/>
      </c>
      <c r="E3465" t="str">
        <f t="shared" si="109"/>
        <v/>
      </c>
      <c r="F3465" s="26"/>
      <c r="R3465" s="44"/>
    </row>
    <row r="3466" spans="4:18" x14ac:dyDescent="0.2">
      <c r="D3466" s="30" t="str">
        <f t="shared" si="108"/>
        <v/>
      </c>
      <c r="E3466" t="str">
        <f t="shared" si="109"/>
        <v/>
      </c>
      <c r="F3466" s="26"/>
      <c r="R3466" s="44"/>
    </row>
    <row r="3467" spans="4:18" x14ac:dyDescent="0.2">
      <c r="D3467" s="30" t="str">
        <f t="shared" si="108"/>
        <v/>
      </c>
      <c r="E3467" t="str">
        <f t="shared" si="109"/>
        <v/>
      </c>
      <c r="F3467" s="26"/>
      <c r="R3467" s="44"/>
    </row>
    <row r="3468" spans="4:18" x14ac:dyDescent="0.2">
      <c r="D3468" s="30" t="str">
        <f t="shared" si="108"/>
        <v/>
      </c>
      <c r="E3468" t="str">
        <f t="shared" si="109"/>
        <v/>
      </c>
      <c r="F3468" s="26"/>
      <c r="R3468" s="44"/>
    </row>
    <row r="3469" spans="4:18" x14ac:dyDescent="0.2">
      <c r="D3469" s="30" t="str">
        <f t="shared" si="108"/>
        <v/>
      </c>
      <c r="E3469" t="str">
        <f t="shared" si="109"/>
        <v/>
      </c>
      <c r="F3469" s="26"/>
      <c r="R3469" s="44"/>
    </row>
    <row r="3470" spans="4:18" x14ac:dyDescent="0.2">
      <c r="D3470" s="30" t="str">
        <f t="shared" si="108"/>
        <v/>
      </c>
      <c r="E3470" t="str">
        <f t="shared" si="109"/>
        <v/>
      </c>
      <c r="F3470" s="26"/>
      <c r="R3470" s="44"/>
    </row>
    <row r="3471" spans="4:18" x14ac:dyDescent="0.2">
      <c r="D3471" s="30" t="str">
        <f t="shared" si="108"/>
        <v/>
      </c>
      <c r="E3471" t="str">
        <f t="shared" si="109"/>
        <v/>
      </c>
      <c r="F3471" s="26"/>
      <c r="R3471" s="44"/>
    </row>
    <row r="3472" spans="4:18" x14ac:dyDescent="0.2">
      <c r="D3472" s="30" t="str">
        <f t="shared" si="108"/>
        <v/>
      </c>
      <c r="E3472" t="str">
        <f t="shared" si="109"/>
        <v/>
      </c>
      <c r="F3472" s="26"/>
      <c r="R3472" s="44"/>
    </row>
    <row r="3473" spans="4:18" x14ac:dyDescent="0.2">
      <c r="D3473" s="30" t="str">
        <f t="shared" si="108"/>
        <v/>
      </c>
      <c r="E3473" t="str">
        <f t="shared" si="109"/>
        <v/>
      </c>
      <c r="F3473" s="26"/>
      <c r="R3473" s="44"/>
    </row>
    <row r="3474" spans="4:18" x14ac:dyDescent="0.2">
      <c r="D3474" s="30" t="str">
        <f t="shared" si="108"/>
        <v/>
      </c>
      <c r="E3474" t="str">
        <f t="shared" si="109"/>
        <v/>
      </c>
      <c r="F3474" s="26"/>
      <c r="R3474" s="44"/>
    </row>
    <row r="3475" spans="4:18" x14ac:dyDescent="0.2">
      <c r="D3475" s="30" t="str">
        <f t="shared" si="108"/>
        <v/>
      </c>
      <c r="E3475" t="str">
        <f t="shared" si="109"/>
        <v/>
      </c>
      <c r="F3475" s="26"/>
      <c r="R3475" s="44"/>
    </row>
    <row r="3476" spans="4:18" x14ac:dyDescent="0.2">
      <c r="D3476" s="30" t="str">
        <f t="shared" si="108"/>
        <v/>
      </c>
      <c r="E3476" t="str">
        <f t="shared" si="109"/>
        <v/>
      </c>
      <c r="F3476" s="26"/>
      <c r="R3476" s="44"/>
    </row>
    <row r="3477" spans="4:18" x14ac:dyDescent="0.2">
      <c r="D3477" s="30" t="str">
        <f t="shared" si="108"/>
        <v/>
      </c>
      <c r="E3477" t="str">
        <f t="shared" si="109"/>
        <v/>
      </c>
      <c r="F3477" s="26"/>
      <c r="R3477" s="44"/>
    </row>
    <row r="3478" spans="4:18" x14ac:dyDescent="0.2">
      <c r="D3478" s="30" t="str">
        <f t="shared" si="108"/>
        <v/>
      </c>
      <c r="E3478" t="str">
        <f t="shared" si="109"/>
        <v/>
      </c>
      <c r="F3478" s="26"/>
      <c r="R3478" s="44"/>
    </row>
    <row r="3479" spans="4:18" x14ac:dyDescent="0.2">
      <c r="D3479" s="30" t="str">
        <f t="shared" si="108"/>
        <v/>
      </c>
      <c r="E3479" t="str">
        <f t="shared" si="109"/>
        <v/>
      </c>
      <c r="F3479" s="26"/>
      <c r="R3479" s="44"/>
    </row>
    <row r="3480" spans="4:18" x14ac:dyDescent="0.2">
      <c r="D3480" s="30" t="str">
        <f t="shared" si="108"/>
        <v/>
      </c>
      <c r="E3480" t="str">
        <f t="shared" si="109"/>
        <v/>
      </c>
      <c r="F3480" s="26"/>
      <c r="R3480" s="44"/>
    </row>
    <row r="3481" spans="4:18" x14ac:dyDescent="0.2">
      <c r="D3481" s="30" t="str">
        <f t="shared" si="108"/>
        <v/>
      </c>
      <c r="E3481" t="str">
        <f t="shared" si="109"/>
        <v/>
      </c>
      <c r="F3481" s="26"/>
      <c r="R3481" s="44"/>
    </row>
    <row r="3482" spans="4:18" x14ac:dyDescent="0.2">
      <c r="D3482" s="30" t="str">
        <f t="shared" si="108"/>
        <v/>
      </c>
      <c r="E3482" t="str">
        <f t="shared" si="109"/>
        <v/>
      </c>
      <c r="F3482" s="26"/>
      <c r="R3482" s="44"/>
    </row>
    <row r="3483" spans="4:18" x14ac:dyDescent="0.2">
      <c r="D3483" s="30" t="str">
        <f t="shared" si="108"/>
        <v/>
      </c>
      <c r="E3483" t="str">
        <f t="shared" si="109"/>
        <v/>
      </c>
      <c r="F3483" s="26"/>
      <c r="R3483" s="44"/>
    </row>
    <row r="3484" spans="4:18" x14ac:dyDescent="0.2">
      <c r="D3484" s="30" t="str">
        <f t="shared" si="108"/>
        <v/>
      </c>
      <c r="E3484" t="str">
        <f t="shared" si="109"/>
        <v/>
      </c>
      <c r="F3484" s="26"/>
      <c r="R3484" s="44"/>
    </row>
    <row r="3485" spans="4:18" x14ac:dyDescent="0.2">
      <c r="D3485" s="30" t="str">
        <f t="shared" si="108"/>
        <v/>
      </c>
      <c r="E3485" t="str">
        <f t="shared" si="109"/>
        <v/>
      </c>
      <c r="F3485" s="26"/>
      <c r="R3485" s="44"/>
    </row>
    <row r="3486" spans="4:18" x14ac:dyDescent="0.2">
      <c r="D3486" s="30" t="str">
        <f t="shared" si="108"/>
        <v/>
      </c>
      <c r="E3486" t="str">
        <f t="shared" si="109"/>
        <v/>
      </c>
      <c r="F3486" s="26"/>
      <c r="R3486" s="44"/>
    </row>
    <row r="3487" spans="4:18" x14ac:dyDescent="0.2">
      <c r="D3487" s="30" t="str">
        <f t="shared" si="108"/>
        <v/>
      </c>
      <c r="E3487" t="str">
        <f t="shared" si="109"/>
        <v/>
      </c>
      <c r="F3487" s="26"/>
      <c r="R3487" s="44"/>
    </row>
    <row r="3488" spans="4:18" x14ac:dyDescent="0.2">
      <c r="D3488" s="30" t="str">
        <f t="shared" si="108"/>
        <v/>
      </c>
      <c r="E3488" t="str">
        <f t="shared" si="109"/>
        <v/>
      </c>
      <c r="F3488" s="26"/>
      <c r="R3488" s="44"/>
    </row>
    <row r="3489" spans="4:18" x14ac:dyDescent="0.2">
      <c r="D3489" s="30" t="str">
        <f t="shared" si="108"/>
        <v/>
      </c>
      <c r="E3489" t="str">
        <f t="shared" si="109"/>
        <v/>
      </c>
      <c r="F3489" s="26"/>
      <c r="R3489" s="44"/>
    </row>
    <row r="3490" spans="4:18" x14ac:dyDescent="0.2">
      <c r="D3490" s="30" t="str">
        <f t="shared" si="108"/>
        <v/>
      </c>
      <c r="E3490" t="str">
        <f t="shared" si="109"/>
        <v/>
      </c>
      <c r="F3490" s="26"/>
      <c r="R3490" s="44"/>
    </row>
    <row r="3491" spans="4:18" x14ac:dyDescent="0.2">
      <c r="D3491" s="30" t="str">
        <f t="shared" si="108"/>
        <v/>
      </c>
      <c r="E3491" t="str">
        <f t="shared" si="109"/>
        <v/>
      </c>
      <c r="F3491" s="26"/>
      <c r="R3491" s="44"/>
    </row>
    <row r="3492" spans="4:18" x14ac:dyDescent="0.2">
      <c r="D3492" s="30" t="str">
        <f t="shared" si="108"/>
        <v/>
      </c>
      <c r="E3492" t="str">
        <f t="shared" si="109"/>
        <v/>
      </c>
      <c r="F3492" s="26"/>
      <c r="R3492" s="44"/>
    </row>
    <row r="3493" spans="4:18" x14ac:dyDescent="0.2">
      <c r="D3493" s="30" t="str">
        <f t="shared" si="108"/>
        <v/>
      </c>
      <c r="E3493" t="str">
        <f t="shared" si="109"/>
        <v/>
      </c>
      <c r="F3493" s="26"/>
      <c r="R3493" s="44"/>
    </row>
    <row r="3494" spans="4:18" x14ac:dyDescent="0.2">
      <c r="D3494" s="30" t="str">
        <f t="shared" si="108"/>
        <v/>
      </c>
      <c r="E3494" t="str">
        <f t="shared" si="109"/>
        <v/>
      </c>
      <c r="F3494" s="26"/>
      <c r="R3494" s="44"/>
    </row>
    <row r="3495" spans="4:18" x14ac:dyDescent="0.2">
      <c r="D3495" s="30" t="str">
        <f t="shared" si="108"/>
        <v/>
      </c>
      <c r="E3495" t="str">
        <f t="shared" si="109"/>
        <v/>
      </c>
      <c r="F3495" s="26"/>
      <c r="R3495" s="44"/>
    </row>
    <row r="3496" spans="4:18" x14ac:dyDescent="0.2">
      <c r="D3496" s="30" t="str">
        <f t="shared" si="108"/>
        <v/>
      </c>
      <c r="E3496" t="str">
        <f t="shared" si="109"/>
        <v/>
      </c>
      <c r="F3496" s="26"/>
      <c r="R3496" s="44"/>
    </row>
    <row r="3497" spans="4:18" x14ac:dyDescent="0.2">
      <c r="D3497" s="30" t="str">
        <f t="shared" si="108"/>
        <v/>
      </c>
      <c r="E3497" t="str">
        <f t="shared" si="109"/>
        <v/>
      </c>
      <c r="F3497" s="26"/>
      <c r="R3497" s="44"/>
    </row>
    <row r="3498" spans="4:18" x14ac:dyDescent="0.2">
      <c r="D3498" s="30" t="str">
        <f t="shared" si="108"/>
        <v/>
      </c>
      <c r="E3498" t="str">
        <f t="shared" si="109"/>
        <v/>
      </c>
      <c r="F3498" s="26"/>
      <c r="R3498" s="44"/>
    </row>
    <row r="3499" spans="4:18" x14ac:dyDescent="0.2">
      <c r="D3499" s="30" t="str">
        <f t="shared" si="108"/>
        <v/>
      </c>
      <c r="E3499" t="str">
        <f t="shared" si="109"/>
        <v/>
      </c>
      <c r="F3499" s="26"/>
      <c r="R3499" s="44"/>
    </row>
    <row r="3500" spans="4:18" x14ac:dyDescent="0.2">
      <c r="D3500" s="30" t="str">
        <f t="shared" si="108"/>
        <v/>
      </c>
      <c r="E3500" t="str">
        <f t="shared" si="109"/>
        <v/>
      </c>
      <c r="F3500" s="26"/>
      <c r="R3500" s="44"/>
    </row>
    <row r="3501" spans="4:18" x14ac:dyDescent="0.2">
      <c r="D3501" s="30" t="str">
        <f t="shared" si="108"/>
        <v/>
      </c>
      <c r="E3501" t="str">
        <f t="shared" si="109"/>
        <v/>
      </c>
      <c r="F3501" s="26"/>
      <c r="R3501" s="44"/>
    </row>
    <row r="3502" spans="4:18" x14ac:dyDescent="0.2">
      <c r="D3502" s="30" t="str">
        <f t="shared" si="108"/>
        <v/>
      </c>
      <c r="E3502" t="str">
        <f t="shared" si="109"/>
        <v/>
      </c>
      <c r="F3502" s="26"/>
      <c r="R3502" s="44"/>
    </row>
    <row r="3503" spans="4:18" x14ac:dyDescent="0.2">
      <c r="D3503" s="30" t="str">
        <f t="shared" si="108"/>
        <v/>
      </c>
      <c r="E3503" t="str">
        <f t="shared" si="109"/>
        <v/>
      </c>
      <c r="F3503" s="26"/>
      <c r="R3503" s="44"/>
    </row>
    <row r="3504" spans="4:18" x14ac:dyDescent="0.2">
      <c r="D3504" s="30" t="str">
        <f t="shared" si="108"/>
        <v/>
      </c>
      <c r="E3504" t="str">
        <f t="shared" si="109"/>
        <v/>
      </c>
      <c r="F3504" s="26"/>
      <c r="R3504" s="44"/>
    </row>
    <row r="3505" spans="4:18" x14ac:dyDescent="0.2">
      <c r="D3505" s="30" t="str">
        <f t="shared" si="108"/>
        <v/>
      </c>
      <c r="E3505" t="str">
        <f t="shared" si="109"/>
        <v/>
      </c>
      <c r="F3505" s="26"/>
      <c r="R3505" s="44"/>
    </row>
    <row r="3506" spans="4:18" x14ac:dyDescent="0.2">
      <c r="D3506" s="30" t="str">
        <f t="shared" si="108"/>
        <v/>
      </c>
      <c r="E3506" t="str">
        <f t="shared" si="109"/>
        <v/>
      </c>
      <c r="F3506" s="26"/>
      <c r="R3506" s="44"/>
    </row>
    <row r="3507" spans="4:18" x14ac:dyDescent="0.2">
      <c r="D3507" s="30" t="str">
        <f t="shared" si="108"/>
        <v/>
      </c>
      <c r="E3507" t="str">
        <f t="shared" si="109"/>
        <v/>
      </c>
      <c r="F3507" s="26"/>
      <c r="R3507" s="44"/>
    </row>
    <row r="3508" spans="4:18" x14ac:dyDescent="0.2">
      <c r="D3508" s="30" t="str">
        <f t="shared" si="108"/>
        <v/>
      </c>
      <c r="E3508" t="str">
        <f t="shared" si="109"/>
        <v/>
      </c>
      <c r="F3508" s="26"/>
      <c r="R3508" s="44"/>
    </row>
    <row r="3509" spans="4:18" x14ac:dyDescent="0.2">
      <c r="D3509" s="30" t="str">
        <f t="shared" si="108"/>
        <v/>
      </c>
      <c r="E3509" t="str">
        <f t="shared" si="109"/>
        <v/>
      </c>
      <c r="F3509" s="26"/>
      <c r="R3509" s="44"/>
    </row>
    <row r="3510" spans="4:18" x14ac:dyDescent="0.2">
      <c r="D3510" s="30" t="str">
        <f t="shared" si="108"/>
        <v/>
      </c>
      <c r="E3510" t="str">
        <f t="shared" si="109"/>
        <v/>
      </c>
      <c r="F3510" s="26"/>
      <c r="R3510" s="44"/>
    </row>
    <row r="3511" spans="4:18" x14ac:dyDescent="0.2">
      <c r="D3511" s="30" t="str">
        <f t="shared" si="108"/>
        <v/>
      </c>
      <c r="E3511" t="str">
        <f t="shared" si="109"/>
        <v/>
      </c>
      <c r="F3511" s="26"/>
      <c r="R3511" s="44"/>
    </row>
    <row r="3512" spans="4:18" x14ac:dyDescent="0.2">
      <c r="D3512" s="30" t="str">
        <f t="shared" si="108"/>
        <v/>
      </c>
      <c r="E3512" t="str">
        <f t="shared" si="109"/>
        <v/>
      </c>
      <c r="F3512" s="26"/>
      <c r="R3512" s="44"/>
    </row>
    <row r="3513" spans="4:18" x14ac:dyDescent="0.2">
      <c r="D3513" s="30" t="str">
        <f t="shared" si="108"/>
        <v/>
      </c>
      <c r="E3513" t="str">
        <f t="shared" si="109"/>
        <v/>
      </c>
      <c r="F3513" s="26"/>
      <c r="R3513" s="44"/>
    </row>
    <row r="3514" spans="4:18" x14ac:dyDescent="0.2">
      <c r="D3514" s="30" t="str">
        <f t="shared" si="108"/>
        <v/>
      </c>
      <c r="E3514" t="str">
        <f t="shared" si="109"/>
        <v/>
      </c>
      <c r="F3514" s="26"/>
      <c r="R3514" s="44"/>
    </row>
    <row r="3515" spans="4:18" x14ac:dyDescent="0.2">
      <c r="D3515" s="30" t="str">
        <f t="shared" si="108"/>
        <v/>
      </c>
      <c r="E3515" t="str">
        <f t="shared" si="109"/>
        <v/>
      </c>
      <c r="F3515" s="26"/>
      <c r="R3515" s="44"/>
    </row>
    <row r="3516" spans="4:18" x14ac:dyDescent="0.2">
      <c r="D3516" s="30" t="str">
        <f t="shared" si="108"/>
        <v/>
      </c>
      <c r="E3516" t="str">
        <f t="shared" si="109"/>
        <v/>
      </c>
      <c r="F3516" s="26"/>
      <c r="R3516" s="44"/>
    </row>
    <row r="3517" spans="4:18" x14ac:dyDescent="0.2">
      <c r="D3517" s="30" t="str">
        <f t="shared" si="108"/>
        <v/>
      </c>
      <c r="E3517" t="str">
        <f t="shared" si="109"/>
        <v/>
      </c>
      <c r="F3517" s="26"/>
      <c r="R3517" s="44"/>
    </row>
    <row r="3518" spans="4:18" x14ac:dyDescent="0.2">
      <c r="D3518" s="30" t="str">
        <f t="shared" si="108"/>
        <v/>
      </c>
      <c r="E3518" t="str">
        <f t="shared" si="109"/>
        <v/>
      </c>
      <c r="F3518" s="26"/>
      <c r="R3518" s="44"/>
    </row>
    <row r="3519" spans="4:18" x14ac:dyDescent="0.2">
      <c r="D3519" s="30" t="str">
        <f t="shared" si="108"/>
        <v/>
      </c>
      <c r="E3519" t="str">
        <f t="shared" si="109"/>
        <v/>
      </c>
      <c r="F3519" s="26"/>
      <c r="R3519" s="44"/>
    </row>
    <row r="3520" spans="4:18" x14ac:dyDescent="0.2">
      <c r="D3520" s="30" t="str">
        <f t="shared" si="108"/>
        <v/>
      </c>
      <c r="E3520" t="str">
        <f t="shared" si="109"/>
        <v/>
      </c>
      <c r="F3520" s="26"/>
      <c r="R3520" s="44"/>
    </row>
    <row r="3521" spans="4:18" x14ac:dyDescent="0.2">
      <c r="D3521" s="30" t="str">
        <f t="shared" si="108"/>
        <v/>
      </c>
      <c r="E3521" t="str">
        <f t="shared" si="109"/>
        <v/>
      </c>
      <c r="F3521" s="26"/>
      <c r="R3521" s="44"/>
    </row>
    <row r="3522" spans="4:18" x14ac:dyDescent="0.2">
      <c r="D3522" s="30" t="str">
        <f t="shared" ref="D3522:D3585" si="110">IF(B3522="PSP",C3522,"")</f>
        <v/>
      </c>
      <c r="E3522" t="str">
        <f t="shared" ref="E3522:E3585" si="111">IF(B3522="PSP",C3522*8,"")</f>
        <v/>
      </c>
      <c r="F3522" s="26"/>
      <c r="R3522" s="44"/>
    </row>
    <row r="3523" spans="4:18" x14ac:dyDescent="0.2">
      <c r="D3523" s="30" t="str">
        <f t="shared" si="110"/>
        <v/>
      </c>
      <c r="E3523" t="str">
        <f t="shared" si="111"/>
        <v/>
      </c>
      <c r="F3523" s="26"/>
      <c r="R3523" s="44"/>
    </row>
    <row r="3524" spans="4:18" x14ac:dyDescent="0.2">
      <c r="D3524" s="30" t="str">
        <f t="shared" si="110"/>
        <v/>
      </c>
      <c r="E3524" t="str">
        <f t="shared" si="111"/>
        <v/>
      </c>
      <c r="F3524" s="26"/>
      <c r="R3524" s="44"/>
    </row>
    <row r="3525" spans="4:18" x14ac:dyDescent="0.2">
      <c r="D3525" s="30" t="str">
        <f t="shared" si="110"/>
        <v/>
      </c>
      <c r="E3525" t="str">
        <f t="shared" si="111"/>
        <v/>
      </c>
      <c r="F3525" s="26"/>
      <c r="R3525" s="44"/>
    </row>
    <row r="3526" spans="4:18" x14ac:dyDescent="0.2">
      <c r="D3526" s="30" t="str">
        <f t="shared" si="110"/>
        <v/>
      </c>
      <c r="E3526" t="str">
        <f t="shared" si="111"/>
        <v/>
      </c>
      <c r="F3526" s="26"/>
      <c r="R3526" s="44"/>
    </row>
    <row r="3527" spans="4:18" x14ac:dyDescent="0.2">
      <c r="D3527" s="30" t="str">
        <f t="shared" si="110"/>
        <v/>
      </c>
      <c r="E3527" t="str">
        <f t="shared" si="111"/>
        <v/>
      </c>
      <c r="F3527" s="26"/>
      <c r="R3527" s="44"/>
    </row>
    <row r="3528" spans="4:18" x14ac:dyDescent="0.2">
      <c r="D3528" s="30" t="str">
        <f t="shared" si="110"/>
        <v/>
      </c>
      <c r="E3528" t="str">
        <f t="shared" si="111"/>
        <v/>
      </c>
      <c r="F3528" s="26"/>
      <c r="R3528" s="44"/>
    </row>
    <row r="3529" spans="4:18" x14ac:dyDescent="0.2">
      <c r="D3529" s="30" t="str">
        <f t="shared" si="110"/>
        <v/>
      </c>
      <c r="E3529" t="str">
        <f t="shared" si="111"/>
        <v/>
      </c>
      <c r="F3529" s="26"/>
      <c r="R3529" s="44"/>
    </row>
    <row r="3530" spans="4:18" x14ac:dyDescent="0.2">
      <c r="D3530" s="30" t="str">
        <f t="shared" si="110"/>
        <v/>
      </c>
      <c r="E3530" t="str">
        <f t="shared" si="111"/>
        <v/>
      </c>
      <c r="F3530" s="26"/>
      <c r="R3530" s="44"/>
    </row>
    <row r="3531" spans="4:18" x14ac:dyDescent="0.2">
      <c r="D3531" s="30" t="str">
        <f t="shared" si="110"/>
        <v/>
      </c>
      <c r="E3531" t="str">
        <f t="shared" si="111"/>
        <v/>
      </c>
      <c r="F3531" s="26"/>
      <c r="R3531" s="44"/>
    </row>
    <row r="3532" spans="4:18" x14ac:dyDescent="0.2">
      <c r="D3532" s="30" t="str">
        <f t="shared" si="110"/>
        <v/>
      </c>
      <c r="E3532" t="str">
        <f t="shared" si="111"/>
        <v/>
      </c>
      <c r="F3532" s="26"/>
      <c r="R3532" s="44"/>
    </row>
    <row r="3533" spans="4:18" x14ac:dyDescent="0.2">
      <c r="D3533" s="30" t="str">
        <f t="shared" si="110"/>
        <v/>
      </c>
      <c r="E3533" t="str">
        <f t="shared" si="111"/>
        <v/>
      </c>
      <c r="F3533" s="26"/>
      <c r="R3533" s="44"/>
    </row>
    <row r="3534" spans="4:18" x14ac:dyDescent="0.2">
      <c r="D3534" s="30" t="str">
        <f t="shared" si="110"/>
        <v/>
      </c>
      <c r="E3534" t="str">
        <f t="shared" si="111"/>
        <v/>
      </c>
      <c r="F3534" s="26"/>
      <c r="R3534" s="44"/>
    </row>
    <row r="3535" spans="4:18" x14ac:dyDescent="0.2">
      <c r="D3535" s="30" t="str">
        <f t="shared" si="110"/>
        <v/>
      </c>
      <c r="E3535" t="str">
        <f t="shared" si="111"/>
        <v/>
      </c>
      <c r="F3535" s="26"/>
      <c r="R3535" s="44"/>
    </row>
    <row r="3536" spans="4:18" x14ac:dyDescent="0.2">
      <c r="D3536" s="30" t="str">
        <f t="shared" si="110"/>
        <v/>
      </c>
      <c r="E3536" t="str">
        <f t="shared" si="111"/>
        <v/>
      </c>
      <c r="F3536" s="26"/>
      <c r="R3536" s="44"/>
    </row>
    <row r="3537" spans="4:18" x14ac:dyDescent="0.2">
      <c r="D3537" s="30" t="str">
        <f t="shared" si="110"/>
        <v/>
      </c>
      <c r="E3537" t="str">
        <f t="shared" si="111"/>
        <v/>
      </c>
      <c r="F3537" s="26"/>
      <c r="R3537" s="44"/>
    </row>
    <row r="3538" spans="4:18" x14ac:dyDescent="0.2">
      <c r="D3538" s="30" t="str">
        <f t="shared" si="110"/>
        <v/>
      </c>
      <c r="E3538" t="str">
        <f t="shared" si="111"/>
        <v/>
      </c>
      <c r="F3538" s="26"/>
      <c r="R3538" s="44"/>
    </row>
    <row r="3539" spans="4:18" x14ac:dyDescent="0.2">
      <c r="D3539" s="30" t="str">
        <f t="shared" si="110"/>
        <v/>
      </c>
      <c r="E3539" t="str">
        <f t="shared" si="111"/>
        <v/>
      </c>
      <c r="F3539" s="26"/>
      <c r="R3539" s="44"/>
    </row>
    <row r="3540" spans="4:18" x14ac:dyDescent="0.2">
      <c r="D3540" s="30" t="str">
        <f t="shared" si="110"/>
        <v/>
      </c>
      <c r="E3540" t="str">
        <f t="shared" si="111"/>
        <v/>
      </c>
      <c r="F3540" s="26"/>
      <c r="R3540" s="44"/>
    </row>
    <row r="3541" spans="4:18" x14ac:dyDescent="0.2">
      <c r="D3541" s="30" t="str">
        <f t="shared" si="110"/>
        <v/>
      </c>
      <c r="E3541" t="str">
        <f t="shared" si="111"/>
        <v/>
      </c>
      <c r="F3541" s="26"/>
      <c r="R3541" s="44"/>
    </row>
    <row r="3542" spans="4:18" x14ac:dyDescent="0.2">
      <c r="D3542" s="30" t="str">
        <f t="shared" si="110"/>
        <v/>
      </c>
      <c r="E3542" t="str">
        <f t="shared" si="111"/>
        <v/>
      </c>
      <c r="F3542" s="26"/>
      <c r="R3542" s="44"/>
    </row>
    <row r="3543" spans="4:18" x14ac:dyDescent="0.2">
      <c r="D3543" s="30" t="str">
        <f t="shared" si="110"/>
        <v/>
      </c>
      <c r="E3543" t="str">
        <f t="shared" si="111"/>
        <v/>
      </c>
      <c r="F3543" s="26"/>
      <c r="R3543" s="44"/>
    </row>
    <row r="3544" spans="4:18" x14ac:dyDescent="0.2">
      <c r="D3544" s="30" t="str">
        <f t="shared" si="110"/>
        <v/>
      </c>
      <c r="E3544" t="str">
        <f t="shared" si="111"/>
        <v/>
      </c>
      <c r="F3544" s="26"/>
      <c r="R3544" s="44"/>
    </row>
    <row r="3545" spans="4:18" x14ac:dyDescent="0.2">
      <c r="D3545" s="30" t="str">
        <f t="shared" si="110"/>
        <v/>
      </c>
      <c r="E3545" t="str">
        <f t="shared" si="111"/>
        <v/>
      </c>
      <c r="F3545" s="26"/>
      <c r="R3545" s="44"/>
    </row>
    <row r="3546" spans="4:18" x14ac:dyDescent="0.2">
      <c r="D3546" s="30" t="str">
        <f t="shared" si="110"/>
        <v/>
      </c>
      <c r="E3546" t="str">
        <f t="shared" si="111"/>
        <v/>
      </c>
      <c r="F3546" s="26"/>
      <c r="R3546" s="44"/>
    </row>
    <row r="3547" spans="4:18" x14ac:dyDescent="0.2">
      <c r="D3547" s="30" t="str">
        <f t="shared" si="110"/>
        <v/>
      </c>
      <c r="E3547" t="str">
        <f t="shared" si="111"/>
        <v/>
      </c>
      <c r="F3547" s="26"/>
      <c r="R3547" s="44"/>
    </row>
    <row r="3548" spans="4:18" x14ac:dyDescent="0.2">
      <c r="D3548" s="30" t="str">
        <f t="shared" si="110"/>
        <v/>
      </c>
      <c r="E3548" t="str">
        <f t="shared" si="111"/>
        <v/>
      </c>
      <c r="F3548" s="26"/>
      <c r="R3548" s="44"/>
    </row>
    <row r="3549" spans="4:18" x14ac:dyDescent="0.2">
      <c r="D3549" s="30" t="str">
        <f t="shared" si="110"/>
        <v/>
      </c>
      <c r="E3549" t="str">
        <f t="shared" si="111"/>
        <v/>
      </c>
      <c r="F3549" s="26"/>
      <c r="R3549" s="44"/>
    </row>
    <row r="3550" spans="4:18" x14ac:dyDescent="0.2">
      <c r="D3550" s="30" t="str">
        <f t="shared" si="110"/>
        <v/>
      </c>
      <c r="E3550" t="str">
        <f t="shared" si="111"/>
        <v/>
      </c>
      <c r="F3550" s="26"/>
      <c r="R3550" s="44"/>
    </row>
    <row r="3551" spans="4:18" x14ac:dyDescent="0.2">
      <c r="D3551" s="30" t="str">
        <f t="shared" si="110"/>
        <v/>
      </c>
      <c r="E3551" t="str">
        <f t="shared" si="111"/>
        <v/>
      </c>
      <c r="F3551" s="26"/>
      <c r="R3551" s="44"/>
    </row>
    <row r="3552" spans="4:18" x14ac:dyDescent="0.2">
      <c r="D3552" s="30" t="str">
        <f t="shared" si="110"/>
        <v/>
      </c>
      <c r="E3552" t="str">
        <f t="shared" si="111"/>
        <v/>
      </c>
      <c r="F3552" s="26"/>
      <c r="R3552" s="44"/>
    </row>
    <row r="3553" spans="4:18" x14ac:dyDescent="0.2">
      <c r="D3553" s="30" t="str">
        <f t="shared" si="110"/>
        <v/>
      </c>
      <c r="E3553" t="str">
        <f t="shared" si="111"/>
        <v/>
      </c>
      <c r="F3553" s="26"/>
      <c r="R3553" s="44"/>
    </row>
    <row r="3554" spans="4:18" x14ac:dyDescent="0.2">
      <c r="D3554" s="30" t="str">
        <f t="shared" si="110"/>
        <v/>
      </c>
      <c r="E3554" t="str">
        <f t="shared" si="111"/>
        <v/>
      </c>
      <c r="F3554" s="26"/>
      <c r="R3554" s="44"/>
    </row>
    <row r="3555" spans="4:18" x14ac:dyDescent="0.2">
      <c r="D3555" s="30" t="str">
        <f t="shared" si="110"/>
        <v/>
      </c>
      <c r="E3555" t="str">
        <f t="shared" si="111"/>
        <v/>
      </c>
      <c r="F3555" s="26"/>
      <c r="R3555" s="44"/>
    </row>
    <row r="3556" spans="4:18" x14ac:dyDescent="0.2">
      <c r="D3556" s="30" t="str">
        <f t="shared" si="110"/>
        <v/>
      </c>
      <c r="E3556" t="str">
        <f t="shared" si="111"/>
        <v/>
      </c>
      <c r="F3556" s="26"/>
      <c r="R3556" s="44"/>
    </row>
    <row r="3557" spans="4:18" x14ac:dyDescent="0.2">
      <c r="D3557" s="30" t="str">
        <f t="shared" si="110"/>
        <v/>
      </c>
      <c r="E3557" t="str">
        <f t="shared" si="111"/>
        <v/>
      </c>
      <c r="F3557" s="26"/>
      <c r="R3557" s="44"/>
    </row>
    <row r="3558" spans="4:18" x14ac:dyDescent="0.2">
      <c r="D3558" s="30" t="str">
        <f t="shared" si="110"/>
        <v/>
      </c>
      <c r="E3558" t="str">
        <f t="shared" si="111"/>
        <v/>
      </c>
      <c r="F3558" s="26"/>
      <c r="R3558" s="44"/>
    </row>
    <row r="3559" spans="4:18" x14ac:dyDescent="0.2">
      <c r="D3559" s="30" t="str">
        <f t="shared" si="110"/>
        <v/>
      </c>
      <c r="E3559" t="str">
        <f t="shared" si="111"/>
        <v/>
      </c>
      <c r="F3559" s="26"/>
      <c r="R3559" s="44"/>
    </row>
    <row r="3560" spans="4:18" x14ac:dyDescent="0.2">
      <c r="D3560" s="30" t="str">
        <f t="shared" si="110"/>
        <v/>
      </c>
      <c r="E3560" t="str">
        <f t="shared" si="111"/>
        <v/>
      </c>
      <c r="F3560" s="26"/>
      <c r="R3560" s="44"/>
    </row>
    <row r="3561" spans="4:18" x14ac:dyDescent="0.2">
      <c r="D3561" s="30" t="str">
        <f t="shared" si="110"/>
        <v/>
      </c>
      <c r="E3561" t="str">
        <f t="shared" si="111"/>
        <v/>
      </c>
      <c r="F3561" s="26"/>
      <c r="R3561" s="44"/>
    </row>
    <row r="3562" spans="4:18" x14ac:dyDescent="0.2">
      <c r="D3562" s="30" t="str">
        <f t="shared" si="110"/>
        <v/>
      </c>
      <c r="E3562" t="str">
        <f t="shared" si="111"/>
        <v/>
      </c>
      <c r="F3562" s="26"/>
      <c r="R3562" s="44"/>
    </row>
    <row r="3563" spans="4:18" x14ac:dyDescent="0.2">
      <c r="D3563" s="30" t="str">
        <f t="shared" si="110"/>
        <v/>
      </c>
      <c r="E3563" t="str">
        <f t="shared" si="111"/>
        <v/>
      </c>
      <c r="F3563" s="26"/>
      <c r="R3563" s="44"/>
    </row>
    <row r="3564" spans="4:18" x14ac:dyDescent="0.2">
      <c r="D3564" s="30" t="str">
        <f t="shared" si="110"/>
        <v/>
      </c>
      <c r="E3564" t="str">
        <f t="shared" si="111"/>
        <v/>
      </c>
      <c r="F3564" s="26"/>
      <c r="R3564" s="44"/>
    </row>
    <row r="3565" spans="4:18" x14ac:dyDescent="0.2">
      <c r="D3565" s="30" t="str">
        <f t="shared" si="110"/>
        <v/>
      </c>
      <c r="E3565" t="str">
        <f t="shared" si="111"/>
        <v/>
      </c>
      <c r="F3565" s="26"/>
      <c r="R3565" s="44"/>
    </row>
    <row r="3566" spans="4:18" x14ac:dyDescent="0.2">
      <c r="D3566" s="30" t="str">
        <f t="shared" si="110"/>
        <v/>
      </c>
      <c r="E3566" t="str">
        <f t="shared" si="111"/>
        <v/>
      </c>
      <c r="F3566" s="26"/>
      <c r="R3566" s="44"/>
    </row>
    <row r="3567" spans="4:18" x14ac:dyDescent="0.2">
      <c r="D3567" s="30" t="str">
        <f t="shared" si="110"/>
        <v/>
      </c>
      <c r="E3567" t="str">
        <f t="shared" si="111"/>
        <v/>
      </c>
      <c r="F3567" s="26"/>
      <c r="R3567" s="44"/>
    </row>
    <row r="3568" spans="4:18" x14ac:dyDescent="0.2">
      <c r="D3568" s="30" t="str">
        <f t="shared" si="110"/>
        <v/>
      </c>
      <c r="E3568" t="str">
        <f t="shared" si="111"/>
        <v/>
      </c>
      <c r="F3568" s="26"/>
      <c r="R3568" s="44"/>
    </row>
    <row r="3569" spans="4:18" x14ac:dyDescent="0.2">
      <c r="D3569" s="30" t="str">
        <f t="shared" si="110"/>
        <v/>
      </c>
      <c r="E3569" t="str">
        <f t="shared" si="111"/>
        <v/>
      </c>
      <c r="F3569" s="26"/>
      <c r="R3569" s="44"/>
    </row>
    <row r="3570" spans="4:18" x14ac:dyDescent="0.2">
      <c r="D3570" s="30" t="str">
        <f t="shared" si="110"/>
        <v/>
      </c>
      <c r="E3570" t="str">
        <f t="shared" si="111"/>
        <v/>
      </c>
      <c r="F3570" s="26"/>
      <c r="R3570" s="44"/>
    </row>
    <row r="3571" spans="4:18" x14ac:dyDescent="0.2">
      <c r="D3571" s="30" t="str">
        <f t="shared" si="110"/>
        <v/>
      </c>
      <c r="E3571" t="str">
        <f t="shared" si="111"/>
        <v/>
      </c>
      <c r="F3571" s="26"/>
      <c r="R3571" s="44"/>
    </row>
    <row r="3572" spans="4:18" x14ac:dyDescent="0.2">
      <c r="D3572" s="30" t="str">
        <f t="shared" si="110"/>
        <v/>
      </c>
      <c r="E3572" t="str">
        <f t="shared" si="111"/>
        <v/>
      </c>
      <c r="F3572" s="26"/>
      <c r="R3572" s="44"/>
    </row>
    <row r="3573" spans="4:18" x14ac:dyDescent="0.2">
      <c r="D3573" s="30" t="str">
        <f t="shared" si="110"/>
        <v/>
      </c>
      <c r="E3573" t="str">
        <f t="shared" si="111"/>
        <v/>
      </c>
      <c r="F3573" s="26"/>
      <c r="R3573" s="44"/>
    </row>
    <row r="3574" spans="4:18" x14ac:dyDescent="0.2">
      <c r="D3574" s="30" t="str">
        <f t="shared" si="110"/>
        <v/>
      </c>
      <c r="E3574" t="str">
        <f t="shared" si="111"/>
        <v/>
      </c>
      <c r="F3574" s="26"/>
      <c r="R3574" s="44"/>
    </row>
    <row r="3575" spans="4:18" x14ac:dyDescent="0.2">
      <c r="D3575" s="30" t="str">
        <f t="shared" si="110"/>
        <v/>
      </c>
      <c r="E3575" t="str">
        <f t="shared" si="111"/>
        <v/>
      </c>
      <c r="F3575" s="26"/>
      <c r="R3575" s="44"/>
    </row>
    <row r="3576" spans="4:18" x14ac:dyDescent="0.2">
      <c r="D3576" s="30" t="str">
        <f t="shared" si="110"/>
        <v/>
      </c>
      <c r="E3576" t="str">
        <f t="shared" si="111"/>
        <v/>
      </c>
      <c r="F3576" s="26"/>
      <c r="R3576" s="44"/>
    </row>
    <row r="3577" spans="4:18" x14ac:dyDescent="0.2">
      <c r="D3577" s="30" t="str">
        <f t="shared" si="110"/>
        <v/>
      </c>
      <c r="E3577" t="str">
        <f t="shared" si="111"/>
        <v/>
      </c>
      <c r="F3577" s="26"/>
      <c r="R3577" s="44"/>
    </row>
    <row r="3578" spans="4:18" x14ac:dyDescent="0.2">
      <c r="D3578" s="30" t="str">
        <f t="shared" si="110"/>
        <v/>
      </c>
      <c r="E3578" t="str">
        <f t="shared" si="111"/>
        <v/>
      </c>
      <c r="F3578" s="26"/>
      <c r="R3578" s="44"/>
    </row>
    <row r="3579" spans="4:18" x14ac:dyDescent="0.2">
      <c r="D3579" s="30" t="str">
        <f t="shared" si="110"/>
        <v/>
      </c>
      <c r="E3579" t="str">
        <f t="shared" si="111"/>
        <v/>
      </c>
      <c r="F3579" s="26"/>
      <c r="R3579" s="44"/>
    </row>
    <row r="3580" spans="4:18" x14ac:dyDescent="0.2">
      <c r="D3580" s="30" t="str">
        <f t="shared" si="110"/>
        <v/>
      </c>
      <c r="E3580" t="str">
        <f t="shared" si="111"/>
        <v/>
      </c>
      <c r="F3580" s="26"/>
      <c r="R3580" s="44"/>
    </row>
    <row r="3581" spans="4:18" x14ac:dyDescent="0.2">
      <c r="D3581" s="30" t="str">
        <f t="shared" si="110"/>
        <v/>
      </c>
      <c r="E3581" t="str">
        <f t="shared" si="111"/>
        <v/>
      </c>
      <c r="F3581" s="26"/>
      <c r="R3581" s="44"/>
    </row>
    <row r="3582" spans="4:18" x14ac:dyDescent="0.2">
      <c r="D3582" s="30" t="str">
        <f t="shared" si="110"/>
        <v/>
      </c>
      <c r="E3582" t="str">
        <f t="shared" si="111"/>
        <v/>
      </c>
      <c r="F3582" s="26"/>
      <c r="R3582" s="44"/>
    </row>
    <row r="3583" spans="4:18" x14ac:dyDescent="0.2">
      <c r="D3583" s="30" t="str">
        <f t="shared" si="110"/>
        <v/>
      </c>
      <c r="E3583" t="str">
        <f t="shared" si="111"/>
        <v/>
      </c>
      <c r="F3583" s="26"/>
      <c r="R3583" s="44"/>
    </row>
    <row r="3584" spans="4:18" x14ac:dyDescent="0.2">
      <c r="D3584" s="30" t="str">
        <f t="shared" si="110"/>
        <v/>
      </c>
      <c r="E3584" t="str">
        <f t="shared" si="111"/>
        <v/>
      </c>
      <c r="F3584" s="26"/>
      <c r="R3584" s="44"/>
    </row>
    <row r="3585" spans="4:18" x14ac:dyDescent="0.2">
      <c r="D3585" s="30" t="str">
        <f t="shared" si="110"/>
        <v/>
      </c>
      <c r="E3585" t="str">
        <f t="shared" si="111"/>
        <v/>
      </c>
      <c r="F3585" s="26"/>
      <c r="R3585" s="44"/>
    </row>
    <row r="3586" spans="4:18" x14ac:dyDescent="0.2">
      <c r="D3586" s="30" t="str">
        <f t="shared" ref="D3586:D3649" si="112">IF(B3586="PSP",C3586,"")</f>
        <v/>
      </c>
      <c r="E3586" t="str">
        <f t="shared" ref="E3586:E3649" si="113">IF(B3586="PSP",C3586*8,"")</f>
        <v/>
      </c>
      <c r="F3586" s="26"/>
      <c r="R3586" s="44"/>
    </row>
    <row r="3587" spans="4:18" x14ac:dyDescent="0.2">
      <c r="D3587" s="30" t="str">
        <f t="shared" si="112"/>
        <v/>
      </c>
      <c r="E3587" t="str">
        <f t="shared" si="113"/>
        <v/>
      </c>
      <c r="F3587" s="26"/>
      <c r="R3587" s="44"/>
    </row>
    <row r="3588" spans="4:18" x14ac:dyDescent="0.2">
      <c r="D3588" s="30" t="str">
        <f t="shared" si="112"/>
        <v/>
      </c>
      <c r="E3588" t="str">
        <f t="shared" si="113"/>
        <v/>
      </c>
      <c r="F3588" s="26"/>
      <c r="R3588" s="44"/>
    </row>
    <row r="3589" spans="4:18" x14ac:dyDescent="0.2">
      <c r="D3589" s="30" t="str">
        <f t="shared" si="112"/>
        <v/>
      </c>
      <c r="E3589" t="str">
        <f t="shared" si="113"/>
        <v/>
      </c>
      <c r="F3589" s="26"/>
      <c r="R3589" s="44"/>
    </row>
    <row r="3590" spans="4:18" x14ac:dyDescent="0.2">
      <c r="D3590" s="30" t="str">
        <f t="shared" si="112"/>
        <v/>
      </c>
      <c r="E3590" t="str">
        <f t="shared" si="113"/>
        <v/>
      </c>
      <c r="F3590" s="26"/>
      <c r="R3590" s="44"/>
    </row>
    <row r="3591" spans="4:18" x14ac:dyDescent="0.2">
      <c r="D3591" s="30" t="str">
        <f t="shared" si="112"/>
        <v/>
      </c>
      <c r="E3591" t="str">
        <f t="shared" si="113"/>
        <v/>
      </c>
      <c r="F3591" s="26"/>
      <c r="R3591" s="44"/>
    </row>
    <row r="3592" spans="4:18" x14ac:dyDescent="0.2">
      <c r="D3592" s="30" t="str">
        <f t="shared" si="112"/>
        <v/>
      </c>
      <c r="E3592" t="str">
        <f t="shared" si="113"/>
        <v/>
      </c>
      <c r="F3592" s="26"/>
      <c r="R3592" s="44"/>
    </row>
    <row r="3593" spans="4:18" x14ac:dyDescent="0.2">
      <c r="D3593" s="30" t="str">
        <f t="shared" si="112"/>
        <v/>
      </c>
      <c r="E3593" t="str">
        <f t="shared" si="113"/>
        <v/>
      </c>
      <c r="F3593" s="26"/>
      <c r="R3593" s="44"/>
    </row>
    <row r="3594" spans="4:18" x14ac:dyDescent="0.2">
      <c r="D3594" s="30" t="str">
        <f t="shared" si="112"/>
        <v/>
      </c>
      <c r="E3594" t="str">
        <f t="shared" si="113"/>
        <v/>
      </c>
      <c r="F3594" s="26"/>
      <c r="R3594" s="44"/>
    </row>
    <row r="3595" spans="4:18" x14ac:dyDescent="0.2">
      <c r="D3595" s="30" t="str">
        <f t="shared" si="112"/>
        <v/>
      </c>
      <c r="E3595" t="str">
        <f t="shared" si="113"/>
        <v/>
      </c>
      <c r="F3595" s="26"/>
      <c r="R3595" s="44"/>
    </row>
    <row r="3596" spans="4:18" x14ac:dyDescent="0.2">
      <c r="D3596" s="30" t="str">
        <f t="shared" si="112"/>
        <v/>
      </c>
      <c r="E3596" t="str">
        <f t="shared" si="113"/>
        <v/>
      </c>
      <c r="F3596" s="26"/>
      <c r="R3596" s="44"/>
    </row>
    <row r="3597" spans="4:18" x14ac:dyDescent="0.2">
      <c r="D3597" s="30" t="str">
        <f t="shared" si="112"/>
        <v/>
      </c>
      <c r="E3597" t="str">
        <f t="shared" si="113"/>
        <v/>
      </c>
      <c r="F3597" s="26"/>
      <c r="R3597" s="44"/>
    </row>
    <row r="3598" spans="4:18" x14ac:dyDescent="0.2">
      <c r="D3598" s="30" t="str">
        <f t="shared" si="112"/>
        <v/>
      </c>
      <c r="E3598" t="str">
        <f t="shared" si="113"/>
        <v/>
      </c>
      <c r="F3598" s="26"/>
      <c r="R3598" s="44"/>
    </row>
    <row r="3599" spans="4:18" x14ac:dyDescent="0.2">
      <c r="D3599" s="30" t="str">
        <f t="shared" si="112"/>
        <v/>
      </c>
      <c r="E3599" t="str">
        <f t="shared" si="113"/>
        <v/>
      </c>
      <c r="F3599" s="26"/>
      <c r="R3599" s="44"/>
    </row>
    <row r="3600" spans="4:18" x14ac:dyDescent="0.2">
      <c r="D3600" s="30" t="str">
        <f t="shared" si="112"/>
        <v/>
      </c>
      <c r="E3600" t="str">
        <f t="shared" si="113"/>
        <v/>
      </c>
      <c r="F3600" s="26"/>
      <c r="R3600" s="44"/>
    </row>
    <row r="3601" spans="4:18" x14ac:dyDescent="0.2">
      <c r="D3601" s="30" t="str">
        <f t="shared" si="112"/>
        <v/>
      </c>
      <c r="E3601" t="str">
        <f t="shared" si="113"/>
        <v/>
      </c>
      <c r="F3601" s="26"/>
      <c r="R3601" s="44"/>
    </row>
    <row r="3602" spans="4:18" x14ac:dyDescent="0.2">
      <c r="D3602" s="30" t="str">
        <f t="shared" si="112"/>
        <v/>
      </c>
      <c r="E3602" t="str">
        <f t="shared" si="113"/>
        <v/>
      </c>
      <c r="F3602" s="26"/>
      <c r="R3602" s="44"/>
    </row>
    <row r="3603" spans="4:18" x14ac:dyDescent="0.2">
      <c r="D3603" s="30" t="str">
        <f t="shared" si="112"/>
        <v/>
      </c>
      <c r="E3603" t="str">
        <f t="shared" si="113"/>
        <v/>
      </c>
      <c r="F3603" s="26"/>
      <c r="R3603" s="44"/>
    </row>
    <row r="3604" spans="4:18" x14ac:dyDescent="0.2">
      <c r="D3604" s="30" t="str">
        <f t="shared" si="112"/>
        <v/>
      </c>
      <c r="E3604" t="str">
        <f t="shared" si="113"/>
        <v/>
      </c>
      <c r="F3604" s="26"/>
      <c r="R3604" s="44"/>
    </row>
    <row r="3605" spans="4:18" x14ac:dyDescent="0.2">
      <c r="D3605" s="30" t="str">
        <f t="shared" si="112"/>
        <v/>
      </c>
      <c r="E3605" t="str">
        <f t="shared" si="113"/>
        <v/>
      </c>
      <c r="F3605" s="26"/>
      <c r="R3605" s="44"/>
    </row>
    <row r="3606" spans="4:18" x14ac:dyDescent="0.2">
      <c r="D3606" s="30" t="str">
        <f t="shared" si="112"/>
        <v/>
      </c>
      <c r="E3606" t="str">
        <f t="shared" si="113"/>
        <v/>
      </c>
      <c r="F3606" s="26"/>
      <c r="R3606" s="44"/>
    </row>
    <row r="3607" spans="4:18" x14ac:dyDescent="0.2">
      <c r="D3607" s="30" t="str">
        <f t="shared" si="112"/>
        <v/>
      </c>
      <c r="E3607" t="str">
        <f t="shared" si="113"/>
        <v/>
      </c>
      <c r="F3607" s="26"/>
      <c r="R3607" s="44"/>
    </row>
    <row r="3608" spans="4:18" x14ac:dyDescent="0.2">
      <c r="D3608" s="30" t="str">
        <f t="shared" si="112"/>
        <v/>
      </c>
      <c r="E3608" t="str">
        <f t="shared" si="113"/>
        <v/>
      </c>
      <c r="F3608" s="26"/>
      <c r="R3608" s="44"/>
    </row>
    <row r="3609" spans="4:18" x14ac:dyDescent="0.2">
      <c r="D3609" s="30" t="str">
        <f t="shared" si="112"/>
        <v/>
      </c>
      <c r="E3609" t="str">
        <f t="shared" si="113"/>
        <v/>
      </c>
      <c r="F3609" s="26"/>
      <c r="R3609" s="44"/>
    </row>
    <row r="3610" spans="4:18" x14ac:dyDescent="0.2">
      <c r="D3610" s="30" t="str">
        <f t="shared" si="112"/>
        <v/>
      </c>
      <c r="E3610" t="str">
        <f t="shared" si="113"/>
        <v/>
      </c>
      <c r="F3610" s="26"/>
      <c r="R3610" s="44"/>
    </row>
    <row r="3611" spans="4:18" x14ac:dyDescent="0.2">
      <c r="D3611" s="30" t="str">
        <f t="shared" si="112"/>
        <v/>
      </c>
      <c r="E3611" t="str">
        <f t="shared" si="113"/>
        <v/>
      </c>
      <c r="F3611" s="26"/>
      <c r="R3611" s="44"/>
    </row>
    <row r="3612" spans="4:18" x14ac:dyDescent="0.2">
      <c r="D3612" s="30" t="str">
        <f t="shared" si="112"/>
        <v/>
      </c>
      <c r="E3612" t="str">
        <f t="shared" si="113"/>
        <v/>
      </c>
      <c r="F3612" s="26"/>
      <c r="R3612" s="44"/>
    </row>
    <row r="3613" spans="4:18" x14ac:dyDescent="0.2">
      <c r="D3613" s="30" t="str">
        <f t="shared" si="112"/>
        <v/>
      </c>
      <c r="E3613" t="str">
        <f t="shared" si="113"/>
        <v/>
      </c>
      <c r="F3613" s="26"/>
      <c r="R3613" s="44"/>
    </row>
    <row r="3614" spans="4:18" x14ac:dyDescent="0.2">
      <c r="D3614" s="30" t="str">
        <f t="shared" si="112"/>
        <v/>
      </c>
      <c r="E3614" t="str">
        <f t="shared" si="113"/>
        <v/>
      </c>
      <c r="F3614" s="26"/>
      <c r="R3614" s="44"/>
    </row>
    <row r="3615" spans="4:18" x14ac:dyDescent="0.2">
      <c r="D3615" s="30" t="str">
        <f t="shared" si="112"/>
        <v/>
      </c>
      <c r="E3615" t="str">
        <f t="shared" si="113"/>
        <v/>
      </c>
      <c r="F3615" s="26"/>
      <c r="R3615" s="44"/>
    </row>
    <row r="3616" spans="4:18" x14ac:dyDescent="0.2">
      <c r="D3616" s="30" t="str">
        <f t="shared" si="112"/>
        <v/>
      </c>
      <c r="E3616" t="str">
        <f t="shared" si="113"/>
        <v/>
      </c>
      <c r="F3616" s="26"/>
      <c r="R3616" s="44"/>
    </row>
    <row r="3617" spans="4:18" x14ac:dyDescent="0.2">
      <c r="D3617" s="30" t="str">
        <f t="shared" si="112"/>
        <v/>
      </c>
      <c r="E3617" t="str">
        <f t="shared" si="113"/>
        <v/>
      </c>
      <c r="F3617" s="26"/>
      <c r="R3617" s="44"/>
    </row>
    <row r="3618" spans="4:18" x14ac:dyDescent="0.2">
      <c r="D3618" s="30" t="str">
        <f t="shared" si="112"/>
        <v/>
      </c>
      <c r="E3618" t="str">
        <f t="shared" si="113"/>
        <v/>
      </c>
      <c r="F3618" s="26"/>
      <c r="R3618" s="44"/>
    </row>
    <row r="3619" spans="4:18" x14ac:dyDescent="0.2">
      <c r="D3619" s="30" t="str">
        <f t="shared" si="112"/>
        <v/>
      </c>
      <c r="E3619" t="str">
        <f t="shared" si="113"/>
        <v/>
      </c>
      <c r="F3619" s="26"/>
      <c r="R3619" s="44"/>
    </row>
    <row r="3620" spans="4:18" x14ac:dyDescent="0.2">
      <c r="D3620" s="30" t="str">
        <f t="shared" si="112"/>
        <v/>
      </c>
      <c r="E3620" t="str">
        <f t="shared" si="113"/>
        <v/>
      </c>
      <c r="F3620" s="26"/>
      <c r="R3620" s="44"/>
    </row>
    <row r="3621" spans="4:18" x14ac:dyDescent="0.2">
      <c r="D3621" s="30" t="str">
        <f t="shared" si="112"/>
        <v/>
      </c>
      <c r="E3621" t="str">
        <f t="shared" si="113"/>
        <v/>
      </c>
      <c r="F3621" s="26"/>
      <c r="R3621" s="44"/>
    </row>
    <row r="3622" spans="4:18" x14ac:dyDescent="0.2">
      <c r="D3622" s="30" t="str">
        <f t="shared" si="112"/>
        <v/>
      </c>
      <c r="E3622" t="str">
        <f t="shared" si="113"/>
        <v/>
      </c>
      <c r="F3622" s="26"/>
      <c r="R3622" s="44"/>
    </row>
    <row r="3623" spans="4:18" x14ac:dyDescent="0.2">
      <c r="D3623" s="30" t="str">
        <f t="shared" si="112"/>
        <v/>
      </c>
      <c r="E3623" t="str">
        <f t="shared" si="113"/>
        <v/>
      </c>
      <c r="F3623" s="26"/>
      <c r="R3623" s="44"/>
    </row>
    <row r="3624" spans="4:18" x14ac:dyDescent="0.2">
      <c r="D3624" s="30" t="str">
        <f t="shared" si="112"/>
        <v/>
      </c>
      <c r="E3624" t="str">
        <f t="shared" si="113"/>
        <v/>
      </c>
      <c r="F3624" s="26"/>
      <c r="R3624" s="44"/>
    </row>
    <row r="3625" spans="4:18" x14ac:dyDescent="0.2">
      <c r="D3625" s="30" t="str">
        <f t="shared" si="112"/>
        <v/>
      </c>
      <c r="E3625" t="str">
        <f t="shared" si="113"/>
        <v/>
      </c>
      <c r="F3625" s="26"/>
      <c r="R3625" s="44"/>
    </row>
    <row r="3626" spans="4:18" x14ac:dyDescent="0.2">
      <c r="D3626" s="30" t="str">
        <f t="shared" si="112"/>
        <v/>
      </c>
      <c r="E3626" t="str">
        <f t="shared" si="113"/>
        <v/>
      </c>
      <c r="F3626" s="26"/>
      <c r="R3626" s="44"/>
    </row>
    <row r="3627" spans="4:18" x14ac:dyDescent="0.2">
      <c r="D3627" s="30" t="str">
        <f t="shared" si="112"/>
        <v/>
      </c>
      <c r="E3627" t="str">
        <f t="shared" si="113"/>
        <v/>
      </c>
      <c r="F3627" s="26"/>
      <c r="R3627" s="44"/>
    </row>
    <row r="3628" spans="4:18" x14ac:dyDescent="0.2">
      <c r="D3628" s="30" t="str">
        <f t="shared" si="112"/>
        <v/>
      </c>
      <c r="E3628" t="str">
        <f t="shared" si="113"/>
        <v/>
      </c>
      <c r="F3628" s="26"/>
      <c r="R3628" s="44"/>
    </row>
    <row r="3629" spans="4:18" x14ac:dyDescent="0.2">
      <c r="D3629" s="30" t="str">
        <f t="shared" si="112"/>
        <v/>
      </c>
      <c r="E3629" t="str">
        <f t="shared" si="113"/>
        <v/>
      </c>
      <c r="F3629" s="26"/>
      <c r="R3629" s="44"/>
    </row>
    <row r="3630" spans="4:18" x14ac:dyDescent="0.2">
      <c r="D3630" s="30" t="str">
        <f t="shared" si="112"/>
        <v/>
      </c>
      <c r="E3630" t="str">
        <f t="shared" si="113"/>
        <v/>
      </c>
      <c r="F3630" s="26"/>
      <c r="R3630" s="44"/>
    </row>
    <row r="3631" spans="4:18" x14ac:dyDescent="0.2">
      <c r="D3631" s="30" t="str">
        <f t="shared" si="112"/>
        <v/>
      </c>
      <c r="E3631" t="str">
        <f t="shared" si="113"/>
        <v/>
      </c>
      <c r="F3631" s="26"/>
      <c r="R3631" s="44"/>
    </row>
    <row r="3632" spans="4:18" x14ac:dyDescent="0.2">
      <c r="D3632" s="30" t="str">
        <f t="shared" si="112"/>
        <v/>
      </c>
      <c r="E3632" t="str">
        <f t="shared" si="113"/>
        <v/>
      </c>
      <c r="F3632" s="26"/>
      <c r="R3632" s="44"/>
    </row>
    <row r="3633" spans="4:18" x14ac:dyDescent="0.2">
      <c r="D3633" s="30" t="str">
        <f t="shared" si="112"/>
        <v/>
      </c>
      <c r="E3633" t="str">
        <f t="shared" si="113"/>
        <v/>
      </c>
      <c r="F3633" s="26"/>
      <c r="R3633" s="44"/>
    </row>
    <row r="3634" spans="4:18" x14ac:dyDescent="0.2">
      <c r="D3634" s="30" t="str">
        <f t="shared" si="112"/>
        <v/>
      </c>
      <c r="E3634" t="str">
        <f t="shared" si="113"/>
        <v/>
      </c>
      <c r="F3634" s="26"/>
      <c r="R3634" s="44"/>
    </row>
    <row r="3635" spans="4:18" x14ac:dyDescent="0.2">
      <c r="D3635" s="30" t="str">
        <f t="shared" si="112"/>
        <v/>
      </c>
      <c r="E3635" t="str">
        <f t="shared" si="113"/>
        <v/>
      </c>
      <c r="F3635" s="26"/>
      <c r="R3635" s="44"/>
    </row>
    <row r="3636" spans="4:18" x14ac:dyDescent="0.2">
      <c r="D3636" s="30" t="str">
        <f t="shared" si="112"/>
        <v/>
      </c>
      <c r="E3636" t="str">
        <f t="shared" si="113"/>
        <v/>
      </c>
      <c r="F3636" s="26"/>
      <c r="R3636" s="44"/>
    </row>
    <row r="3637" spans="4:18" x14ac:dyDescent="0.2">
      <c r="D3637" s="30" t="str">
        <f t="shared" si="112"/>
        <v/>
      </c>
      <c r="E3637" t="str">
        <f t="shared" si="113"/>
        <v/>
      </c>
      <c r="F3637" s="26"/>
      <c r="R3637" s="44"/>
    </row>
    <row r="3638" spans="4:18" x14ac:dyDescent="0.2">
      <c r="D3638" s="30" t="str">
        <f t="shared" si="112"/>
        <v/>
      </c>
      <c r="E3638" t="str">
        <f t="shared" si="113"/>
        <v/>
      </c>
      <c r="F3638" s="26"/>
      <c r="R3638" s="44"/>
    </row>
    <row r="3639" spans="4:18" x14ac:dyDescent="0.2">
      <c r="D3639" s="30" t="str">
        <f t="shared" si="112"/>
        <v/>
      </c>
      <c r="E3639" t="str">
        <f t="shared" si="113"/>
        <v/>
      </c>
      <c r="F3639" s="26"/>
      <c r="R3639" s="44"/>
    </row>
    <row r="3640" spans="4:18" x14ac:dyDescent="0.2">
      <c r="D3640" s="30" t="str">
        <f t="shared" si="112"/>
        <v/>
      </c>
      <c r="E3640" t="str">
        <f t="shared" si="113"/>
        <v/>
      </c>
      <c r="F3640" s="26"/>
      <c r="R3640" s="44"/>
    </row>
    <row r="3641" spans="4:18" x14ac:dyDescent="0.2">
      <c r="D3641" s="30" t="str">
        <f t="shared" si="112"/>
        <v/>
      </c>
      <c r="E3641" t="str">
        <f t="shared" si="113"/>
        <v/>
      </c>
      <c r="F3641" s="26"/>
      <c r="R3641" s="44"/>
    </row>
    <row r="3642" spans="4:18" x14ac:dyDescent="0.2">
      <c r="D3642" s="30" t="str">
        <f t="shared" si="112"/>
        <v/>
      </c>
      <c r="E3642" t="str">
        <f t="shared" si="113"/>
        <v/>
      </c>
      <c r="F3642" s="26"/>
      <c r="R3642" s="44"/>
    </row>
    <row r="3643" spans="4:18" x14ac:dyDescent="0.2">
      <c r="D3643" s="30" t="str">
        <f t="shared" si="112"/>
        <v/>
      </c>
      <c r="E3643" t="str">
        <f t="shared" si="113"/>
        <v/>
      </c>
      <c r="F3643" s="26"/>
      <c r="R3643" s="44"/>
    </row>
    <row r="3644" spans="4:18" x14ac:dyDescent="0.2">
      <c r="D3644" s="30" t="str">
        <f t="shared" si="112"/>
        <v/>
      </c>
      <c r="E3644" t="str">
        <f t="shared" si="113"/>
        <v/>
      </c>
      <c r="F3644" s="26"/>
      <c r="R3644" s="44"/>
    </row>
    <row r="3645" spans="4:18" x14ac:dyDescent="0.2">
      <c r="D3645" s="30" t="str">
        <f t="shared" si="112"/>
        <v/>
      </c>
      <c r="E3645" t="str">
        <f t="shared" si="113"/>
        <v/>
      </c>
      <c r="F3645" s="26"/>
      <c r="R3645" s="44"/>
    </row>
    <row r="3646" spans="4:18" x14ac:dyDescent="0.2">
      <c r="D3646" s="30" t="str">
        <f t="shared" si="112"/>
        <v/>
      </c>
      <c r="E3646" t="str">
        <f t="shared" si="113"/>
        <v/>
      </c>
      <c r="F3646" s="26"/>
      <c r="R3646" s="44"/>
    </row>
    <row r="3647" spans="4:18" x14ac:dyDescent="0.2">
      <c r="D3647" s="30" t="str">
        <f t="shared" si="112"/>
        <v/>
      </c>
      <c r="E3647" t="str">
        <f t="shared" si="113"/>
        <v/>
      </c>
      <c r="F3647" s="26"/>
      <c r="R3647" s="44"/>
    </row>
    <row r="3648" spans="4:18" x14ac:dyDescent="0.2">
      <c r="D3648" s="30" t="str">
        <f t="shared" si="112"/>
        <v/>
      </c>
      <c r="E3648" t="str">
        <f t="shared" si="113"/>
        <v/>
      </c>
      <c r="F3648" s="26"/>
      <c r="R3648" s="44"/>
    </row>
    <row r="3649" spans="4:18" x14ac:dyDescent="0.2">
      <c r="D3649" s="30" t="str">
        <f t="shared" si="112"/>
        <v/>
      </c>
      <c r="E3649" t="str">
        <f t="shared" si="113"/>
        <v/>
      </c>
      <c r="F3649" s="26"/>
      <c r="R3649" s="44"/>
    </row>
    <row r="3650" spans="4:18" x14ac:dyDescent="0.2">
      <c r="D3650" s="30" t="str">
        <f t="shared" ref="D3650:D3713" si="114">IF(B3650="PSP",C3650,"")</f>
        <v/>
      </c>
      <c r="E3650" t="str">
        <f t="shared" ref="E3650:E3713" si="115">IF(B3650="PSP",C3650*8,"")</f>
        <v/>
      </c>
      <c r="F3650" s="26"/>
      <c r="R3650" s="44"/>
    </row>
    <row r="3651" spans="4:18" x14ac:dyDescent="0.2">
      <c r="D3651" s="30" t="str">
        <f t="shared" si="114"/>
        <v/>
      </c>
      <c r="E3651" t="str">
        <f t="shared" si="115"/>
        <v/>
      </c>
      <c r="F3651" s="26"/>
      <c r="R3651" s="44"/>
    </row>
    <row r="3652" spans="4:18" x14ac:dyDescent="0.2">
      <c r="D3652" s="30" t="str">
        <f t="shared" si="114"/>
        <v/>
      </c>
      <c r="E3652" t="str">
        <f t="shared" si="115"/>
        <v/>
      </c>
      <c r="F3652" s="26"/>
      <c r="R3652" s="44"/>
    </row>
    <row r="3653" spans="4:18" x14ac:dyDescent="0.2">
      <c r="D3653" s="30" t="str">
        <f t="shared" si="114"/>
        <v/>
      </c>
      <c r="E3653" t="str">
        <f t="shared" si="115"/>
        <v/>
      </c>
      <c r="F3653" s="26"/>
      <c r="R3653" s="44"/>
    </row>
    <row r="3654" spans="4:18" x14ac:dyDescent="0.2">
      <c r="D3654" s="30" t="str">
        <f t="shared" si="114"/>
        <v/>
      </c>
      <c r="E3654" t="str">
        <f t="shared" si="115"/>
        <v/>
      </c>
      <c r="F3654" s="26"/>
      <c r="R3654" s="44"/>
    </row>
    <row r="3655" spans="4:18" x14ac:dyDescent="0.2">
      <c r="D3655" s="30" t="str">
        <f t="shared" si="114"/>
        <v/>
      </c>
      <c r="E3655" t="str">
        <f t="shared" si="115"/>
        <v/>
      </c>
      <c r="F3655" s="26"/>
      <c r="R3655" s="44"/>
    </row>
    <row r="3656" spans="4:18" x14ac:dyDescent="0.2">
      <c r="D3656" s="30" t="str">
        <f t="shared" si="114"/>
        <v/>
      </c>
      <c r="E3656" t="str">
        <f t="shared" si="115"/>
        <v/>
      </c>
      <c r="F3656" s="26"/>
      <c r="R3656" s="44"/>
    </row>
    <row r="3657" spans="4:18" x14ac:dyDescent="0.2">
      <c r="D3657" s="30" t="str">
        <f t="shared" si="114"/>
        <v/>
      </c>
      <c r="E3657" t="str">
        <f t="shared" si="115"/>
        <v/>
      </c>
      <c r="F3657" s="26"/>
      <c r="R3657" s="44"/>
    </row>
    <row r="3658" spans="4:18" x14ac:dyDescent="0.2">
      <c r="D3658" s="30" t="str">
        <f t="shared" si="114"/>
        <v/>
      </c>
      <c r="E3658" t="str">
        <f t="shared" si="115"/>
        <v/>
      </c>
      <c r="F3658" s="26"/>
      <c r="R3658" s="44"/>
    </row>
    <row r="3659" spans="4:18" x14ac:dyDescent="0.2">
      <c r="D3659" s="30" t="str">
        <f t="shared" si="114"/>
        <v/>
      </c>
      <c r="E3659" t="str">
        <f t="shared" si="115"/>
        <v/>
      </c>
      <c r="F3659" s="26"/>
      <c r="R3659" s="44"/>
    </row>
    <row r="3660" spans="4:18" x14ac:dyDescent="0.2">
      <c r="D3660" s="30" t="str">
        <f t="shared" si="114"/>
        <v/>
      </c>
      <c r="E3660" t="str">
        <f t="shared" si="115"/>
        <v/>
      </c>
      <c r="F3660" s="26"/>
      <c r="R3660" s="44"/>
    </row>
    <row r="3661" spans="4:18" x14ac:dyDescent="0.2">
      <c r="D3661" s="30" t="str">
        <f t="shared" si="114"/>
        <v/>
      </c>
      <c r="E3661" t="str">
        <f t="shared" si="115"/>
        <v/>
      </c>
      <c r="F3661" s="26"/>
      <c r="R3661" s="44"/>
    </row>
    <row r="3662" spans="4:18" x14ac:dyDescent="0.2">
      <c r="D3662" s="30" t="str">
        <f t="shared" si="114"/>
        <v/>
      </c>
      <c r="E3662" t="str">
        <f t="shared" si="115"/>
        <v/>
      </c>
      <c r="F3662" s="26"/>
      <c r="R3662" s="44"/>
    </row>
    <row r="3663" spans="4:18" x14ac:dyDescent="0.2">
      <c r="D3663" s="30" t="str">
        <f t="shared" si="114"/>
        <v/>
      </c>
      <c r="E3663" t="str">
        <f t="shared" si="115"/>
        <v/>
      </c>
      <c r="F3663" s="26"/>
      <c r="R3663" s="44"/>
    </row>
    <row r="3664" spans="4:18" x14ac:dyDescent="0.2">
      <c r="D3664" s="30" t="str">
        <f t="shared" si="114"/>
        <v/>
      </c>
      <c r="E3664" t="str">
        <f t="shared" si="115"/>
        <v/>
      </c>
      <c r="F3664" s="26"/>
      <c r="R3664" s="44"/>
    </row>
    <row r="3665" spans="4:18" x14ac:dyDescent="0.2">
      <c r="D3665" s="30" t="str">
        <f t="shared" si="114"/>
        <v/>
      </c>
      <c r="E3665" t="str">
        <f t="shared" si="115"/>
        <v/>
      </c>
      <c r="F3665" s="26"/>
      <c r="R3665" s="44"/>
    </row>
    <row r="3666" spans="4:18" x14ac:dyDescent="0.2">
      <c r="D3666" s="30" t="str">
        <f t="shared" si="114"/>
        <v/>
      </c>
      <c r="E3666" t="str">
        <f t="shared" si="115"/>
        <v/>
      </c>
      <c r="F3666" s="26"/>
      <c r="R3666" s="44"/>
    </row>
    <row r="3667" spans="4:18" x14ac:dyDescent="0.2">
      <c r="D3667" s="30" t="str">
        <f t="shared" si="114"/>
        <v/>
      </c>
      <c r="E3667" t="str">
        <f t="shared" si="115"/>
        <v/>
      </c>
      <c r="F3667" s="26"/>
      <c r="R3667" s="44"/>
    </row>
    <row r="3668" spans="4:18" x14ac:dyDescent="0.2">
      <c r="D3668" s="30" t="str">
        <f t="shared" si="114"/>
        <v/>
      </c>
      <c r="E3668" t="str">
        <f t="shared" si="115"/>
        <v/>
      </c>
      <c r="F3668" s="26"/>
      <c r="R3668" s="44"/>
    </row>
    <row r="3669" spans="4:18" x14ac:dyDescent="0.2">
      <c r="D3669" s="30" t="str">
        <f t="shared" si="114"/>
        <v/>
      </c>
      <c r="E3669" t="str">
        <f t="shared" si="115"/>
        <v/>
      </c>
      <c r="F3669" s="26"/>
      <c r="R3669" s="44"/>
    </row>
    <row r="3670" spans="4:18" x14ac:dyDescent="0.2">
      <c r="D3670" s="30" t="str">
        <f t="shared" si="114"/>
        <v/>
      </c>
      <c r="E3670" t="str">
        <f t="shared" si="115"/>
        <v/>
      </c>
      <c r="F3670" s="26"/>
      <c r="R3670" s="44"/>
    </row>
    <row r="3671" spans="4:18" x14ac:dyDescent="0.2">
      <c r="D3671" s="30" t="str">
        <f t="shared" si="114"/>
        <v/>
      </c>
      <c r="E3671" t="str">
        <f t="shared" si="115"/>
        <v/>
      </c>
      <c r="F3671" s="26"/>
      <c r="R3671" s="44"/>
    </row>
    <row r="3672" spans="4:18" x14ac:dyDescent="0.2">
      <c r="D3672" s="30" t="str">
        <f t="shared" si="114"/>
        <v/>
      </c>
      <c r="E3672" t="str">
        <f t="shared" si="115"/>
        <v/>
      </c>
      <c r="F3672" s="26"/>
      <c r="R3672" s="44"/>
    </row>
    <row r="3673" spans="4:18" x14ac:dyDescent="0.2">
      <c r="D3673" s="30" t="str">
        <f t="shared" si="114"/>
        <v/>
      </c>
      <c r="E3673" t="str">
        <f t="shared" si="115"/>
        <v/>
      </c>
      <c r="F3673" s="26"/>
      <c r="R3673" s="44"/>
    </row>
    <row r="3674" spans="4:18" x14ac:dyDescent="0.2">
      <c r="D3674" s="30" t="str">
        <f t="shared" si="114"/>
        <v/>
      </c>
      <c r="E3674" t="str">
        <f t="shared" si="115"/>
        <v/>
      </c>
      <c r="F3674" s="26"/>
      <c r="R3674" s="44"/>
    </row>
    <row r="3675" spans="4:18" x14ac:dyDescent="0.2">
      <c r="D3675" s="30" t="str">
        <f t="shared" si="114"/>
        <v/>
      </c>
      <c r="E3675" t="str">
        <f t="shared" si="115"/>
        <v/>
      </c>
      <c r="F3675" s="26"/>
      <c r="R3675" s="44"/>
    </row>
    <row r="3676" spans="4:18" x14ac:dyDescent="0.2">
      <c r="D3676" s="30" t="str">
        <f t="shared" si="114"/>
        <v/>
      </c>
      <c r="E3676" t="str">
        <f t="shared" si="115"/>
        <v/>
      </c>
      <c r="F3676" s="26"/>
      <c r="R3676" s="44"/>
    </row>
    <row r="3677" spans="4:18" x14ac:dyDescent="0.2">
      <c r="D3677" s="30" t="str">
        <f t="shared" si="114"/>
        <v/>
      </c>
      <c r="E3677" t="str">
        <f t="shared" si="115"/>
        <v/>
      </c>
      <c r="F3677" s="26"/>
      <c r="R3677" s="44"/>
    </row>
    <row r="3678" spans="4:18" x14ac:dyDescent="0.2">
      <c r="D3678" s="30" t="str">
        <f t="shared" si="114"/>
        <v/>
      </c>
      <c r="E3678" t="str">
        <f t="shared" si="115"/>
        <v/>
      </c>
      <c r="F3678" s="26"/>
      <c r="R3678" s="44"/>
    </row>
    <row r="3679" spans="4:18" x14ac:dyDescent="0.2">
      <c r="D3679" s="30" t="str">
        <f t="shared" si="114"/>
        <v/>
      </c>
      <c r="E3679" t="str">
        <f t="shared" si="115"/>
        <v/>
      </c>
      <c r="F3679" s="26"/>
      <c r="R3679" s="44"/>
    </row>
    <row r="3680" spans="4:18" x14ac:dyDescent="0.2">
      <c r="D3680" s="30" t="str">
        <f t="shared" si="114"/>
        <v/>
      </c>
      <c r="E3680" t="str">
        <f t="shared" si="115"/>
        <v/>
      </c>
      <c r="F3680" s="26"/>
      <c r="R3680" s="44"/>
    </row>
    <row r="3681" spans="4:18" x14ac:dyDescent="0.2">
      <c r="D3681" s="30" t="str">
        <f t="shared" si="114"/>
        <v/>
      </c>
      <c r="E3681" t="str">
        <f t="shared" si="115"/>
        <v/>
      </c>
      <c r="F3681" s="26"/>
      <c r="R3681" s="44"/>
    </row>
    <row r="3682" spans="4:18" x14ac:dyDescent="0.2">
      <c r="D3682" s="30" t="str">
        <f t="shared" si="114"/>
        <v/>
      </c>
      <c r="E3682" t="str">
        <f t="shared" si="115"/>
        <v/>
      </c>
      <c r="F3682" s="26"/>
      <c r="R3682" s="44"/>
    </row>
    <row r="3683" spans="4:18" x14ac:dyDescent="0.2">
      <c r="D3683" s="30" t="str">
        <f t="shared" si="114"/>
        <v/>
      </c>
      <c r="E3683" t="str">
        <f t="shared" si="115"/>
        <v/>
      </c>
      <c r="F3683" s="26"/>
      <c r="R3683" s="44"/>
    </row>
    <row r="3684" spans="4:18" x14ac:dyDescent="0.2">
      <c r="D3684" s="30" t="str">
        <f t="shared" si="114"/>
        <v/>
      </c>
      <c r="E3684" t="str">
        <f t="shared" si="115"/>
        <v/>
      </c>
      <c r="F3684" s="26"/>
      <c r="R3684" s="44"/>
    </row>
    <row r="3685" spans="4:18" x14ac:dyDescent="0.2">
      <c r="D3685" s="30" t="str">
        <f t="shared" si="114"/>
        <v/>
      </c>
      <c r="E3685" t="str">
        <f t="shared" si="115"/>
        <v/>
      </c>
      <c r="F3685" s="26"/>
      <c r="R3685" s="44"/>
    </row>
    <row r="3686" spans="4:18" x14ac:dyDescent="0.2">
      <c r="D3686" s="30" t="str">
        <f t="shared" si="114"/>
        <v/>
      </c>
      <c r="E3686" t="str">
        <f t="shared" si="115"/>
        <v/>
      </c>
      <c r="F3686" s="26"/>
      <c r="R3686" s="44"/>
    </row>
    <row r="3687" spans="4:18" x14ac:dyDescent="0.2">
      <c r="D3687" s="30" t="str">
        <f t="shared" si="114"/>
        <v/>
      </c>
      <c r="E3687" t="str">
        <f t="shared" si="115"/>
        <v/>
      </c>
      <c r="F3687" s="26"/>
      <c r="R3687" s="44"/>
    </row>
    <row r="3688" spans="4:18" x14ac:dyDescent="0.2">
      <c r="D3688" s="30" t="str">
        <f t="shared" si="114"/>
        <v/>
      </c>
      <c r="E3688" t="str">
        <f t="shared" si="115"/>
        <v/>
      </c>
      <c r="F3688" s="26"/>
      <c r="R3688" s="44"/>
    </row>
    <row r="3689" spans="4:18" x14ac:dyDescent="0.2">
      <c r="D3689" s="30" t="str">
        <f t="shared" si="114"/>
        <v/>
      </c>
      <c r="E3689" t="str">
        <f t="shared" si="115"/>
        <v/>
      </c>
      <c r="F3689" s="26"/>
      <c r="R3689" s="44"/>
    </row>
    <row r="3690" spans="4:18" x14ac:dyDescent="0.2">
      <c r="D3690" s="30" t="str">
        <f t="shared" si="114"/>
        <v/>
      </c>
      <c r="E3690" t="str">
        <f t="shared" si="115"/>
        <v/>
      </c>
      <c r="F3690" s="26"/>
      <c r="R3690" s="44"/>
    </row>
    <row r="3691" spans="4:18" x14ac:dyDescent="0.2">
      <c r="D3691" s="30" t="str">
        <f t="shared" si="114"/>
        <v/>
      </c>
      <c r="E3691" t="str">
        <f t="shared" si="115"/>
        <v/>
      </c>
      <c r="F3691" s="26"/>
      <c r="R3691" s="44"/>
    </row>
    <row r="3692" spans="4:18" x14ac:dyDescent="0.2">
      <c r="D3692" s="30" t="str">
        <f t="shared" si="114"/>
        <v/>
      </c>
      <c r="E3692" t="str">
        <f t="shared" si="115"/>
        <v/>
      </c>
      <c r="F3692" s="26"/>
      <c r="R3692" s="44"/>
    </row>
    <row r="3693" spans="4:18" x14ac:dyDescent="0.2">
      <c r="D3693" s="30" t="str">
        <f t="shared" si="114"/>
        <v/>
      </c>
      <c r="E3693" t="str">
        <f t="shared" si="115"/>
        <v/>
      </c>
      <c r="F3693" s="26"/>
      <c r="R3693" s="44"/>
    </row>
    <row r="3694" spans="4:18" x14ac:dyDescent="0.2">
      <c r="D3694" s="30" t="str">
        <f t="shared" si="114"/>
        <v/>
      </c>
      <c r="E3694" t="str">
        <f t="shared" si="115"/>
        <v/>
      </c>
      <c r="F3694" s="26"/>
      <c r="R3694" s="44"/>
    </row>
    <row r="3695" spans="4:18" x14ac:dyDescent="0.2">
      <c r="D3695" s="30" t="str">
        <f t="shared" si="114"/>
        <v/>
      </c>
      <c r="E3695" t="str">
        <f t="shared" si="115"/>
        <v/>
      </c>
      <c r="F3695" s="26"/>
      <c r="R3695" s="44"/>
    </row>
    <row r="3696" spans="4:18" x14ac:dyDescent="0.2">
      <c r="D3696" s="30" t="str">
        <f t="shared" si="114"/>
        <v/>
      </c>
      <c r="E3696" t="str">
        <f t="shared" si="115"/>
        <v/>
      </c>
      <c r="F3696" s="26"/>
      <c r="R3696" s="44"/>
    </row>
    <row r="3697" spans="4:18" x14ac:dyDescent="0.2">
      <c r="D3697" s="30" t="str">
        <f t="shared" si="114"/>
        <v/>
      </c>
      <c r="E3697" t="str">
        <f t="shared" si="115"/>
        <v/>
      </c>
      <c r="F3697" s="26"/>
      <c r="R3697" s="44"/>
    </row>
    <row r="3698" spans="4:18" x14ac:dyDescent="0.2">
      <c r="D3698" s="30" t="str">
        <f t="shared" si="114"/>
        <v/>
      </c>
      <c r="E3698" t="str">
        <f t="shared" si="115"/>
        <v/>
      </c>
      <c r="F3698" s="26"/>
      <c r="R3698" s="44"/>
    </row>
    <row r="3699" spans="4:18" x14ac:dyDescent="0.2">
      <c r="D3699" s="30" t="str">
        <f t="shared" si="114"/>
        <v/>
      </c>
      <c r="E3699" t="str">
        <f t="shared" si="115"/>
        <v/>
      </c>
      <c r="F3699" s="26"/>
      <c r="R3699" s="44"/>
    </row>
    <row r="3700" spans="4:18" x14ac:dyDescent="0.2">
      <c r="D3700" s="30" t="str">
        <f t="shared" si="114"/>
        <v/>
      </c>
      <c r="E3700" t="str">
        <f t="shared" si="115"/>
        <v/>
      </c>
      <c r="F3700" s="26"/>
      <c r="R3700" s="44"/>
    </row>
    <row r="3701" spans="4:18" x14ac:dyDescent="0.2">
      <c r="D3701" s="30" t="str">
        <f t="shared" si="114"/>
        <v/>
      </c>
      <c r="E3701" t="str">
        <f t="shared" si="115"/>
        <v/>
      </c>
      <c r="F3701" s="26"/>
      <c r="R3701" s="44"/>
    </row>
    <row r="3702" spans="4:18" x14ac:dyDescent="0.2">
      <c r="D3702" s="30" t="str">
        <f t="shared" si="114"/>
        <v/>
      </c>
      <c r="E3702" t="str">
        <f t="shared" si="115"/>
        <v/>
      </c>
      <c r="F3702" s="26"/>
      <c r="R3702" s="44"/>
    </row>
    <row r="3703" spans="4:18" x14ac:dyDescent="0.2">
      <c r="D3703" s="30" t="str">
        <f t="shared" si="114"/>
        <v/>
      </c>
      <c r="E3703" t="str">
        <f t="shared" si="115"/>
        <v/>
      </c>
      <c r="F3703" s="26"/>
      <c r="R3703" s="44"/>
    </row>
    <row r="3704" spans="4:18" x14ac:dyDescent="0.2">
      <c r="D3704" s="30" t="str">
        <f t="shared" si="114"/>
        <v/>
      </c>
      <c r="E3704" t="str">
        <f t="shared" si="115"/>
        <v/>
      </c>
      <c r="F3704" s="26"/>
      <c r="R3704" s="44"/>
    </row>
    <row r="3705" spans="4:18" x14ac:dyDescent="0.2">
      <c r="D3705" s="30" t="str">
        <f t="shared" si="114"/>
        <v/>
      </c>
      <c r="E3705" t="str">
        <f t="shared" si="115"/>
        <v/>
      </c>
      <c r="F3705" s="26"/>
      <c r="R3705" s="44"/>
    </row>
    <row r="3706" spans="4:18" x14ac:dyDescent="0.2">
      <c r="D3706" s="30" t="str">
        <f t="shared" si="114"/>
        <v/>
      </c>
      <c r="E3706" t="str">
        <f t="shared" si="115"/>
        <v/>
      </c>
      <c r="F3706" s="26"/>
      <c r="R3706" s="44"/>
    </row>
    <row r="3707" spans="4:18" x14ac:dyDescent="0.2">
      <c r="D3707" s="30" t="str">
        <f t="shared" si="114"/>
        <v/>
      </c>
      <c r="E3707" t="str">
        <f t="shared" si="115"/>
        <v/>
      </c>
      <c r="F3707" s="26"/>
      <c r="R3707" s="44"/>
    </row>
    <row r="3708" spans="4:18" x14ac:dyDescent="0.2">
      <c r="D3708" s="30" t="str">
        <f t="shared" si="114"/>
        <v/>
      </c>
      <c r="E3708" t="str">
        <f t="shared" si="115"/>
        <v/>
      </c>
      <c r="F3708" s="26"/>
      <c r="R3708" s="44"/>
    </row>
    <row r="3709" spans="4:18" x14ac:dyDescent="0.2">
      <c r="D3709" s="30" t="str">
        <f t="shared" si="114"/>
        <v/>
      </c>
      <c r="E3709" t="str">
        <f t="shared" si="115"/>
        <v/>
      </c>
      <c r="F3709" s="26"/>
      <c r="R3709" s="44"/>
    </row>
    <row r="3710" spans="4:18" x14ac:dyDescent="0.2">
      <c r="D3710" s="30" t="str">
        <f t="shared" si="114"/>
        <v/>
      </c>
      <c r="E3710" t="str">
        <f t="shared" si="115"/>
        <v/>
      </c>
      <c r="F3710" s="26"/>
      <c r="R3710" s="44"/>
    </row>
    <row r="3711" spans="4:18" x14ac:dyDescent="0.2">
      <c r="D3711" s="30" t="str">
        <f t="shared" si="114"/>
        <v/>
      </c>
      <c r="E3711" t="str">
        <f t="shared" si="115"/>
        <v/>
      </c>
      <c r="F3711" s="26"/>
      <c r="R3711" s="44"/>
    </row>
    <row r="3712" spans="4:18" x14ac:dyDescent="0.2">
      <c r="D3712" s="30" t="str">
        <f t="shared" si="114"/>
        <v/>
      </c>
      <c r="E3712" t="str">
        <f t="shared" si="115"/>
        <v/>
      </c>
      <c r="F3712" s="26"/>
      <c r="R3712" s="44"/>
    </row>
    <row r="3713" spans="4:18" x14ac:dyDescent="0.2">
      <c r="D3713" s="30" t="str">
        <f t="shared" si="114"/>
        <v/>
      </c>
      <c r="E3713" t="str">
        <f t="shared" si="115"/>
        <v/>
      </c>
      <c r="F3713" s="26"/>
      <c r="R3713" s="44"/>
    </row>
    <row r="3714" spans="4:18" x14ac:dyDescent="0.2">
      <c r="D3714" s="30" t="str">
        <f t="shared" ref="D3714:D3777" si="116">IF(B3714="PSP",C3714,"")</f>
        <v/>
      </c>
      <c r="E3714" t="str">
        <f t="shared" ref="E3714:E3777" si="117">IF(B3714="PSP",C3714*8,"")</f>
        <v/>
      </c>
      <c r="F3714" s="26"/>
      <c r="R3714" s="44"/>
    </row>
    <row r="3715" spans="4:18" x14ac:dyDescent="0.2">
      <c r="D3715" s="30" t="str">
        <f t="shared" si="116"/>
        <v/>
      </c>
      <c r="E3715" t="str">
        <f t="shared" si="117"/>
        <v/>
      </c>
      <c r="F3715" s="26"/>
      <c r="R3715" s="44"/>
    </row>
    <row r="3716" spans="4:18" x14ac:dyDescent="0.2">
      <c r="D3716" s="30" t="str">
        <f t="shared" si="116"/>
        <v/>
      </c>
      <c r="E3716" t="str">
        <f t="shared" si="117"/>
        <v/>
      </c>
      <c r="F3716" s="26"/>
      <c r="R3716" s="44"/>
    </row>
    <row r="3717" spans="4:18" x14ac:dyDescent="0.2">
      <c r="D3717" s="30" t="str">
        <f t="shared" si="116"/>
        <v/>
      </c>
      <c r="E3717" t="str">
        <f t="shared" si="117"/>
        <v/>
      </c>
      <c r="F3717" s="26"/>
      <c r="R3717" s="44"/>
    </row>
    <row r="3718" spans="4:18" x14ac:dyDescent="0.2">
      <c r="D3718" s="30" t="str">
        <f t="shared" si="116"/>
        <v/>
      </c>
      <c r="E3718" t="str">
        <f t="shared" si="117"/>
        <v/>
      </c>
      <c r="F3718" s="26"/>
      <c r="R3718" s="44"/>
    </row>
    <row r="3719" spans="4:18" x14ac:dyDescent="0.2">
      <c r="D3719" s="30" t="str">
        <f t="shared" si="116"/>
        <v/>
      </c>
      <c r="E3719" t="str">
        <f t="shared" si="117"/>
        <v/>
      </c>
      <c r="F3719" s="26"/>
      <c r="R3719" s="44"/>
    </row>
    <row r="3720" spans="4:18" x14ac:dyDescent="0.2">
      <c r="D3720" s="30" t="str">
        <f t="shared" si="116"/>
        <v/>
      </c>
      <c r="E3720" t="str">
        <f t="shared" si="117"/>
        <v/>
      </c>
      <c r="F3720" s="26"/>
      <c r="R3720" s="44"/>
    </row>
    <row r="3721" spans="4:18" x14ac:dyDescent="0.2">
      <c r="D3721" s="30" t="str">
        <f t="shared" si="116"/>
        <v/>
      </c>
      <c r="E3721" t="str">
        <f t="shared" si="117"/>
        <v/>
      </c>
      <c r="F3721" s="26"/>
      <c r="R3721" s="44"/>
    </row>
    <row r="3722" spans="4:18" x14ac:dyDescent="0.2">
      <c r="D3722" s="30" t="str">
        <f t="shared" si="116"/>
        <v/>
      </c>
      <c r="E3722" t="str">
        <f t="shared" si="117"/>
        <v/>
      </c>
      <c r="F3722" s="26"/>
      <c r="R3722" s="44"/>
    </row>
    <row r="3723" spans="4:18" x14ac:dyDescent="0.2">
      <c r="D3723" s="30" t="str">
        <f t="shared" si="116"/>
        <v/>
      </c>
      <c r="E3723" t="str">
        <f t="shared" si="117"/>
        <v/>
      </c>
      <c r="F3723" s="26"/>
      <c r="R3723" s="44"/>
    </row>
    <row r="3724" spans="4:18" x14ac:dyDescent="0.2">
      <c r="D3724" s="30" t="str">
        <f t="shared" si="116"/>
        <v/>
      </c>
      <c r="E3724" t="str">
        <f t="shared" si="117"/>
        <v/>
      </c>
      <c r="F3724" s="26"/>
      <c r="R3724" s="44"/>
    </row>
    <row r="3725" spans="4:18" x14ac:dyDescent="0.2">
      <c r="D3725" s="30" t="str">
        <f t="shared" si="116"/>
        <v/>
      </c>
      <c r="E3725" t="str">
        <f t="shared" si="117"/>
        <v/>
      </c>
      <c r="F3725" s="26"/>
      <c r="R3725" s="44"/>
    </row>
    <row r="3726" spans="4:18" x14ac:dyDescent="0.2">
      <c r="D3726" s="30" t="str">
        <f t="shared" si="116"/>
        <v/>
      </c>
      <c r="E3726" t="str">
        <f t="shared" si="117"/>
        <v/>
      </c>
      <c r="F3726" s="26"/>
      <c r="R3726" s="44"/>
    </row>
    <row r="3727" spans="4:18" x14ac:dyDescent="0.2">
      <c r="D3727" s="30" t="str">
        <f t="shared" si="116"/>
        <v/>
      </c>
      <c r="E3727" t="str">
        <f t="shared" si="117"/>
        <v/>
      </c>
      <c r="F3727" s="26"/>
      <c r="R3727" s="44"/>
    </row>
    <row r="3728" spans="4:18" x14ac:dyDescent="0.2">
      <c r="D3728" s="30" t="str">
        <f t="shared" si="116"/>
        <v/>
      </c>
      <c r="E3728" t="str">
        <f t="shared" si="117"/>
        <v/>
      </c>
      <c r="F3728" s="26"/>
      <c r="R3728" s="44"/>
    </row>
    <row r="3729" spans="4:18" x14ac:dyDescent="0.2">
      <c r="D3729" s="30" t="str">
        <f t="shared" si="116"/>
        <v/>
      </c>
      <c r="E3729" t="str">
        <f t="shared" si="117"/>
        <v/>
      </c>
      <c r="F3729" s="26"/>
      <c r="R3729" s="44"/>
    </row>
    <row r="3730" spans="4:18" x14ac:dyDescent="0.2">
      <c r="D3730" s="30" t="str">
        <f t="shared" si="116"/>
        <v/>
      </c>
      <c r="E3730" t="str">
        <f t="shared" si="117"/>
        <v/>
      </c>
      <c r="F3730" s="26"/>
      <c r="R3730" s="44"/>
    </row>
    <row r="3731" spans="4:18" x14ac:dyDescent="0.2">
      <c r="D3731" s="30" t="str">
        <f t="shared" si="116"/>
        <v/>
      </c>
      <c r="E3731" t="str">
        <f t="shared" si="117"/>
        <v/>
      </c>
      <c r="F3731" s="26"/>
      <c r="R3731" s="44"/>
    </row>
    <row r="3732" spans="4:18" x14ac:dyDescent="0.2">
      <c r="D3732" s="30" t="str">
        <f t="shared" si="116"/>
        <v/>
      </c>
      <c r="E3732" t="str">
        <f t="shared" si="117"/>
        <v/>
      </c>
      <c r="F3732" s="26"/>
      <c r="R3732" s="44"/>
    </row>
    <row r="3733" spans="4:18" x14ac:dyDescent="0.2">
      <c r="D3733" s="30" t="str">
        <f t="shared" si="116"/>
        <v/>
      </c>
      <c r="E3733" t="str">
        <f t="shared" si="117"/>
        <v/>
      </c>
      <c r="F3733" s="26"/>
      <c r="R3733" s="44"/>
    </row>
    <row r="3734" spans="4:18" x14ac:dyDescent="0.2">
      <c r="D3734" s="30" t="str">
        <f t="shared" si="116"/>
        <v/>
      </c>
      <c r="E3734" t="str">
        <f t="shared" si="117"/>
        <v/>
      </c>
      <c r="F3734" s="26"/>
      <c r="R3734" s="44"/>
    </row>
    <row r="3735" spans="4:18" x14ac:dyDescent="0.2">
      <c r="D3735" s="30" t="str">
        <f t="shared" si="116"/>
        <v/>
      </c>
      <c r="E3735" t="str">
        <f t="shared" si="117"/>
        <v/>
      </c>
      <c r="F3735" s="26"/>
      <c r="R3735" s="44"/>
    </row>
    <row r="3736" spans="4:18" x14ac:dyDescent="0.2">
      <c r="D3736" s="30" t="str">
        <f t="shared" si="116"/>
        <v/>
      </c>
      <c r="E3736" t="str">
        <f t="shared" si="117"/>
        <v/>
      </c>
      <c r="F3736" s="26"/>
      <c r="R3736" s="44"/>
    </row>
    <row r="3737" spans="4:18" x14ac:dyDescent="0.2">
      <c r="D3737" s="30" t="str">
        <f t="shared" si="116"/>
        <v/>
      </c>
      <c r="E3737" t="str">
        <f t="shared" si="117"/>
        <v/>
      </c>
      <c r="F3737" s="26"/>
      <c r="R3737" s="44"/>
    </row>
    <row r="3738" spans="4:18" x14ac:dyDescent="0.2">
      <c r="D3738" s="30" t="str">
        <f t="shared" si="116"/>
        <v/>
      </c>
      <c r="E3738" t="str">
        <f t="shared" si="117"/>
        <v/>
      </c>
      <c r="F3738" s="26"/>
      <c r="R3738" s="44"/>
    </row>
    <row r="3739" spans="4:18" x14ac:dyDescent="0.2">
      <c r="D3739" s="30" t="str">
        <f t="shared" si="116"/>
        <v/>
      </c>
      <c r="E3739" t="str">
        <f t="shared" si="117"/>
        <v/>
      </c>
      <c r="F3739" s="26"/>
      <c r="R3739" s="44"/>
    </row>
    <row r="3740" spans="4:18" x14ac:dyDescent="0.2">
      <c r="D3740" s="30" t="str">
        <f t="shared" si="116"/>
        <v/>
      </c>
      <c r="E3740" t="str">
        <f t="shared" si="117"/>
        <v/>
      </c>
      <c r="F3740" s="26"/>
      <c r="R3740" s="44"/>
    </row>
    <row r="3741" spans="4:18" x14ac:dyDescent="0.2">
      <c r="D3741" s="30" t="str">
        <f t="shared" si="116"/>
        <v/>
      </c>
      <c r="E3741" t="str">
        <f t="shared" si="117"/>
        <v/>
      </c>
      <c r="F3741" s="26"/>
      <c r="R3741" s="44"/>
    </row>
    <row r="3742" spans="4:18" x14ac:dyDescent="0.2">
      <c r="D3742" s="30" t="str">
        <f t="shared" si="116"/>
        <v/>
      </c>
      <c r="E3742" t="str">
        <f t="shared" si="117"/>
        <v/>
      </c>
      <c r="F3742" s="26"/>
      <c r="R3742" s="44"/>
    </row>
    <row r="3743" spans="4:18" x14ac:dyDescent="0.2">
      <c r="D3743" s="30" t="str">
        <f t="shared" si="116"/>
        <v/>
      </c>
      <c r="E3743" t="str">
        <f t="shared" si="117"/>
        <v/>
      </c>
      <c r="F3743" s="26"/>
      <c r="R3743" s="44"/>
    </row>
    <row r="3744" spans="4:18" x14ac:dyDescent="0.2">
      <c r="D3744" s="30" t="str">
        <f t="shared" si="116"/>
        <v/>
      </c>
      <c r="E3744" t="str">
        <f t="shared" si="117"/>
        <v/>
      </c>
      <c r="F3744" s="26"/>
      <c r="R3744" s="44"/>
    </row>
    <row r="3745" spans="4:18" x14ac:dyDescent="0.2">
      <c r="D3745" s="30" t="str">
        <f t="shared" si="116"/>
        <v/>
      </c>
      <c r="E3745" t="str">
        <f t="shared" si="117"/>
        <v/>
      </c>
      <c r="F3745" s="26"/>
      <c r="R3745" s="44"/>
    </row>
    <row r="3746" spans="4:18" x14ac:dyDescent="0.2">
      <c r="D3746" s="30" t="str">
        <f t="shared" si="116"/>
        <v/>
      </c>
      <c r="E3746" t="str">
        <f t="shared" si="117"/>
        <v/>
      </c>
      <c r="F3746" s="26"/>
      <c r="R3746" s="44"/>
    </row>
    <row r="3747" spans="4:18" x14ac:dyDescent="0.2">
      <c r="D3747" s="30" t="str">
        <f t="shared" si="116"/>
        <v/>
      </c>
      <c r="E3747" t="str">
        <f t="shared" si="117"/>
        <v/>
      </c>
      <c r="F3747" s="26"/>
      <c r="R3747" s="44"/>
    </row>
    <row r="3748" spans="4:18" x14ac:dyDescent="0.2">
      <c r="D3748" s="30" t="str">
        <f t="shared" si="116"/>
        <v/>
      </c>
      <c r="E3748" t="str">
        <f t="shared" si="117"/>
        <v/>
      </c>
      <c r="F3748" s="26"/>
      <c r="R3748" s="44"/>
    </row>
    <row r="3749" spans="4:18" x14ac:dyDescent="0.2">
      <c r="D3749" s="30" t="str">
        <f t="shared" si="116"/>
        <v/>
      </c>
      <c r="E3749" t="str">
        <f t="shared" si="117"/>
        <v/>
      </c>
      <c r="F3749" s="26"/>
      <c r="R3749" s="44"/>
    </row>
    <row r="3750" spans="4:18" x14ac:dyDescent="0.2">
      <c r="D3750" s="30" t="str">
        <f t="shared" si="116"/>
        <v/>
      </c>
      <c r="E3750" t="str">
        <f t="shared" si="117"/>
        <v/>
      </c>
      <c r="F3750" s="26"/>
      <c r="R3750" s="44"/>
    </row>
    <row r="3751" spans="4:18" x14ac:dyDescent="0.2">
      <c r="D3751" s="30" t="str">
        <f t="shared" si="116"/>
        <v/>
      </c>
      <c r="E3751" t="str">
        <f t="shared" si="117"/>
        <v/>
      </c>
      <c r="F3751" s="26"/>
      <c r="R3751" s="44"/>
    </row>
    <row r="3752" spans="4:18" x14ac:dyDescent="0.2">
      <c r="D3752" s="30" t="str">
        <f t="shared" si="116"/>
        <v/>
      </c>
      <c r="E3752" t="str">
        <f t="shared" si="117"/>
        <v/>
      </c>
      <c r="F3752" s="26"/>
      <c r="R3752" s="44"/>
    </row>
    <row r="3753" spans="4:18" x14ac:dyDescent="0.2">
      <c r="D3753" s="30" t="str">
        <f t="shared" si="116"/>
        <v/>
      </c>
      <c r="E3753" t="str">
        <f t="shared" si="117"/>
        <v/>
      </c>
      <c r="F3753" s="26"/>
      <c r="R3753" s="44"/>
    </row>
    <row r="3754" spans="4:18" x14ac:dyDescent="0.2">
      <c r="D3754" s="30" t="str">
        <f t="shared" si="116"/>
        <v/>
      </c>
      <c r="E3754" t="str">
        <f t="shared" si="117"/>
        <v/>
      </c>
      <c r="F3754" s="26"/>
      <c r="R3754" s="44"/>
    </row>
    <row r="3755" spans="4:18" x14ac:dyDescent="0.2">
      <c r="D3755" s="30" t="str">
        <f t="shared" si="116"/>
        <v/>
      </c>
      <c r="E3755" t="str">
        <f t="shared" si="117"/>
        <v/>
      </c>
      <c r="F3755" s="26"/>
      <c r="R3755" s="44"/>
    </row>
    <row r="3756" spans="4:18" x14ac:dyDescent="0.2">
      <c r="D3756" s="30" t="str">
        <f t="shared" si="116"/>
        <v/>
      </c>
      <c r="E3756" t="str">
        <f t="shared" si="117"/>
        <v/>
      </c>
      <c r="F3756" s="26"/>
      <c r="R3756" s="44"/>
    </row>
    <row r="3757" spans="4:18" x14ac:dyDescent="0.2">
      <c r="D3757" s="30" t="str">
        <f t="shared" si="116"/>
        <v/>
      </c>
      <c r="E3757" t="str">
        <f t="shared" si="117"/>
        <v/>
      </c>
      <c r="F3757" s="26"/>
      <c r="R3757" s="44"/>
    </row>
    <row r="3758" spans="4:18" x14ac:dyDescent="0.2">
      <c r="D3758" s="30" t="str">
        <f t="shared" si="116"/>
        <v/>
      </c>
      <c r="E3758" t="str">
        <f t="shared" si="117"/>
        <v/>
      </c>
      <c r="F3758" s="26"/>
      <c r="R3758" s="44"/>
    </row>
    <row r="3759" spans="4:18" x14ac:dyDescent="0.2">
      <c r="D3759" s="30" t="str">
        <f t="shared" si="116"/>
        <v/>
      </c>
      <c r="E3759" t="str">
        <f t="shared" si="117"/>
        <v/>
      </c>
      <c r="F3759" s="26"/>
      <c r="R3759" s="44"/>
    </row>
    <row r="3760" spans="4:18" x14ac:dyDescent="0.2">
      <c r="D3760" s="30" t="str">
        <f t="shared" si="116"/>
        <v/>
      </c>
      <c r="E3760" t="str">
        <f t="shared" si="117"/>
        <v/>
      </c>
      <c r="F3760" s="26"/>
      <c r="R3760" s="44"/>
    </row>
    <row r="3761" spans="4:18" x14ac:dyDescent="0.2">
      <c r="D3761" s="30" t="str">
        <f t="shared" si="116"/>
        <v/>
      </c>
      <c r="E3761" t="str">
        <f t="shared" si="117"/>
        <v/>
      </c>
      <c r="F3761" s="26"/>
      <c r="R3761" s="44"/>
    </row>
    <row r="3762" spans="4:18" x14ac:dyDescent="0.2">
      <c r="D3762" s="30" t="str">
        <f t="shared" si="116"/>
        <v/>
      </c>
      <c r="E3762" t="str">
        <f t="shared" si="117"/>
        <v/>
      </c>
      <c r="F3762" s="26"/>
      <c r="R3762" s="44"/>
    </row>
    <row r="3763" spans="4:18" x14ac:dyDescent="0.2">
      <c r="D3763" s="30" t="str">
        <f t="shared" si="116"/>
        <v/>
      </c>
      <c r="E3763" t="str">
        <f t="shared" si="117"/>
        <v/>
      </c>
      <c r="F3763" s="26"/>
      <c r="R3763" s="44"/>
    </row>
    <row r="3764" spans="4:18" x14ac:dyDescent="0.2">
      <c r="D3764" s="30" t="str">
        <f t="shared" si="116"/>
        <v/>
      </c>
      <c r="E3764" t="str">
        <f t="shared" si="117"/>
        <v/>
      </c>
      <c r="F3764" s="26"/>
      <c r="R3764" s="44"/>
    </row>
    <row r="3765" spans="4:18" x14ac:dyDescent="0.2">
      <c r="D3765" s="30" t="str">
        <f t="shared" si="116"/>
        <v/>
      </c>
      <c r="E3765" t="str">
        <f t="shared" si="117"/>
        <v/>
      </c>
      <c r="F3765" s="26"/>
      <c r="R3765" s="44"/>
    </row>
    <row r="3766" spans="4:18" x14ac:dyDescent="0.2">
      <c r="D3766" s="30" t="str">
        <f t="shared" si="116"/>
        <v/>
      </c>
      <c r="E3766" t="str">
        <f t="shared" si="117"/>
        <v/>
      </c>
      <c r="F3766" s="26"/>
      <c r="R3766" s="44"/>
    </row>
    <row r="3767" spans="4:18" x14ac:dyDescent="0.2">
      <c r="D3767" s="30" t="str">
        <f t="shared" si="116"/>
        <v/>
      </c>
      <c r="E3767" t="str">
        <f t="shared" si="117"/>
        <v/>
      </c>
      <c r="F3767" s="26"/>
      <c r="R3767" s="44"/>
    </row>
    <row r="3768" spans="4:18" x14ac:dyDescent="0.2">
      <c r="D3768" s="30" t="str">
        <f t="shared" si="116"/>
        <v/>
      </c>
      <c r="E3768" t="str">
        <f t="shared" si="117"/>
        <v/>
      </c>
      <c r="F3768" s="26"/>
      <c r="R3768" s="44"/>
    </row>
    <row r="3769" spans="4:18" x14ac:dyDescent="0.2">
      <c r="D3769" s="30" t="str">
        <f t="shared" si="116"/>
        <v/>
      </c>
      <c r="E3769" t="str">
        <f t="shared" si="117"/>
        <v/>
      </c>
      <c r="F3769" s="26"/>
      <c r="R3769" s="44"/>
    </row>
    <row r="3770" spans="4:18" x14ac:dyDescent="0.2">
      <c r="D3770" s="30" t="str">
        <f t="shared" si="116"/>
        <v/>
      </c>
      <c r="E3770" t="str">
        <f t="shared" si="117"/>
        <v/>
      </c>
      <c r="F3770" s="26"/>
      <c r="R3770" s="44"/>
    </row>
    <row r="3771" spans="4:18" x14ac:dyDescent="0.2">
      <c r="D3771" s="30" t="str">
        <f t="shared" si="116"/>
        <v/>
      </c>
      <c r="E3771" t="str">
        <f t="shared" si="117"/>
        <v/>
      </c>
      <c r="F3771" s="26"/>
      <c r="R3771" s="44"/>
    </row>
    <row r="3772" spans="4:18" x14ac:dyDescent="0.2">
      <c r="D3772" s="30" t="str">
        <f t="shared" si="116"/>
        <v/>
      </c>
      <c r="E3772" t="str">
        <f t="shared" si="117"/>
        <v/>
      </c>
      <c r="F3772" s="26"/>
      <c r="R3772" s="44"/>
    </row>
    <row r="3773" spans="4:18" x14ac:dyDescent="0.2">
      <c r="D3773" s="30" t="str">
        <f t="shared" si="116"/>
        <v/>
      </c>
      <c r="E3773" t="str">
        <f t="shared" si="117"/>
        <v/>
      </c>
      <c r="F3773" s="26"/>
      <c r="R3773" s="44"/>
    </row>
    <row r="3774" spans="4:18" x14ac:dyDescent="0.2">
      <c r="D3774" s="30" t="str">
        <f t="shared" si="116"/>
        <v/>
      </c>
      <c r="E3774" t="str">
        <f t="shared" si="117"/>
        <v/>
      </c>
      <c r="F3774" s="26"/>
      <c r="R3774" s="44"/>
    </row>
    <row r="3775" spans="4:18" x14ac:dyDescent="0.2">
      <c r="D3775" s="30" t="str">
        <f t="shared" si="116"/>
        <v/>
      </c>
      <c r="E3775" t="str">
        <f t="shared" si="117"/>
        <v/>
      </c>
      <c r="F3775" s="26"/>
      <c r="R3775" s="44"/>
    </row>
    <row r="3776" spans="4:18" x14ac:dyDescent="0.2">
      <c r="D3776" s="30" t="str">
        <f t="shared" si="116"/>
        <v/>
      </c>
      <c r="E3776" t="str">
        <f t="shared" si="117"/>
        <v/>
      </c>
      <c r="F3776" s="26"/>
      <c r="R3776" s="44"/>
    </row>
    <row r="3777" spans="4:18" x14ac:dyDescent="0.2">
      <c r="D3777" s="30" t="str">
        <f t="shared" si="116"/>
        <v/>
      </c>
      <c r="E3777" t="str">
        <f t="shared" si="117"/>
        <v/>
      </c>
      <c r="F3777" s="26"/>
      <c r="R3777" s="44"/>
    </row>
    <row r="3778" spans="4:18" x14ac:dyDescent="0.2">
      <c r="D3778" s="30" t="str">
        <f t="shared" ref="D3778:D3841" si="118">IF(B3778="PSP",C3778,"")</f>
        <v/>
      </c>
      <c r="E3778" t="str">
        <f t="shared" ref="E3778:E3841" si="119">IF(B3778="PSP",C3778*8,"")</f>
        <v/>
      </c>
      <c r="F3778" s="26"/>
      <c r="R3778" s="44"/>
    </row>
    <row r="3779" spans="4:18" x14ac:dyDescent="0.2">
      <c r="D3779" s="30" t="str">
        <f t="shared" si="118"/>
        <v/>
      </c>
      <c r="E3779" t="str">
        <f t="shared" si="119"/>
        <v/>
      </c>
      <c r="F3779" s="26"/>
      <c r="R3779" s="44"/>
    </row>
    <row r="3780" spans="4:18" x14ac:dyDescent="0.2">
      <c r="D3780" s="30" t="str">
        <f t="shared" si="118"/>
        <v/>
      </c>
      <c r="E3780" t="str">
        <f t="shared" si="119"/>
        <v/>
      </c>
      <c r="F3780" s="26"/>
      <c r="R3780" s="44"/>
    </row>
    <row r="3781" spans="4:18" x14ac:dyDescent="0.2">
      <c r="D3781" s="30" t="str">
        <f t="shared" si="118"/>
        <v/>
      </c>
      <c r="E3781" t="str">
        <f t="shared" si="119"/>
        <v/>
      </c>
      <c r="F3781" s="26"/>
      <c r="R3781" s="44"/>
    </row>
    <row r="3782" spans="4:18" x14ac:dyDescent="0.2">
      <c r="D3782" s="30" t="str">
        <f t="shared" si="118"/>
        <v/>
      </c>
      <c r="E3782" t="str">
        <f t="shared" si="119"/>
        <v/>
      </c>
      <c r="F3782" s="26"/>
      <c r="R3782" s="44"/>
    </row>
    <row r="3783" spans="4:18" x14ac:dyDescent="0.2">
      <c r="D3783" s="30" t="str">
        <f t="shared" si="118"/>
        <v/>
      </c>
      <c r="E3783" t="str">
        <f t="shared" si="119"/>
        <v/>
      </c>
      <c r="F3783" s="26"/>
      <c r="R3783" s="44"/>
    </row>
    <row r="3784" spans="4:18" x14ac:dyDescent="0.2">
      <c r="D3784" s="30" t="str">
        <f t="shared" si="118"/>
        <v/>
      </c>
      <c r="E3784" t="str">
        <f t="shared" si="119"/>
        <v/>
      </c>
      <c r="F3784" s="26"/>
      <c r="R3784" s="44"/>
    </row>
    <row r="3785" spans="4:18" x14ac:dyDescent="0.2">
      <c r="D3785" s="30" t="str">
        <f t="shared" si="118"/>
        <v/>
      </c>
      <c r="E3785" t="str">
        <f t="shared" si="119"/>
        <v/>
      </c>
      <c r="F3785" s="26"/>
      <c r="R3785" s="44"/>
    </row>
    <row r="3786" spans="4:18" x14ac:dyDescent="0.2">
      <c r="D3786" s="30" t="str">
        <f t="shared" si="118"/>
        <v/>
      </c>
      <c r="E3786" t="str">
        <f t="shared" si="119"/>
        <v/>
      </c>
      <c r="F3786" s="26"/>
      <c r="R3786" s="44"/>
    </row>
    <row r="3787" spans="4:18" x14ac:dyDescent="0.2">
      <c r="D3787" s="30" t="str">
        <f t="shared" si="118"/>
        <v/>
      </c>
      <c r="E3787" t="str">
        <f t="shared" si="119"/>
        <v/>
      </c>
      <c r="F3787" s="26"/>
      <c r="R3787" s="44"/>
    </row>
    <row r="3788" spans="4:18" x14ac:dyDescent="0.2">
      <c r="D3788" s="30" t="str">
        <f t="shared" si="118"/>
        <v/>
      </c>
      <c r="E3788" t="str">
        <f t="shared" si="119"/>
        <v/>
      </c>
      <c r="F3788" s="26"/>
      <c r="R3788" s="44"/>
    </row>
    <row r="3789" spans="4:18" x14ac:dyDescent="0.2">
      <c r="D3789" s="30" t="str">
        <f t="shared" si="118"/>
        <v/>
      </c>
      <c r="E3789" t="str">
        <f t="shared" si="119"/>
        <v/>
      </c>
      <c r="F3789" s="26"/>
      <c r="R3789" s="44"/>
    </row>
    <row r="3790" spans="4:18" x14ac:dyDescent="0.2">
      <c r="D3790" s="30" t="str">
        <f t="shared" si="118"/>
        <v/>
      </c>
      <c r="E3790" t="str">
        <f t="shared" si="119"/>
        <v/>
      </c>
      <c r="F3790" s="26"/>
      <c r="R3790" s="44"/>
    </row>
    <row r="3791" spans="4:18" x14ac:dyDescent="0.2">
      <c r="D3791" s="30" t="str">
        <f t="shared" si="118"/>
        <v/>
      </c>
      <c r="E3791" t="str">
        <f t="shared" si="119"/>
        <v/>
      </c>
      <c r="F3791" s="26"/>
      <c r="R3791" s="44"/>
    </row>
    <row r="3792" spans="4:18" x14ac:dyDescent="0.2">
      <c r="D3792" s="30" t="str">
        <f t="shared" si="118"/>
        <v/>
      </c>
      <c r="E3792" t="str">
        <f t="shared" si="119"/>
        <v/>
      </c>
      <c r="F3792" s="26"/>
      <c r="R3792" s="44"/>
    </row>
    <row r="3793" spans="4:18" x14ac:dyDescent="0.2">
      <c r="D3793" s="30" t="str">
        <f t="shared" si="118"/>
        <v/>
      </c>
      <c r="E3793" t="str">
        <f t="shared" si="119"/>
        <v/>
      </c>
      <c r="F3793" s="26"/>
      <c r="R3793" s="44"/>
    </row>
    <row r="3794" spans="4:18" x14ac:dyDescent="0.2">
      <c r="D3794" s="30" t="str">
        <f t="shared" si="118"/>
        <v/>
      </c>
      <c r="E3794" t="str">
        <f t="shared" si="119"/>
        <v/>
      </c>
      <c r="F3794" s="26"/>
      <c r="R3794" s="44"/>
    </row>
    <row r="3795" spans="4:18" x14ac:dyDescent="0.2">
      <c r="D3795" s="30" t="str">
        <f t="shared" si="118"/>
        <v/>
      </c>
      <c r="E3795" t="str">
        <f t="shared" si="119"/>
        <v/>
      </c>
      <c r="F3795" s="26"/>
      <c r="R3795" s="44"/>
    </row>
    <row r="3796" spans="4:18" x14ac:dyDescent="0.2">
      <c r="D3796" s="30" t="str">
        <f t="shared" si="118"/>
        <v/>
      </c>
      <c r="E3796" t="str">
        <f t="shared" si="119"/>
        <v/>
      </c>
      <c r="F3796" s="26"/>
      <c r="R3796" s="44"/>
    </row>
    <row r="3797" spans="4:18" x14ac:dyDescent="0.2">
      <c r="D3797" s="30" t="str">
        <f t="shared" si="118"/>
        <v/>
      </c>
      <c r="E3797" t="str">
        <f t="shared" si="119"/>
        <v/>
      </c>
      <c r="F3797" s="26"/>
      <c r="R3797" s="44"/>
    </row>
    <row r="3798" spans="4:18" x14ac:dyDescent="0.2">
      <c r="D3798" s="30" t="str">
        <f t="shared" si="118"/>
        <v/>
      </c>
      <c r="E3798" t="str">
        <f t="shared" si="119"/>
        <v/>
      </c>
      <c r="F3798" s="26"/>
      <c r="R3798" s="44"/>
    </row>
    <row r="3799" spans="4:18" x14ac:dyDescent="0.2">
      <c r="D3799" s="30" t="str">
        <f t="shared" si="118"/>
        <v/>
      </c>
      <c r="E3799" t="str">
        <f t="shared" si="119"/>
        <v/>
      </c>
      <c r="F3799" s="26"/>
      <c r="R3799" s="44"/>
    </row>
    <row r="3800" spans="4:18" x14ac:dyDescent="0.2">
      <c r="D3800" s="30" t="str">
        <f t="shared" si="118"/>
        <v/>
      </c>
      <c r="E3800" t="str">
        <f t="shared" si="119"/>
        <v/>
      </c>
      <c r="F3800" s="26"/>
      <c r="R3800" s="44"/>
    </row>
    <row r="3801" spans="4:18" x14ac:dyDescent="0.2">
      <c r="D3801" s="30" t="str">
        <f t="shared" si="118"/>
        <v/>
      </c>
      <c r="E3801" t="str">
        <f t="shared" si="119"/>
        <v/>
      </c>
      <c r="F3801" s="26"/>
      <c r="R3801" s="44"/>
    </row>
    <row r="3802" spans="4:18" x14ac:dyDescent="0.2">
      <c r="D3802" s="30" t="str">
        <f t="shared" si="118"/>
        <v/>
      </c>
      <c r="E3802" t="str">
        <f t="shared" si="119"/>
        <v/>
      </c>
      <c r="F3802" s="26"/>
      <c r="R3802" s="44"/>
    </row>
    <row r="3803" spans="4:18" x14ac:dyDescent="0.2">
      <c r="D3803" s="30" t="str">
        <f t="shared" si="118"/>
        <v/>
      </c>
      <c r="E3803" t="str">
        <f t="shared" si="119"/>
        <v/>
      </c>
      <c r="F3803" s="26"/>
      <c r="R3803" s="44"/>
    </row>
    <row r="3804" spans="4:18" x14ac:dyDescent="0.2">
      <c r="D3804" s="30" t="str">
        <f t="shared" si="118"/>
        <v/>
      </c>
      <c r="E3804" t="str">
        <f t="shared" si="119"/>
        <v/>
      </c>
      <c r="F3804" s="26"/>
      <c r="R3804" s="44"/>
    </row>
    <row r="3805" spans="4:18" x14ac:dyDescent="0.2">
      <c r="D3805" s="30" t="str">
        <f t="shared" si="118"/>
        <v/>
      </c>
      <c r="E3805" t="str">
        <f t="shared" si="119"/>
        <v/>
      </c>
      <c r="F3805" s="26"/>
      <c r="R3805" s="44"/>
    </row>
    <row r="3806" spans="4:18" x14ac:dyDescent="0.2">
      <c r="D3806" s="30" t="str">
        <f t="shared" si="118"/>
        <v/>
      </c>
      <c r="E3806" t="str">
        <f t="shared" si="119"/>
        <v/>
      </c>
      <c r="F3806" s="26"/>
      <c r="R3806" s="44"/>
    </row>
    <row r="3807" spans="4:18" x14ac:dyDescent="0.2">
      <c r="D3807" s="30" t="str">
        <f t="shared" si="118"/>
        <v/>
      </c>
      <c r="E3807" t="str">
        <f t="shared" si="119"/>
        <v/>
      </c>
      <c r="F3807" s="26"/>
      <c r="R3807" s="44"/>
    </row>
    <row r="3808" spans="4:18" x14ac:dyDescent="0.2">
      <c r="D3808" s="30" t="str">
        <f t="shared" si="118"/>
        <v/>
      </c>
      <c r="E3808" t="str">
        <f t="shared" si="119"/>
        <v/>
      </c>
      <c r="F3808" s="26"/>
      <c r="R3808" s="44"/>
    </row>
    <row r="3809" spans="4:18" x14ac:dyDescent="0.2">
      <c r="D3809" s="30" t="str">
        <f t="shared" si="118"/>
        <v/>
      </c>
      <c r="E3809" t="str">
        <f t="shared" si="119"/>
        <v/>
      </c>
      <c r="F3809" s="26"/>
      <c r="R3809" s="44"/>
    </row>
    <row r="3810" spans="4:18" x14ac:dyDescent="0.2">
      <c r="D3810" s="30" t="str">
        <f t="shared" si="118"/>
        <v/>
      </c>
      <c r="E3810" t="str">
        <f t="shared" si="119"/>
        <v/>
      </c>
      <c r="F3810" s="26"/>
      <c r="R3810" s="44"/>
    </row>
    <row r="3811" spans="4:18" x14ac:dyDescent="0.2">
      <c r="D3811" s="30" t="str">
        <f t="shared" si="118"/>
        <v/>
      </c>
      <c r="E3811" t="str">
        <f t="shared" si="119"/>
        <v/>
      </c>
      <c r="F3811" s="26"/>
      <c r="R3811" s="44"/>
    </row>
    <row r="3812" spans="4:18" x14ac:dyDescent="0.2">
      <c r="D3812" s="30" t="str">
        <f t="shared" si="118"/>
        <v/>
      </c>
      <c r="E3812" t="str">
        <f t="shared" si="119"/>
        <v/>
      </c>
      <c r="F3812" s="26"/>
      <c r="R3812" s="44"/>
    </row>
    <row r="3813" spans="4:18" x14ac:dyDescent="0.2">
      <c r="D3813" s="30" t="str">
        <f t="shared" si="118"/>
        <v/>
      </c>
      <c r="E3813" t="str">
        <f t="shared" si="119"/>
        <v/>
      </c>
      <c r="F3813" s="26"/>
      <c r="R3813" s="44"/>
    </row>
    <row r="3814" spans="4:18" x14ac:dyDescent="0.2">
      <c r="D3814" s="30" t="str">
        <f t="shared" si="118"/>
        <v/>
      </c>
      <c r="E3814" t="str">
        <f t="shared" si="119"/>
        <v/>
      </c>
      <c r="F3814" s="26"/>
      <c r="R3814" s="44"/>
    </row>
    <row r="3815" spans="4:18" x14ac:dyDescent="0.2">
      <c r="D3815" s="30" t="str">
        <f t="shared" si="118"/>
        <v/>
      </c>
      <c r="E3815" t="str">
        <f t="shared" si="119"/>
        <v/>
      </c>
      <c r="F3815" s="26"/>
      <c r="R3815" s="44"/>
    </row>
    <row r="3816" spans="4:18" x14ac:dyDescent="0.2">
      <c r="D3816" s="30" t="str">
        <f t="shared" si="118"/>
        <v/>
      </c>
      <c r="E3816" t="str">
        <f t="shared" si="119"/>
        <v/>
      </c>
      <c r="F3816" s="26"/>
      <c r="R3816" s="44"/>
    </row>
    <row r="3817" spans="4:18" x14ac:dyDescent="0.2">
      <c r="D3817" s="30" t="str">
        <f t="shared" si="118"/>
        <v/>
      </c>
      <c r="E3817" t="str">
        <f t="shared" si="119"/>
        <v/>
      </c>
      <c r="F3817" s="26"/>
      <c r="R3817" s="44"/>
    </row>
    <row r="3818" spans="4:18" x14ac:dyDescent="0.2">
      <c r="D3818" s="30" t="str">
        <f t="shared" si="118"/>
        <v/>
      </c>
      <c r="E3818" t="str">
        <f t="shared" si="119"/>
        <v/>
      </c>
      <c r="F3818" s="26"/>
      <c r="R3818" s="44"/>
    </row>
    <row r="3819" spans="4:18" x14ac:dyDescent="0.2">
      <c r="D3819" s="30" t="str">
        <f t="shared" si="118"/>
        <v/>
      </c>
      <c r="E3819" t="str">
        <f t="shared" si="119"/>
        <v/>
      </c>
      <c r="F3819" s="26"/>
      <c r="R3819" s="44"/>
    </row>
    <row r="3820" spans="4:18" x14ac:dyDescent="0.2">
      <c r="D3820" s="30" t="str">
        <f t="shared" si="118"/>
        <v/>
      </c>
      <c r="E3820" t="str">
        <f t="shared" si="119"/>
        <v/>
      </c>
      <c r="F3820" s="26"/>
      <c r="R3820" s="44"/>
    </row>
    <row r="3821" spans="4:18" x14ac:dyDescent="0.2">
      <c r="D3821" s="30" t="str">
        <f t="shared" si="118"/>
        <v/>
      </c>
      <c r="E3821" t="str">
        <f t="shared" si="119"/>
        <v/>
      </c>
      <c r="F3821" s="26"/>
      <c r="R3821" s="44"/>
    </row>
    <row r="3822" spans="4:18" x14ac:dyDescent="0.2">
      <c r="D3822" s="30" t="str">
        <f t="shared" si="118"/>
        <v/>
      </c>
      <c r="E3822" t="str">
        <f t="shared" si="119"/>
        <v/>
      </c>
      <c r="F3822" s="26"/>
      <c r="R3822" s="44"/>
    </row>
    <row r="3823" spans="4:18" x14ac:dyDescent="0.2">
      <c r="D3823" s="30" t="str">
        <f t="shared" si="118"/>
        <v/>
      </c>
      <c r="E3823" t="str">
        <f t="shared" si="119"/>
        <v/>
      </c>
      <c r="F3823" s="26"/>
      <c r="R3823" s="44"/>
    </row>
    <row r="3824" spans="4:18" x14ac:dyDescent="0.2">
      <c r="D3824" s="30" t="str">
        <f t="shared" si="118"/>
        <v/>
      </c>
      <c r="E3824" t="str">
        <f t="shared" si="119"/>
        <v/>
      </c>
      <c r="F3824" s="26"/>
      <c r="R3824" s="44"/>
    </row>
    <row r="3825" spans="4:18" x14ac:dyDescent="0.2">
      <c r="D3825" s="30" t="str">
        <f t="shared" si="118"/>
        <v/>
      </c>
      <c r="E3825" t="str">
        <f t="shared" si="119"/>
        <v/>
      </c>
      <c r="F3825" s="26"/>
      <c r="R3825" s="44"/>
    </row>
    <row r="3826" spans="4:18" x14ac:dyDescent="0.2">
      <c r="D3826" s="30" t="str">
        <f t="shared" si="118"/>
        <v/>
      </c>
      <c r="E3826" t="str">
        <f t="shared" si="119"/>
        <v/>
      </c>
      <c r="F3826" s="26"/>
      <c r="R3826" s="44"/>
    </row>
    <row r="3827" spans="4:18" x14ac:dyDescent="0.2">
      <c r="D3827" s="30" t="str">
        <f t="shared" si="118"/>
        <v/>
      </c>
      <c r="E3827" t="str">
        <f t="shared" si="119"/>
        <v/>
      </c>
      <c r="F3827" s="26"/>
      <c r="R3827" s="44"/>
    </row>
    <row r="3828" spans="4:18" x14ac:dyDescent="0.2">
      <c r="D3828" s="30" t="str">
        <f t="shared" si="118"/>
        <v/>
      </c>
      <c r="E3828" t="str">
        <f t="shared" si="119"/>
        <v/>
      </c>
      <c r="F3828" s="26"/>
      <c r="R3828" s="44"/>
    </row>
    <row r="3829" spans="4:18" x14ac:dyDescent="0.2">
      <c r="D3829" s="30" t="str">
        <f t="shared" si="118"/>
        <v/>
      </c>
      <c r="E3829" t="str">
        <f t="shared" si="119"/>
        <v/>
      </c>
      <c r="F3829" s="26"/>
      <c r="R3829" s="44"/>
    </row>
    <row r="3830" spans="4:18" x14ac:dyDescent="0.2">
      <c r="D3830" s="30" t="str">
        <f t="shared" si="118"/>
        <v/>
      </c>
      <c r="E3830" t="str">
        <f t="shared" si="119"/>
        <v/>
      </c>
      <c r="F3830" s="26"/>
      <c r="R3830" s="44"/>
    </row>
    <row r="3831" spans="4:18" x14ac:dyDescent="0.2">
      <c r="D3831" s="30" t="str">
        <f t="shared" si="118"/>
        <v/>
      </c>
      <c r="E3831" t="str">
        <f t="shared" si="119"/>
        <v/>
      </c>
      <c r="F3831" s="26"/>
      <c r="R3831" s="44"/>
    </row>
    <row r="3832" spans="4:18" x14ac:dyDescent="0.2">
      <c r="D3832" s="30" t="str">
        <f t="shared" si="118"/>
        <v/>
      </c>
      <c r="E3832" t="str">
        <f t="shared" si="119"/>
        <v/>
      </c>
      <c r="F3832" s="26"/>
      <c r="R3832" s="44"/>
    </row>
    <row r="3833" spans="4:18" x14ac:dyDescent="0.2">
      <c r="D3833" s="30" t="str">
        <f t="shared" si="118"/>
        <v/>
      </c>
      <c r="E3833" t="str">
        <f t="shared" si="119"/>
        <v/>
      </c>
      <c r="F3833" s="26"/>
      <c r="R3833" s="44"/>
    </row>
    <row r="3834" spans="4:18" x14ac:dyDescent="0.2">
      <c r="D3834" s="30" t="str">
        <f t="shared" si="118"/>
        <v/>
      </c>
      <c r="E3834" t="str">
        <f t="shared" si="119"/>
        <v/>
      </c>
      <c r="F3834" s="26"/>
      <c r="R3834" s="44"/>
    </row>
    <row r="3835" spans="4:18" x14ac:dyDescent="0.2">
      <c r="D3835" s="30" t="str">
        <f t="shared" si="118"/>
        <v/>
      </c>
      <c r="E3835" t="str">
        <f t="shared" si="119"/>
        <v/>
      </c>
      <c r="F3835" s="26"/>
      <c r="R3835" s="44"/>
    </row>
    <row r="3836" spans="4:18" x14ac:dyDescent="0.2">
      <c r="D3836" s="30" t="str">
        <f t="shared" si="118"/>
        <v/>
      </c>
      <c r="E3836" t="str">
        <f t="shared" si="119"/>
        <v/>
      </c>
      <c r="F3836" s="26"/>
      <c r="R3836" s="44"/>
    </row>
    <row r="3837" spans="4:18" x14ac:dyDescent="0.2">
      <c r="D3837" s="30" t="str">
        <f t="shared" si="118"/>
        <v/>
      </c>
      <c r="E3837" t="str">
        <f t="shared" si="119"/>
        <v/>
      </c>
      <c r="F3837" s="26"/>
      <c r="R3837" s="44"/>
    </row>
    <row r="3838" spans="4:18" x14ac:dyDescent="0.2">
      <c r="D3838" s="30" t="str">
        <f t="shared" si="118"/>
        <v/>
      </c>
      <c r="E3838" t="str">
        <f t="shared" si="119"/>
        <v/>
      </c>
      <c r="F3838" s="26"/>
      <c r="R3838" s="44"/>
    </row>
    <row r="3839" spans="4:18" x14ac:dyDescent="0.2">
      <c r="D3839" s="30" t="str">
        <f t="shared" si="118"/>
        <v/>
      </c>
      <c r="E3839" t="str">
        <f t="shared" si="119"/>
        <v/>
      </c>
      <c r="F3839" s="26"/>
      <c r="R3839" s="44"/>
    </row>
    <row r="3840" spans="4:18" x14ac:dyDescent="0.2">
      <c r="D3840" s="30" t="str">
        <f t="shared" si="118"/>
        <v/>
      </c>
      <c r="E3840" t="str">
        <f t="shared" si="119"/>
        <v/>
      </c>
      <c r="F3840" s="26"/>
      <c r="R3840" s="44"/>
    </row>
    <row r="3841" spans="4:18" x14ac:dyDescent="0.2">
      <c r="D3841" s="30" t="str">
        <f t="shared" si="118"/>
        <v/>
      </c>
      <c r="E3841" t="str">
        <f t="shared" si="119"/>
        <v/>
      </c>
      <c r="F3841" s="26"/>
      <c r="R3841" s="44"/>
    </row>
    <row r="3842" spans="4:18" x14ac:dyDescent="0.2">
      <c r="D3842" s="30" t="str">
        <f t="shared" ref="D3842:D3905" si="120">IF(B3842="PSP",C3842,"")</f>
        <v/>
      </c>
      <c r="E3842" t="str">
        <f t="shared" ref="E3842:E3905" si="121">IF(B3842="PSP",C3842*8,"")</f>
        <v/>
      </c>
      <c r="F3842" s="26"/>
      <c r="R3842" s="44"/>
    </row>
    <row r="3843" spans="4:18" x14ac:dyDescent="0.2">
      <c r="D3843" s="30" t="str">
        <f t="shared" si="120"/>
        <v/>
      </c>
      <c r="E3843" t="str">
        <f t="shared" si="121"/>
        <v/>
      </c>
      <c r="F3843" s="26"/>
      <c r="R3843" s="44"/>
    </row>
    <row r="3844" spans="4:18" x14ac:dyDescent="0.2">
      <c r="D3844" s="30" t="str">
        <f t="shared" si="120"/>
        <v/>
      </c>
      <c r="E3844" t="str">
        <f t="shared" si="121"/>
        <v/>
      </c>
      <c r="F3844" s="26"/>
      <c r="R3844" s="44"/>
    </row>
    <row r="3845" spans="4:18" x14ac:dyDescent="0.2">
      <c r="D3845" s="30" t="str">
        <f t="shared" si="120"/>
        <v/>
      </c>
      <c r="E3845" t="str">
        <f t="shared" si="121"/>
        <v/>
      </c>
      <c r="F3845" s="26"/>
      <c r="R3845" s="44"/>
    </row>
    <row r="3846" spans="4:18" x14ac:dyDescent="0.2">
      <c r="D3846" s="30" t="str">
        <f t="shared" si="120"/>
        <v/>
      </c>
      <c r="E3846" t="str">
        <f t="shared" si="121"/>
        <v/>
      </c>
      <c r="F3846" s="26"/>
      <c r="R3846" s="44"/>
    </row>
    <row r="3847" spans="4:18" x14ac:dyDescent="0.2">
      <c r="D3847" s="30" t="str">
        <f t="shared" si="120"/>
        <v/>
      </c>
      <c r="E3847" t="str">
        <f t="shared" si="121"/>
        <v/>
      </c>
      <c r="F3847" s="26"/>
      <c r="R3847" s="44"/>
    </row>
    <row r="3848" spans="4:18" x14ac:dyDescent="0.2">
      <c r="D3848" s="30" t="str">
        <f t="shared" si="120"/>
        <v/>
      </c>
      <c r="E3848" t="str">
        <f t="shared" si="121"/>
        <v/>
      </c>
      <c r="F3848" s="26"/>
      <c r="R3848" s="44"/>
    </row>
    <row r="3849" spans="4:18" x14ac:dyDescent="0.2">
      <c r="D3849" s="30" t="str">
        <f t="shared" si="120"/>
        <v/>
      </c>
      <c r="E3849" t="str">
        <f t="shared" si="121"/>
        <v/>
      </c>
      <c r="F3849" s="26"/>
      <c r="R3849" s="44"/>
    </row>
    <row r="3850" spans="4:18" x14ac:dyDescent="0.2">
      <c r="D3850" s="30" t="str">
        <f t="shared" si="120"/>
        <v/>
      </c>
      <c r="E3850" t="str">
        <f t="shared" si="121"/>
        <v/>
      </c>
      <c r="F3850" s="26"/>
      <c r="R3850" s="44"/>
    </row>
    <row r="3851" spans="4:18" x14ac:dyDescent="0.2">
      <c r="D3851" s="30" t="str">
        <f t="shared" si="120"/>
        <v/>
      </c>
      <c r="E3851" t="str">
        <f t="shared" si="121"/>
        <v/>
      </c>
      <c r="F3851" s="26"/>
      <c r="R3851" s="44"/>
    </row>
    <row r="3852" spans="4:18" x14ac:dyDescent="0.2">
      <c r="D3852" s="30" t="str">
        <f t="shared" si="120"/>
        <v/>
      </c>
      <c r="E3852" t="str">
        <f t="shared" si="121"/>
        <v/>
      </c>
      <c r="F3852" s="26"/>
      <c r="R3852" s="44"/>
    </row>
    <row r="3853" spans="4:18" x14ac:dyDescent="0.2">
      <c r="D3853" s="30" t="str">
        <f t="shared" si="120"/>
        <v/>
      </c>
      <c r="E3853" t="str">
        <f t="shared" si="121"/>
        <v/>
      </c>
      <c r="F3853" s="26"/>
      <c r="R3853" s="44"/>
    </row>
    <row r="3854" spans="4:18" x14ac:dyDescent="0.2">
      <c r="D3854" s="30" t="str">
        <f t="shared" si="120"/>
        <v/>
      </c>
      <c r="E3854" t="str">
        <f t="shared" si="121"/>
        <v/>
      </c>
      <c r="F3854" s="26"/>
      <c r="R3854" s="44"/>
    </row>
    <row r="3855" spans="4:18" x14ac:dyDescent="0.2">
      <c r="D3855" s="30" t="str">
        <f t="shared" si="120"/>
        <v/>
      </c>
      <c r="E3855" t="str">
        <f t="shared" si="121"/>
        <v/>
      </c>
      <c r="F3855" s="26"/>
      <c r="R3855" s="44"/>
    </row>
    <row r="3856" spans="4:18" x14ac:dyDescent="0.2">
      <c r="D3856" s="30" t="str">
        <f t="shared" si="120"/>
        <v/>
      </c>
      <c r="E3856" t="str">
        <f t="shared" si="121"/>
        <v/>
      </c>
      <c r="F3856" s="26"/>
      <c r="R3856" s="44"/>
    </row>
    <row r="3857" spans="4:18" x14ac:dyDescent="0.2">
      <c r="D3857" s="30" t="str">
        <f t="shared" si="120"/>
        <v/>
      </c>
      <c r="E3857" t="str">
        <f t="shared" si="121"/>
        <v/>
      </c>
      <c r="F3857" s="26"/>
      <c r="R3857" s="44"/>
    </row>
    <row r="3858" spans="4:18" x14ac:dyDescent="0.2">
      <c r="D3858" s="30" t="str">
        <f t="shared" si="120"/>
        <v/>
      </c>
      <c r="E3858" t="str">
        <f t="shared" si="121"/>
        <v/>
      </c>
      <c r="F3858" s="26"/>
      <c r="R3858" s="44"/>
    </row>
    <row r="3859" spans="4:18" x14ac:dyDescent="0.2">
      <c r="D3859" s="30" t="str">
        <f t="shared" si="120"/>
        <v/>
      </c>
      <c r="E3859" t="str">
        <f t="shared" si="121"/>
        <v/>
      </c>
      <c r="F3859" s="26"/>
      <c r="R3859" s="44"/>
    </row>
    <row r="3860" spans="4:18" x14ac:dyDescent="0.2">
      <c r="D3860" s="30" t="str">
        <f t="shared" si="120"/>
        <v/>
      </c>
      <c r="E3860" t="str">
        <f t="shared" si="121"/>
        <v/>
      </c>
      <c r="F3860" s="26"/>
      <c r="R3860" s="44"/>
    </row>
    <row r="3861" spans="4:18" x14ac:dyDescent="0.2">
      <c r="D3861" s="30" t="str">
        <f t="shared" si="120"/>
        <v/>
      </c>
      <c r="E3861" t="str">
        <f t="shared" si="121"/>
        <v/>
      </c>
      <c r="F3861" s="26"/>
      <c r="R3861" s="44"/>
    </row>
    <row r="3862" spans="4:18" x14ac:dyDescent="0.2">
      <c r="D3862" s="30" t="str">
        <f t="shared" si="120"/>
        <v/>
      </c>
      <c r="E3862" t="str">
        <f t="shared" si="121"/>
        <v/>
      </c>
      <c r="F3862" s="26"/>
      <c r="R3862" s="44"/>
    </row>
    <row r="3863" spans="4:18" x14ac:dyDescent="0.2">
      <c r="D3863" s="30" t="str">
        <f t="shared" si="120"/>
        <v/>
      </c>
      <c r="E3863" t="str">
        <f t="shared" si="121"/>
        <v/>
      </c>
      <c r="F3863" s="26"/>
      <c r="R3863" s="44"/>
    </row>
    <row r="3864" spans="4:18" x14ac:dyDescent="0.2">
      <c r="D3864" s="30" t="str">
        <f t="shared" si="120"/>
        <v/>
      </c>
      <c r="E3864" t="str">
        <f t="shared" si="121"/>
        <v/>
      </c>
      <c r="F3864" s="26"/>
      <c r="R3864" s="44"/>
    </row>
    <row r="3865" spans="4:18" x14ac:dyDescent="0.2">
      <c r="D3865" s="30" t="str">
        <f t="shared" si="120"/>
        <v/>
      </c>
      <c r="E3865" t="str">
        <f t="shared" si="121"/>
        <v/>
      </c>
      <c r="F3865" s="26"/>
      <c r="R3865" s="44"/>
    </row>
    <row r="3866" spans="4:18" x14ac:dyDescent="0.2">
      <c r="D3866" s="30" t="str">
        <f t="shared" si="120"/>
        <v/>
      </c>
      <c r="E3866" t="str">
        <f t="shared" si="121"/>
        <v/>
      </c>
      <c r="F3866" s="26"/>
      <c r="R3866" s="44"/>
    </row>
    <row r="3867" spans="4:18" x14ac:dyDescent="0.2">
      <c r="D3867" s="30" t="str">
        <f t="shared" si="120"/>
        <v/>
      </c>
      <c r="E3867" t="str">
        <f t="shared" si="121"/>
        <v/>
      </c>
      <c r="F3867" s="26"/>
      <c r="R3867" s="44"/>
    </row>
    <row r="3868" spans="4:18" x14ac:dyDescent="0.2">
      <c r="D3868" s="30" t="str">
        <f t="shared" si="120"/>
        <v/>
      </c>
      <c r="E3868" t="str">
        <f t="shared" si="121"/>
        <v/>
      </c>
      <c r="F3868" s="26"/>
      <c r="R3868" s="44"/>
    </row>
    <row r="3869" spans="4:18" x14ac:dyDescent="0.2">
      <c r="D3869" s="30" t="str">
        <f t="shared" si="120"/>
        <v/>
      </c>
      <c r="E3869" t="str">
        <f t="shared" si="121"/>
        <v/>
      </c>
      <c r="F3869" s="26"/>
      <c r="R3869" s="44"/>
    </row>
    <row r="3870" spans="4:18" x14ac:dyDescent="0.2">
      <c r="D3870" s="30" t="str">
        <f t="shared" si="120"/>
        <v/>
      </c>
      <c r="E3870" t="str">
        <f t="shared" si="121"/>
        <v/>
      </c>
      <c r="F3870" s="26"/>
      <c r="R3870" s="44"/>
    </row>
    <row r="3871" spans="4:18" x14ac:dyDescent="0.2">
      <c r="D3871" s="30" t="str">
        <f t="shared" si="120"/>
        <v/>
      </c>
      <c r="E3871" t="str">
        <f t="shared" si="121"/>
        <v/>
      </c>
      <c r="F3871" s="26"/>
      <c r="R3871" s="44"/>
    </row>
    <row r="3872" spans="4:18" x14ac:dyDescent="0.2">
      <c r="D3872" s="30" t="str">
        <f t="shared" si="120"/>
        <v/>
      </c>
      <c r="E3872" t="str">
        <f t="shared" si="121"/>
        <v/>
      </c>
      <c r="F3872" s="26"/>
      <c r="R3872" s="44"/>
    </row>
    <row r="3873" spans="4:18" x14ac:dyDescent="0.2">
      <c r="D3873" s="30" t="str">
        <f t="shared" si="120"/>
        <v/>
      </c>
      <c r="E3873" t="str">
        <f t="shared" si="121"/>
        <v/>
      </c>
      <c r="F3873" s="26"/>
      <c r="R3873" s="44"/>
    </row>
    <row r="3874" spans="4:18" x14ac:dyDescent="0.2">
      <c r="D3874" s="30" t="str">
        <f t="shared" si="120"/>
        <v/>
      </c>
      <c r="E3874" t="str">
        <f t="shared" si="121"/>
        <v/>
      </c>
      <c r="F3874" s="26"/>
      <c r="R3874" s="44"/>
    </row>
    <row r="3875" spans="4:18" x14ac:dyDescent="0.2">
      <c r="D3875" s="30" t="str">
        <f t="shared" si="120"/>
        <v/>
      </c>
      <c r="E3875" t="str">
        <f t="shared" si="121"/>
        <v/>
      </c>
      <c r="F3875" s="26"/>
      <c r="R3875" s="44"/>
    </row>
    <row r="3876" spans="4:18" x14ac:dyDescent="0.2">
      <c r="D3876" s="30" t="str">
        <f t="shared" si="120"/>
        <v/>
      </c>
      <c r="E3876" t="str">
        <f t="shared" si="121"/>
        <v/>
      </c>
      <c r="F3876" s="26"/>
      <c r="R3876" s="44"/>
    </row>
    <row r="3877" spans="4:18" x14ac:dyDescent="0.2">
      <c r="D3877" s="30" t="str">
        <f t="shared" si="120"/>
        <v/>
      </c>
      <c r="E3877" t="str">
        <f t="shared" si="121"/>
        <v/>
      </c>
      <c r="F3877" s="26"/>
      <c r="R3877" s="44"/>
    </row>
    <row r="3878" spans="4:18" x14ac:dyDescent="0.2">
      <c r="D3878" s="30" t="str">
        <f t="shared" si="120"/>
        <v/>
      </c>
      <c r="E3878" t="str">
        <f t="shared" si="121"/>
        <v/>
      </c>
      <c r="F3878" s="26"/>
      <c r="R3878" s="44"/>
    </row>
    <row r="3879" spans="4:18" x14ac:dyDescent="0.2">
      <c r="D3879" s="30" t="str">
        <f t="shared" si="120"/>
        <v/>
      </c>
      <c r="E3879" t="str">
        <f t="shared" si="121"/>
        <v/>
      </c>
      <c r="F3879" s="26"/>
      <c r="R3879" s="44"/>
    </row>
    <row r="3880" spans="4:18" x14ac:dyDescent="0.2">
      <c r="D3880" s="30" t="str">
        <f t="shared" si="120"/>
        <v/>
      </c>
      <c r="E3880" t="str">
        <f t="shared" si="121"/>
        <v/>
      </c>
      <c r="F3880" s="26"/>
      <c r="R3880" s="44"/>
    </row>
    <row r="3881" spans="4:18" x14ac:dyDescent="0.2">
      <c r="D3881" s="30" t="str">
        <f t="shared" si="120"/>
        <v/>
      </c>
      <c r="E3881" t="str">
        <f t="shared" si="121"/>
        <v/>
      </c>
      <c r="F3881" s="26"/>
      <c r="R3881" s="44"/>
    </row>
    <row r="3882" spans="4:18" x14ac:dyDescent="0.2">
      <c r="D3882" s="30" t="str">
        <f t="shared" si="120"/>
        <v/>
      </c>
      <c r="E3882" t="str">
        <f t="shared" si="121"/>
        <v/>
      </c>
      <c r="F3882" s="26"/>
      <c r="R3882" s="44"/>
    </row>
    <row r="3883" spans="4:18" x14ac:dyDescent="0.2">
      <c r="D3883" s="30" t="str">
        <f t="shared" si="120"/>
        <v/>
      </c>
      <c r="E3883" t="str">
        <f t="shared" si="121"/>
        <v/>
      </c>
      <c r="F3883" s="26"/>
      <c r="R3883" s="44"/>
    </row>
    <row r="3884" spans="4:18" x14ac:dyDescent="0.2">
      <c r="D3884" s="30" t="str">
        <f t="shared" si="120"/>
        <v/>
      </c>
      <c r="E3884" t="str">
        <f t="shared" si="121"/>
        <v/>
      </c>
      <c r="F3884" s="26"/>
      <c r="R3884" s="44"/>
    </row>
    <row r="3885" spans="4:18" x14ac:dyDescent="0.2">
      <c r="D3885" s="30" t="str">
        <f t="shared" si="120"/>
        <v/>
      </c>
      <c r="E3885" t="str">
        <f t="shared" si="121"/>
        <v/>
      </c>
      <c r="F3885" s="26"/>
      <c r="R3885" s="44"/>
    </row>
    <row r="3886" spans="4:18" x14ac:dyDescent="0.2">
      <c r="D3886" s="30" t="str">
        <f t="shared" si="120"/>
        <v/>
      </c>
      <c r="E3886" t="str">
        <f t="shared" si="121"/>
        <v/>
      </c>
      <c r="F3886" s="26"/>
      <c r="R3886" s="44"/>
    </row>
    <row r="3887" spans="4:18" x14ac:dyDescent="0.2">
      <c r="D3887" s="30" t="str">
        <f t="shared" si="120"/>
        <v/>
      </c>
      <c r="E3887" t="str">
        <f t="shared" si="121"/>
        <v/>
      </c>
      <c r="F3887" s="26"/>
      <c r="R3887" s="44"/>
    </row>
    <row r="3888" spans="4:18" x14ac:dyDescent="0.2">
      <c r="D3888" s="30" t="str">
        <f t="shared" si="120"/>
        <v/>
      </c>
      <c r="E3888" t="str">
        <f t="shared" si="121"/>
        <v/>
      </c>
      <c r="F3888" s="26"/>
      <c r="R3888" s="44"/>
    </row>
    <row r="3889" spans="4:18" x14ac:dyDescent="0.2">
      <c r="D3889" s="30" t="str">
        <f t="shared" si="120"/>
        <v/>
      </c>
      <c r="E3889" t="str">
        <f t="shared" si="121"/>
        <v/>
      </c>
      <c r="F3889" s="26"/>
      <c r="R3889" s="44"/>
    </row>
    <row r="3890" spans="4:18" x14ac:dyDescent="0.2">
      <c r="D3890" s="30" t="str">
        <f t="shared" si="120"/>
        <v/>
      </c>
      <c r="E3890" t="str">
        <f t="shared" si="121"/>
        <v/>
      </c>
      <c r="F3890" s="26"/>
      <c r="R3890" s="44"/>
    </row>
    <row r="3891" spans="4:18" x14ac:dyDescent="0.2">
      <c r="D3891" s="30" t="str">
        <f t="shared" si="120"/>
        <v/>
      </c>
      <c r="E3891" t="str">
        <f t="shared" si="121"/>
        <v/>
      </c>
      <c r="F3891" s="26"/>
      <c r="R3891" s="44"/>
    </row>
    <row r="3892" spans="4:18" x14ac:dyDescent="0.2">
      <c r="D3892" s="30" t="str">
        <f t="shared" si="120"/>
        <v/>
      </c>
      <c r="E3892" t="str">
        <f t="shared" si="121"/>
        <v/>
      </c>
      <c r="F3892" s="26"/>
      <c r="R3892" s="44"/>
    </row>
    <row r="3893" spans="4:18" x14ac:dyDescent="0.2">
      <c r="D3893" s="30" t="str">
        <f t="shared" si="120"/>
        <v/>
      </c>
      <c r="E3893" t="str">
        <f t="shared" si="121"/>
        <v/>
      </c>
      <c r="F3893" s="26"/>
      <c r="R3893" s="44"/>
    </row>
    <row r="3894" spans="4:18" x14ac:dyDescent="0.2">
      <c r="D3894" s="30" t="str">
        <f t="shared" si="120"/>
        <v/>
      </c>
      <c r="E3894" t="str">
        <f t="shared" si="121"/>
        <v/>
      </c>
      <c r="F3894" s="26"/>
      <c r="R3894" s="44"/>
    </row>
    <row r="3895" spans="4:18" x14ac:dyDescent="0.2">
      <c r="D3895" s="30" t="str">
        <f t="shared" si="120"/>
        <v/>
      </c>
      <c r="E3895" t="str">
        <f t="shared" si="121"/>
        <v/>
      </c>
      <c r="F3895" s="26"/>
      <c r="R3895" s="44"/>
    </row>
    <row r="3896" spans="4:18" x14ac:dyDescent="0.2">
      <c r="D3896" s="30" t="str">
        <f t="shared" si="120"/>
        <v/>
      </c>
      <c r="E3896" t="str">
        <f t="shared" si="121"/>
        <v/>
      </c>
      <c r="F3896" s="26"/>
      <c r="R3896" s="44"/>
    </row>
    <row r="3897" spans="4:18" x14ac:dyDescent="0.2">
      <c r="D3897" s="30" t="str">
        <f t="shared" si="120"/>
        <v/>
      </c>
      <c r="E3897" t="str">
        <f t="shared" si="121"/>
        <v/>
      </c>
      <c r="F3897" s="26"/>
      <c r="R3897" s="44"/>
    </row>
    <row r="3898" spans="4:18" x14ac:dyDescent="0.2">
      <c r="D3898" s="30" t="str">
        <f t="shared" si="120"/>
        <v/>
      </c>
      <c r="E3898" t="str">
        <f t="shared" si="121"/>
        <v/>
      </c>
      <c r="F3898" s="26"/>
      <c r="R3898" s="44"/>
    </row>
    <row r="3899" spans="4:18" x14ac:dyDescent="0.2">
      <c r="D3899" s="30" t="str">
        <f t="shared" si="120"/>
        <v/>
      </c>
      <c r="E3899" t="str">
        <f t="shared" si="121"/>
        <v/>
      </c>
      <c r="F3899" s="26"/>
      <c r="R3899" s="44"/>
    </row>
    <row r="3900" spans="4:18" x14ac:dyDescent="0.2">
      <c r="D3900" s="30" t="str">
        <f t="shared" si="120"/>
        <v/>
      </c>
      <c r="E3900" t="str">
        <f t="shared" si="121"/>
        <v/>
      </c>
      <c r="F3900" s="26"/>
      <c r="R3900" s="44"/>
    </row>
    <row r="3901" spans="4:18" x14ac:dyDescent="0.2">
      <c r="D3901" s="30" t="str">
        <f t="shared" si="120"/>
        <v/>
      </c>
      <c r="E3901" t="str">
        <f t="shared" si="121"/>
        <v/>
      </c>
      <c r="F3901" s="26"/>
      <c r="R3901" s="44"/>
    </row>
    <row r="3902" spans="4:18" x14ac:dyDescent="0.2">
      <c r="D3902" s="30" t="str">
        <f t="shared" si="120"/>
        <v/>
      </c>
      <c r="E3902" t="str">
        <f t="shared" si="121"/>
        <v/>
      </c>
      <c r="F3902" s="26"/>
      <c r="R3902" s="44"/>
    </row>
    <row r="3903" spans="4:18" x14ac:dyDescent="0.2">
      <c r="D3903" s="30" t="str">
        <f t="shared" si="120"/>
        <v/>
      </c>
      <c r="E3903" t="str">
        <f t="shared" si="121"/>
        <v/>
      </c>
      <c r="F3903" s="26"/>
      <c r="R3903" s="44"/>
    </row>
    <row r="3904" spans="4:18" x14ac:dyDescent="0.2">
      <c r="D3904" s="30" t="str">
        <f t="shared" si="120"/>
        <v/>
      </c>
      <c r="E3904" t="str">
        <f t="shared" si="121"/>
        <v/>
      </c>
      <c r="F3904" s="26"/>
      <c r="R3904" s="44"/>
    </row>
    <row r="3905" spans="4:18" x14ac:dyDescent="0.2">
      <c r="D3905" s="30" t="str">
        <f t="shared" si="120"/>
        <v/>
      </c>
      <c r="E3905" t="str">
        <f t="shared" si="121"/>
        <v/>
      </c>
      <c r="F3905" s="26"/>
      <c r="R3905" s="44"/>
    </row>
    <row r="3906" spans="4:18" x14ac:dyDescent="0.2">
      <c r="D3906" s="30" t="str">
        <f t="shared" ref="D3906:D3969" si="122">IF(B3906="PSP",C3906,"")</f>
        <v/>
      </c>
      <c r="E3906" t="str">
        <f t="shared" ref="E3906:E3969" si="123">IF(B3906="PSP",C3906*8,"")</f>
        <v/>
      </c>
      <c r="F3906" s="26"/>
      <c r="R3906" s="44"/>
    </row>
    <row r="3907" spans="4:18" x14ac:dyDescent="0.2">
      <c r="D3907" s="30" t="str">
        <f t="shared" si="122"/>
        <v/>
      </c>
      <c r="E3907" t="str">
        <f t="shared" si="123"/>
        <v/>
      </c>
      <c r="F3907" s="26"/>
      <c r="R3907" s="44"/>
    </row>
    <row r="3908" spans="4:18" x14ac:dyDescent="0.2">
      <c r="D3908" s="30" t="str">
        <f t="shared" si="122"/>
        <v/>
      </c>
      <c r="E3908" t="str">
        <f t="shared" si="123"/>
        <v/>
      </c>
      <c r="F3908" s="26"/>
      <c r="R3908" s="44"/>
    </row>
    <row r="3909" spans="4:18" x14ac:dyDescent="0.2">
      <c r="D3909" s="30" t="str">
        <f t="shared" si="122"/>
        <v/>
      </c>
      <c r="E3909" t="str">
        <f t="shared" si="123"/>
        <v/>
      </c>
      <c r="F3909" s="26"/>
      <c r="R3909" s="44"/>
    </row>
    <row r="3910" spans="4:18" x14ac:dyDescent="0.2">
      <c r="D3910" s="30" t="str">
        <f t="shared" si="122"/>
        <v/>
      </c>
      <c r="E3910" t="str">
        <f t="shared" si="123"/>
        <v/>
      </c>
      <c r="F3910" s="26"/>
      <c r="R3910" s="44"/>
    </row>
    <row r="3911" spans="4:18" x14ac:dyDescent="0.2">
      <c r="D3911" s="30" t="str">
        <f t="shared" si="122"/>
        <v/>
      </c>
      <c r="E3911" t="str">
        <f t="shared" si="123"/>
        <v/>
      </c>
      <c r="F3911" s="26"/>
      <c r="R3911" s="44"/>
    </row>
    <row r="3912" spans="4:18" x14ac:dyDescent="0.2">
      <c r="D3912" s="30" t="str">
        <f t="shared" si="122"/>
        <v/>
      </c>
      <c r="E3912" t="str">
        <f t="shared" si="123"/>
        <v/>
      </c>
      <c r="F3912" s="26"/>
      <c r="R3912" s="44"/>
    </row>
    <row r="3913" spans="4:18" x14ac:dyDescent="0.2">
      <c r="D3913" s="30" t="str">
        <f t="shared" si="122"/>
        <v/>
      </c>
      <c r="E3913" t="str">
        <f t="shared" si="123"/>
        <v/>
      </c>
      <c r="F3913" s="26"/>
      <c r="R3913" s="44"/>
    </row>
    <row r="3914" spans="4:18" x14ac:dyDescent="0.2">
      <c r="D3914" s="30" t="str">
        <f t="shared" si="122"/>
        <v/>
      </c>
      <c r="E3914" t="str">
        <f t="shared" si="123"/>
        <v/>
      </c>
      <c r="F3914" s="26"/>
      <c r="R3914" s="44"/>
    </row>
    <row r="3915" spans="4:18" x14ac:dyDescent="0.2">
      <c r="D3915" s="30" t="str">
        <f t="shared" si="122"/>
        <v/>
      </c>
      <c r="E3915" t="str">
        <f t="shared" si="123"/>
        <v/>
      </c>
      <c r="F3915" s="26"/>
      <c r="R3915" s="44"/>
    </row>
    <row r="3916" spans="4:18" x14ac:dyDescent="0.2">
      <c r="D3916" s="30" t="str">
        <f t="shared" si="122"/>
        <v/>
      </c>
      <c r="E3916" t="str">
        <f t="shared" si="123"/>
        <v/>
      </c>
      <c r="F3916" s="26"/>
      <c r="R3916" s="44"/>
    </row>
    <row r="3917" spans="4:18" x14ac:dyDescent="0.2">
      <c r="D3917" s="30" t="str">
        <f t="shared" si="122"/>
        <v/>
      </c>
      <c r="E3917" t="str">
        <f t="shared" si="123"/>
        <v/>
      </c>
      <c r="F3917" s="26"/>
      <c r="R3917" s="44"/>
    </row>
    <row r="3918" spans="4:18" x14ac:dyDescent="0.2">
      <c r="D3918" s="30" t="str">
        <f t="shared" si="122"/>
        <v/>
      </c>
      <c r="E3918" t="str">
        <f t="shared" si="123"/>
        <v/>
      </c>
      <c r="F3918" s="26"/>
      <c r="R3918" s="44"/>
    </row>
    <row r="3919" spans="4:18" x14ac:dyDescent="0.2">
      <c r="D3919" s="30" t="str">
        <f t="shared" si="122"/>
        <v/>
      </c>
      <c r="E3919" t="str">
        <f t="shared" si="123"/>
        <v/>
      </c>
      <c r="F3919" s="26"/>
      <c r="R3919" s="44"/>
    </row>
    <row r="3920" spans="4:18" x14ac:dyDescent="0.2">
      <c r="D3920" s="30" t="str">
        <f t="shared" si="122"/>
        <v/>
      </c>
      <c r="E3920" t="str">
        <f t="shared" si="123"/>
        <v/>
      </c>
      <c r="F3920" s="26"/>
      <c r="R3920" s="44"/>
    </row>
    <row r="3921" spans="4:18" x14ac:dyDescent="0.2">
      <c r="D3921" s="30" t="str">
        <f t="shared" si="122"/>
        <v/>
      </c>
      <c r="E3921" t="str">
        <f t="shared" si="123"/>
        <v/>
      </c>
      <c r="F3921" s="26"/>
      <c r="R3921" s="44"/>
    </row>
    <row r="3922" spans="4:18" x14ac:dyDescent="0.2">
      <c r="D3922" s="30" t="str">
        <f t="shared" si="122"/>
        <v/>
      </c>
      <c r="E3922" t="str">
        <f t="shared" si="123"/>
        <v/>
      </c>
      <c r="F3922" s="26"/>
      <c r="R3922" s="44"/>
    </row>
    <row r="3923" spans="4:18" x14ac:dyDescent="0.2">
      <c r="D3923" s="30" t="str">
        <f t="shared" si="122"/>
        <v/>
      </c>
      <c r="E3923" t="str">
        <f t="shared" si="123"/>
        <v/>
      </c>
      <c r="F3923" s="26"/>
      <c r="R3923" s="44"/>
    </row>
    <row r="3924" spans="4:18" x14ac:dyDescent="0.2">
      <c r="D3924" s="30" t="str">
        <f t="shared" si="122"/>
        <v/>
      </c>
      <c r="E3924" t="str">
        <f t="shared" si="123"/>
        <v/>
      </c>
      <c r="F3924" s="26"/>
      <c r="R3924" s="44"/>
    </row>
    <row r="3925" spans="4:18" x14ac:dyDescent="0.2">
      <c r="D3925" s="30" t="str">
        <f t="shared" si="122"/>
        <v/>
      </c>
      <c r="E3925" t="str">
        <f t="shared" si="123"/>
        <v/>
      </c>
      <c r="F3925" s="26"/>
      <c r="R3925" s="44"/>
    </row>
    <row r="3926" spans="4:18" x14ac:dyDescent="0.2">
      <c r="D3926" s="30" t="str">
        <f t="shared" si="122"/>
        <v/>
      </c>
      <c r="E3926" t="str">
        <f t="shared" si="123"/>
        <v/>
      </c>
      <c r="F3926" s="26"/>
      <c r="R3926" s="44"/>
    </row>
    <row r="3927" spans="4:18" x14ac:dyDescent="0.2">
      <c r="D3927" s="30" t="str">
        <f t="shared" si="122"/>
        <v/>
      </c>
      <c r="E3927" t="str">
        <f t="shared" si="123"/>
        <v/>
      </c>
      <c r="F3927" s="26"/>
      <c r="R3927" s="44"/>
    </row>
    <row r="3928" spans="4:18" x14ac:dyDescent="0.2">
      <c r="D3928" s="30" t="str">
        <f t="shared" si="122"/>
        <v/>
      </c>
      <c r="E3928" t="str">
        <f t="shared" si="123"/>
        <v/>
      </c>
      <c r="F3928" s="26"/>
      <c r="R3928" s="44"/>
    </row>
    <row r="3929" spans="4:18" x14ac:dyDescent="0.2">
      <c r="D3929" s="30" t="str">
        <f t="shared" si="122"/>
        <v/>
      </c>
      <c r="E3929" t="str">
        <f t="shared" si="123"/>
        <v/>
      </c>
      <c r="F3929" s="26"/>
      <c r="R3929" s="44"/>
    </row>
    <row r="3930" spans="4:18" x14ac:dyDescent="0.2">
      <c r="D3930" s="30" t="str">
        <f t="shared" si="122"/>
        <v/>
      </c>
      <c r="E3930" t="str">
        <f t="shared" si="123"/>
        <v/>
      </c>
      <c r="F3930" s="26"/>
      <c r="R3930" s="44"/>
    </row>
    <row r="3931" spans="4:18" x14ac:dyDescent="0.2">
      <c r="D3931" s="30" t="str">
        <f t="shared" si="122"/>
        <v/>
      </c>
      <c r="E3931" t="str">
        <f t="shared" si="123"/>
        <v/>
      </c>
      <c r="F3931" s="26"/>
      <c r="R3931" s="44"/>
    </row>
    <row r="3932" spans="4:18" x14ac:dyDescent="0.2">
      <c r="D3932" s="30" t="str">
        <f t="shared" si="122"/>
        <v/>
      </c>
      <c r="E3932" t="str">
        <f t="shared" si="123"/>
        <v/>
      </c>
      <c r="F3932" s="26"/>
      <c r="R3932" s="44"/>
    </row>
    <row r="3933" spans="4:18" x14ac:dyDescent="0.2">
      <c r="D3933" s="30" t="str">
        <f t="shared" si="122"/>
        <v/>
      </c>
      <c r="E3933" t="str">
        <f t="shared" si="123"/>
        <v/>
      </c>
      <c r="F3933" s="26"/>
      <c r="R3933" s="44"/>
    </row>
    <row r="3934" spans="4:18" x14ac:dyDescent="0.2">
      <c r="D3934" s="30" t="str">
        <f t="shared" si="122"/>
        <v/>
      </c>
      <c r="E3934" t="str">
        <f t="shared" si="123"/>
        <v/>
      </c>
      <c r="F3934" s="26"/>
      <c r="R3934" s="44"/>
    </row>
    <row r="3935" spans="4:18" x14ac:dyDescent="0.2">
      <c r="D3935" s="30" t="str">
        <f t="shared" si="122"/>
        <v/>
      </c>
      <c r="E3935" t="str">
        <f t="shared" si="123"/>
        <v/>
      </c>
      <c r="F3935" s="26"/>
      <c r="R3935" s="44"/>
    </row>
    <row r="3936" spans="4:18" x14ac:dyDescent="0.2">
      <c r="D3936" s="30" t="str">
        <f t="shared" si="122"/>
        <v/>
      </c>
      <c r="E3936" t="str">
        <f t="shared" si="123"/>
        <v/>
      </c>
      <c r="F3936" s="26"/>
      <c r="R3936" s="44"/>
    </row>
    <row r="3937" spans="4:18" x14ac:dyDescent="0.2">
      <c r="D3937" s="30" t="str">
        <f t="shared" si="122"/>
        <v/>
      </c>
      <c r="E3937" t="str">
        <f t="shared" si="123"/>
        <v/>
      </c>
      <c r="F3937" s="26"/>
      <c r="R3937" s="44"/>
    </row>
    <row r="3938" spans="4:18" x14ac:dyDescent="0.2">
      <c r="D3938" s="30" t="str">
        <f t="shared" si="122"/>
        <v/>
      </c>
      <c r="E3938" t="str">
        <f t="shared" si="123"/>
        <v/>
      </c>
      <c r="F3938" s="26"/>
      <c r="R3938" s="44"/>
    </row>
    <row r="3939" spans="4:18" x14ac:dyDescent="0.2">
      <c r="D3939" s="30" t="str">
        <f t="shared" si="122"/>
        <v/>
      </c>
      <c r="E3939" t="str">
        <f t="shared" si="123"/>
        <v/>
      </c>
      <c r="F3939" s="26"/>
      <c r="R3939" s="44"/>
    </row>
    <row r="3940" spans="4:18" x14ac:dyDescent="0.2">
      <c r="D3940" s="30" t="str">
        <f t="shared" si="122"/>
        <v/>
      </c>
      <c r="E3940" t="str">
        <f t="shared" si="123"/>
        <v/>
      </c>
      <c r="F3940" s="26"/>
      <c r="R3940" s="44"/>
    </row>
    <row r="3941" spans="4:18" x14ac:dyDescent="0.2">
      <c r="D3941" s="30" t="str">
        <f t="shared" si="122"/>
        <v/>
      </c>
      <c r="E3941" t="str">
        <f t="shared" si="123"/>
        <v/>
      </c>
      <c r="F3941" s="26"/>
      <c r="R3941" s="44"/>
    </row>
    <row r="3942" spans="4:18" x14ac:dyDescent="0.2">
      <c r="D3942" s="30" t="str">
        <f t="shared" si="122"/>
        <v/>
      </c>
      <c r="E3942" t="str">
        <f t="shared" si="123"/>
        <v/>
      </c>
      <c r="F3942" s="26"/>
      <c r="R3942" s="44"/>
    </row>
    <row r="3943" spans="4:18" x14ac:dyDescent="0.2">
      <c r="D3943" s="30" t="str">
        <f t="shared" si="122"/>
        <v/>
      </c>
      <c r="E3943" t="str">
        <f t="shared" si="123"/>
        <v/>
      </c>
      <c r="F3943" s="26"/>
      <c r="R3943" s="44"/>
    </row>
    <row r="3944" spans="4:18" x14ac:dyDescent="0.2">
      <c r="D3944" s="30" t="str">
        <f t="shared" si="122"/>
        <v/>
      </c>
      <c r="E3944" t="str">
        <f t="shared" si="123"/>
        <v/>
      </c>
      <c r="F3944" s="26"/>
      <c r="R3944" s="44"/>
    </row>
    <row r="3945" spans="4:18" x14ac:dyDescent="0.2">
      <c r="D3945" s="30" t="str">
        <f t="shared" si="122"/>
        <v/>
      </c>
      <c r="E3945" t="str">
        <f t="shared" si="123"/>
        <v/>
      </c>
      <c r="F3945" s="26"/>
      <c r="R3945" s="44"/>
    </row>
    <row r="3946" spans="4:18" x14ac:dyDescent="0.2">
      <c r="D3946" s="30" t="str">
        <f t="shared" si="122"/>
        <v/>
      </c>
      <c r="E3946" t="str">
        <f t="shared" si="123"/>
        <v/>
      </c>
      <c r="F3946" s="26"/>
      <c r="R3946" s="44"/>
    </row>
    <row r="3947" spans="4:18" x14ac:dyDescent="0.2">
      <c r="D3947" s="30" t="str">
        <f t="shared" si="122"/>
        <v/>
      </c>
      <c r="E3947" t="str">
        <f t="shared" si="123"/>
        <v/>
      </c>
      <c r="F3947" s="26"/>
      <c r="R3947" s="44"/>
    </row>
    <row r="3948" spans="4:18" x14ac:dyDescent="0.2">
      <c r="D3948" s="30" t="str">
        <f t="shared" si="122"/>
        <v/>
      </c>
      <c r="E3948" t="str">
        <f t="shared" si="123"/>
        <v/>
      </c>
      <c r="F3948" s="26"/>
      <c r="R3948" s="44"/>
    </row>
    <row r="3949" spans="4:18" x14ac:dyDescent="0.2">
      <c r="D3949" s="30" t="str">
        <f t="shared" si="122"/>
        <v/>
      </c>
      <c r="E3949" t="str">
        <f t="shared" si="123"/>
        <v/>
      </c>
      <c r="F3949" s="26"/>
      <c r="R3949" s="44"/>
    </row>
    <row r="3950" spans="4:18" x14ac:dyDescent="0.2">
      <c r="D3950" s="30" t="str">
        <f t="shared" si="122"/>
        <v/>
      </c>
      <c r="E3950" t="str">
        <f t="shared" si="123"/>
        <v/>
      </c>
      <c r="F3950" s="26"/>
      <c r="R3950" s="44"/>
    </row>
    <row r="3951" spans="4:18" x14ac:dyDescent="0.2">
      <c r="D3951" s="30" t="str">
        <f t="shared" si="122"/>
        <v/>
      </c>
      <c r="E3951" t="str">
        <f t="shared" si="123"/>
        <v/>
      </c>
      <c r="F3951" s="26"/>
      <c r="R3951" s="44"/>
    </row>
    <row r="3952" spans="4:18" x14ac:dyDescent="0.2">
      <c r="D3952" s="30" t="str">
        <f t="shared" si="122"/>
        <v/>
      </c>
      <c r="E3952" t="str">
        <f t="shared" si="123"/>
        <v/>
      </c>
      <c r="F3952" s="26"/>
      <c r="R3952" s="44"/>
    </row>
    <row r="3953" spans="4:18" x14ac:dyDescent="0.2">
      <c r="D3953" s="30" t="str">
        <f t="shared" si="122"/>
        <v/>
      </c>
      <c r="E3953" t="str">
        <f t="shared" si="123"/>
        <v/>
      </c>
      <c r="F3953" s="26"/>
      <c r="R3953" s="44"/>
    </row>
    <row r="3954" spans="4:18" x14ac:dyDescent="0.2">
      <c r="D3954" s="30" t="str">
        <f t="shared" si="122"/>
        <v/>
      </c>
      <c r="E3954" t="str">
        <f t="shared" si="123"/>
        <v/>
      </c>
      <c r="F3954" s="26"/>
      <c r="R3954" s="44"/>
    </row>
    <row r="3955" spans="4:18" x14ac:dyDescent="0.2">
      <c r="D3955" s="30" t="str">
        <f t="shared" si="122"/>
        <v/>
      </c>
      <c r="E3955" t="str">
        <f t="shared" si="123"/>
        <v/>
      </c>
      <c r="F3955" s="26"/>
      <c r="R3955" s="44"/>
    </row>
    <row r="3956" spans="4:18" x14ac:dyDescent="0.2">
      <c r="D3956" s="30" t="str">
        <f t="shared" si="122"/>
        <v/>
      </c>
      <c r="E3956" t="str">
        <f t="shared" si="123"/>
        <v/>
      </c>
      <c r="F3956" s="26"/>
      <c r="R3956" s="44"/>
    </row>
    <row r="3957" spans="4:18" x14ac:dyDescent="0.2">
      <c r="D3957" s="30" t="str">
        <f t="shared" si="122"/>
        <v/>
      </c>
      <c r="E3957" t="str">
        <f t="shared" si="123"/>
        <v/>
      </c>
      <c r="F3957" s="26"/>
      <c r="R3957" s="44"/>
    </row>
    <row r="3958" spans="4:18" x14ac:dyDescent="0.2">
      <c r="D3958" s="30" t="str">
        <f t="shared" si="122"/>
        <v/>
      </c>
      <c r="E3958" t="str">
        <f t="shared" si="123"/>
        <v/>
      </c>
      <c r="F3958" s="26"/>
      <c r="R3958" s="44"/>
    </row>
    <row r="3959" spans="4:18" x14ac:dyDescent="0.2">
      <c r="D3959" s="30" t="str">
        <f t="shared" si="122"/>
        <v/>
      </c>
      <c r="E3959" t="str">
        <f t="shared" si="123"/>
        <v/>
      </c>
      <c r="F3959" s="26"/>
      <c r="R3959" s="44"/>
    </row>
    <row r="3960" spans="4:18" x14ac:dyDescent="0.2">
      <c r="D3960" s="30" t="str">
        <f t="shared" si="122"/>
        <v/>
      </c>
      <c r="E3960" t="str">
        <f t="shared" si="123"/>
        <v/>
      </c>
      <c r="F3960" s="26"/>
      <c r="R3960" s="44"/>
    </row>
    <row r="3961" spans="4:18" x14ac:dyDescent="0.2">
      <c r="D3961" s="30" t="str">
        <f t="shared" si="122"/>
        <v/>
      </c>
      <c r="E3961" t="str">
        <f t="shared" si="123"/>
        <v/>
      </c>
      <c r="F3961" s="26"/>
      <c r="R3961" s="44"/>
    </row>
    <row r="3962" spans="4:18" x14ac:dyDescent="0.2">
      <c r="D3962" s="30" t="str">
        <f t="shared" si="122"/>
        <v/>
      </c>
      <c r="E3962" t="str">
        <f t="shared" si="123"/>
        <v/>
      </c>
      <c r="F3962" s="26"/>
      <c r="R3962" s="44"/>
    </row>
    <row r="3963" spans="4:18" x14ac:dyDescent="0.2">
      <c r="D3963" s="30" t="str">
        <f t="shared" si="122"/>
        <v/>
      </c>
      <c r="E3963" t="str">
        <f t="shared" si="123"/>
        <v/>
      </c>
      <c r="F3963" s="26"/>
      <c r="R3963" s="44"/>
    </row>
    <row r="3964" spans="4:18" x14ac:dyDescent="0.2">
      <c r="D3964" s="30" t="str">
        <f t="shared" si="122"/>
        <v/>
      </c>
      <c r="E3964" t="str">
        <f t="shared" si="123"/>
        <v/>
      </c>
      <c r="F3964" s="26"/>
      <c r="R3964" s="44"/>
    </row>
    <row r="3965" spans="4:18" x14ac:dyDescent="0.2">
      <c r="D3965" s="30" t="str">
        <f t="shared" si="122"/>
        <v/>
      </c>
      <c r="E3965" t="str">
        <f t="shared" si="123"/>
        <v/>
      </c>
      <c r="F3965" s="26"/>
      <c r="R3965" s="44"/>
    </row>
    <row r="3966" spans="4:18" x14ac:dyDescent="0.2">
      <c r="D3966" s="30" t="str">
        <f t="shared" si="122"/>
        <v/>
      </c>
      <c r="E3966" t="str">
        <f t="shared" si="123"/>
        <v/>
      </c>
      <c r="F3966" s="26"/>
      <c r="R3966" s="44"/>
    </row>
    <row r="3967" spans="4:18" x14ac:dyDescent="0.2">
      <c r="D3967" s="30" t="str">
        <f t="shared" si="122"/>
        <v/>
      </c>
      <c r="E3967" t="str">
        <f t="shared" si="123"/>
        <v/>
      </c>
      <c r="F3967" s="26"/>
      <c r="R3967" s="44"/>
    </row>
    <row r="3968" spans="4:18" x14ac:dyDescent="0.2">
      <c r="D3968" s="30" t="str">
        <f t="shared" si="122"/>
        <v/>
      </c>
      <c r="E3968" t="str">
        <f t="shared" si="123"/>
        <v/>
      </c>
      <c r="F3968" s="26"/>
      <c r="R3968" s="44"/>
    </row>
    <row r="3969" spans="4:18" x14ac:dyDescent="0.2">
      <c r="D3969" s="30" t="str">
        <f t="shared" si="122"/>
        <v/>
      </c>
      <c r="E3969" t="str">
        <f t="shared" si="123"/>
        <v/>
      </c>
      <c r="F3969" s="26"/>
      <c r="R3969" s="44"/>
    </row>
    <row r="3970" spans="4:18" x14ac:dyDescent="0.2">
      <c r="D3970" s="30" t="str">
        <f t="shared" ref="D3970:D4033" si="124">IF(B3970="PSP",C3970,"")</f>
        <v/>
      </c>
      <c r="E3970" t="str">
        <f t="shared" ref="E3970:E4033" si="125">IF(B3970="PSP",C3970*8,"")</f>
        <v/>
      </c>
      <c r="F3970" s="26"/>
      <c r="R3970" s="44"/>
    </row>
    <row r="3971" spans="4:18" x14ac:dyDescent="0.2">
      <c r="D3971" s="30" t="str">
        <f t="shared" si="124"/>
        <v/>
      </c>
      <c r="E3971" t="str">
        <f t="shared" si="125"/>
        <v/>
      </c>
      <c r="F3971" s="26"/>
      <c r="R3971" s="44"/>
    </row>
    <row r="3972" spans="4:18" x14ac:dyDescent="0.2">
      <c r="D3972" s="30" t="str">
        <f t="shared" si="124"/>
        <v/>
      </c>
      <c r="E3972" t="str">
        <f t="shared" si="125"/>
        <v/>
      </c>
      <c r="F3972" s="26"/>
      <c r="R3972" s="44"/>
    </row>
    <row r="3973" spans="4:18" x14ac:dyDescent="0.2">
      <c r="D3973" s="30" t="str">
        <f t="shared" si="124"/>
        <v/>
      </c>
      <c r="E3973" t="str">
        <f t="shared" si="125"/>
        <v/>
      </c>
      <c r="F3973" s="26"/>
      <c r="R3973" s="44"/>
    </row>
    <row r="3974" spans="4:18" x14ac:dyDescent="0.2">
      <c r="D3974" s="30" t="str">
        <f t="shared" si="124"/>
        <v/>
      </c>
      <c r="E3974" t="str">
        <f t="shared" si="125"/>
        <v/>
      </c>
      <c r="F3974" s="26"/>
      <c r="R3974" s="44"/>
    </row>
    <row r="3975" spans="4:18" x14ac:dyDescent="0.2">
      <c r="D3975" s="30" t="str">
        <f t="shared" si="124"/>
        <v/>
      </c>
      <c r="E3975" t="str">
        <f t="shared" si="125"/>
        <v/>
      </c>
      <c r="F3975" s="26"/>
      <c r="R3975" s="44"/>
    </row>
    <row r="3976" spans="4:18" x14ac:dyDescent="0.2">
      <c r="D3976" s="30" t="str">
        <f t="shared" si="124"/>
        <v/>
      </c>
      <c r="E3976" t="str">
        <f t="shared" si="125"/>
        <v/>
      </c>
      <c r="F3976" s="26"/>
      <c r="R3976" s="44"/>
    </row>
    <row r="3977" spans="4:18" x14ac:dyDescent="0.2">
      <c r="D3977" s="30" t="str">
        <f t="shared" si="124"/>
        <v/>
      </c>
      <c r="E3977" t="str">
        <f t="shared" si="125"/>
        <v/>
      </c>
      <c r="F3977" s="26"/>
      <c r="R3977" s="44"/>
    </row>
    <row r="3978" spans="4:18" x14ac:dyDescent="0.2">
      <c r="D3978" s="30" t="str">
        <f t="shared" si="124"/>
        <v/>
      </c>
      <c r="E3978" t="str">
        <f t="shared" si="125"/>
        <v/>
      </c>
      <c r="F3978" s="26"/>
      <c r="R3978" s="44"/>
    </row>
    <row r="3979" spans="4:18" x14ac:dyDescent="0.2">
      <c r="D3979" s="30" t="str">
        <f t="shared" si="124"/>
        <v/>
      </c>
      <c r="E3979" t="str">
        <f t="shared" si="125"/>
        <v/>
      </c>
      <c r="F3979" s="26"/>
      <c r="R3979" s="44"/>
    </row>
    <row r="3980" spans="4:18" x14ac:dyDescent="0.2">
      <c r="D3980" s="30" t="str">
        <f t="shared" si="124"/>
        <v/>
      </c>
      <c r="E3980" t="str">
        <f t="shared" si="125"/>
        <v/>
      </c>
      <c r="F3980" s="26"/>
      <c r="R3980" s="44"/>
    </row>
    <row r="3981" spans="4:18" x14ac:dyDescent="0.2">
      <c r="D3981" s="30" t="str">
        <f t="shared" si="124"/>
        <v/>
      </c>
      <c r="E3981" t="str">
        <f t="shared" si="125"/>
        <v/>
      </c>
      <c r="F3981" s="26"/>
      <c r="R3981" s="44"/>
    </row>
    <row r="3982" spans="4:18" x14ac:dyDescent="0.2">
      <c r="D3982" s="30" t="str">
        <f t="shared" si="124"/>
        <v/>
      </c>
      <c r="E3982" t="str">
        <f t="shared" si="125"/>
        <v/>
      </c>
      <c r="F3982" s="26"/>
      <c r="R3982" s="44"/>
    </row>
    <row r="3983" spans="4:18" x14ac:dyDescent="0.2">
      <c r="D3983" s="30" t="str">
        <f t="shared" si="124"/>
        <v/>
      </c>
      <c r="E3983" t="str">
        <f t="shared" si="125"/>
        <v/>
      </c>
      <c r="F3983" s="26"/>
      <c r="R3983" s="44"/>
    </row>
    <row r="3984" spans="4:18" x14ac:dyDescent="0.2">
      <c r="D3984" s="30" t="str">
        <f t="shared" si="124"/>
        <v/>
      </c>
      <c r="E3984" t="str">
        <f t="shared" si="125"/>
        <v/>
      </c>
      <c r="F3984" s="26"/>
      <c r="R3984" s="44"/>
    </row>
    <row r="3985" spans="4:18" x14ac:dyDescent="0.2">
      <c r="D3985" s="30" t="str">
        <f t="shared" si="124"/>
        <v/>
      </c>
      <c r="E3985" t="str">
        <f t="shared" si="125"/>
        <v/>
      </c>
      <c r="F3985" s="26"/>
      <c r="R3985" s="44"/>
    </row>
    <row r="3986" spans="4:18" x14ac:dyDescent="0.2">
      <c r="D3986" s="30" t="str">
        <f t="shared" si="124"/>
        <v/>
      </c>
      <c r="E3986" t="str">
        <f t="shared" si="125"/>
        <v/>
      </c>
      <c r="F3986" s="26"/>
      <c r="R3986" s="44"/>
    </row>
    <row r="3987" spans="4:18" x14ac:dyDescent="0.2">
      <c r="D3987" s="30" t="str">
        <f t="shared" si="124"/>
        <v/>
      </c>
      <c r="E3987" t="str">
        <f t="shared" si="125"/>
        <v/>
      </c>
      <c r="F3987" s="26"/>
      <c r="R3987" s="44"/>
    </row>
    <row r="3988" spans="4:18" x14ac:dyDescent="0.2">
      <c r="D3988" s="30" t="str">
        <f t="shared" si="124"/>
        <v/>
      </c>
      <c r="E3988" t="str">
        <f t="shared" si="125"/>
        <v/>
      </c>
      <c r="F3988" s="26"/>
      <c r="R3988" s="44"/>
    </row>
    <row r="3989" spans="4:18" x14ac:dyDescent="0.2">
      <c r="D3989" s="30" t="str">
        <f t="shared" si="124"/>
        <v/>
      </c>
      <c r="E3989" t="str">
        <f t="shared" si="125"/>
        <v/>
      </c>
      <c r="F3989" s="26"/>
      <c r="R3989" s="44"/>
    </row>
    <row r="3990" spans="4:18" x14ac:dyDescent="0.2">
      <c r="D3990" s="30" t="str">
        <f t="shared" si="124"/>
        <v/>
      </c>
      <c r="E3990" t="str">
        <f t="shared" si="125"/>
        <v/>
      </c>
      <c r="F3990" s="26"/>
      <c r="R3990" s="44"/>
    </row>
    <row r="3991" spans="4:18" x14ac:dyDescent="0.2">
      <c r="D3991" s="30" t="str">
        <f t="shared" si="124"/>
        <v/>
      </c>
      <c r="E3991" t="str">
        <f t="shared" si="125"/>
        <v/>
      </c>
      <c r="F3991" s="26"/>
      <c r="R3991" s="44"/>
    </row>
    <row r="3992" spans="4:18" x14ac:dyDescent="0.2">
      <c r="D3992" s="30" t="str">
        <f t="shared" si="124"/>
        <v/>
      </c>
      <c r="E3992" t="str">
        <f t="shared" si="125"/>
        <v/>
      </c>
      <c r="F3992" s="26"/>
      <c r="R3992" s="44"/>
    </row>
    <row r="3993" spans="4:18" x14ac:dyDescent="0.2">
      <c r="D3993" s="30" t="str">
        <f t="shared" si="124"/>
        <v/>
      </c>
      <c r="E3993" t="str">
        <f t="shared" si="125"/>
        <v/>
      </c>
      <c r="F3993" s="26"/>
      <c r="R3993" s="44"/>
    </row>
    <row r="3994" spans="4:18" x14ac:dyDescent="0.2">
      <c r="D3994" s="30" t="str">
        <f t="shared" si="124"/>
        <v/>
      </c>
      <c r="E3994" t="str">
        <f t="shared" si="125"/>
        <v/>
      </c>
      <c r="F3994" s="26"/>
      <c r="R3994" s="44"/>
    </row>
    <row r="3995" spans="4:18" x14ac:dyDescent="0.2">
      <c r="D3995" s="30" t="str">
        <f t="shared" si="124"/>
        <v/>
      </c>
      <c r="E3995" t="str">
        <f t="shared" si="125"/>
        <v/>
      </c>
      <c r="F3995" s="26"/>
      <c r="R3995" s="44"/>
    </row>
    <row r="3996" spans="4:18" x14ac:dyDescent="0.2">
      <c r="D3996" s="30" t="str">
        <f t="shared" si="124"/>
        <v/>
      </c>
      <c r="E3996" t="str">
        <f t="shared" si="125"/>
        <v/>
      </c>
      <c r="F3996" s="26"/>
      <c r="R3996" s="44"/>
    </row>
    <row r="3997" spans="4:18" x14ac:dyDescent="0.2">
      <c r="D3997" s="30" t="str">
        <f t="shared" si="124"/>
        <v/>
      </c>
      <c r="E3997" t="str">
        <f t="shared" si="125"/>
        <v/>
      </c>
      <c r="F3997" s="26"/>
      <c r="R3997" s="44"/>
    </row>
    <row r="3998" spans="4:18" x14ac:dyDescent="0.2">
      <c r="D3998" s="30" t="str">
        <f t="shared" si="124"/>
        <v/>
      </c>
      <c r="E3998" t="str">
        <f t="shared" si="125"/>
        <v/>
      </c>
      <c r="F3998" s="26"/>
      <c r="R3998" s="44"/>
    </row>
    <row r="3999" spans="4:18" x14ac:dyDescent="0.2">
      <c r="D3999" s="30" t="str">
        <f t="shared" si="124"/>
        <v/>
      </c>
      <c r="E3999" t="str">
        <f t="shared" si="125"/>
        <v/>
      </c>
      <c r="F3999" s="26"/>
      <c r="R3999" s="44"/>
    </row>
    <row r="4000" spans="4:18" x14ac:dyDescent="0.2">
      <c r="D4000" s="30" t="str">
        <f t="shared" si="124"/>
        <v/>
      </c>
      <c r="E4000" t="str">
        <f t="shared" si="125"/>
        <v/>
      </c>
      <c r="F4000" s="26"/>
      <c r="R4000" s="44"/>
    </row>
    <row r="4001" spans="4:18" x14ac:dyDescent="0.2">
      <c r="D4001" s="30" t="str">
        <f t="shared" si="124"/>
        <v/>
      </c>
      <c r="E4001" t="str">
        <f t="shared" si="125"/>
        <v/>
      </c>
      <c r="F4001" s="26"/>
      <c r="R4001" s="44"/>
    </row>
    <row r="4002" spans="4:18" x14ac:dyDescent="0.2">
      <c r="D4002" s="30" t="str">
        <f t="shared" si="124"/>
        <v/>
      </c>
      <c r="E4002" t="str">
        <f t="shared" si="125"/>
        <v/>
      </c>
      <c r="F4002" s="26"/>
      <c r="R4002" s="44"/>
    </row>
    <row r="4003" spans="4:18" x14ac:dyDescent="0.2">
      <c r="D4003" s="30" t="str">
        <f t="shared" si="124"/>
        <v/>
      </c>
      <c r="E4003" t="str">
        <f t="shared" si="125"/>
        <v/>
      </c>
      <c r="F4003" s="26"/>
      <c r="R4003" s="44"/>
    </row>
    <row r="4004" spans="4:18" x14ac:dyDescent="0.2">
      <c r="D4004" s="30" t="str">
        <f t="shared" si="124"/>
        <v/>
      </c>
      <c r="E4004" t="str">
        <f t="shared" si="125"/>
        <v/>
      </c>
      <c r="F4004" s="26"/>
      <c r="R4004" s="44"/>
    </row>
    <row r="4005" spans="4:18" x14ac:dyDescent="0.2">
      <c r="D4005" s="30" t="str">
        <f t="shared" si="124"/>
        <v/>
      </c>
      <c r="E4005" t="str">
        <f t="shared" si="125"/>
        <v/>
      </c>
      <c r="F4005" s="26"/>
      <c r="R4005" s="44"/>
    </row>
    <row r="4006" spans="4:18" x14ac:dyDescent="0.2">
      <c r="D4006" s="30" t="str">
        <f t="shared" si="124"/>
        <v/>
      </c>
      <c r="E4006" t="str">
        <f t="shared" si="125"/>
        <v/>
      </c>
      <c r="F4006" s="26"/>
      <c r="R4006" s="44"/>
    </row>
    <row r="4007" spans="4:18" x14ac:dyDescent="0.2">
      <c r="D4007" s="30" t="str">
        <f t="shared" si="124"/>
        <v/>
      </c>
      <c r="E4007" t="str">
        <f t="shared" si="125"/>
        <v/>
      </c>
      <c r="F4007" s="26"/>
      <c r="R4007" s="44"/>
    </row>
    <row r="4008" spans="4:18" x14ac:dyDescent="0.2">
      <c r="D4008" s="30" t="str">
        <f t="shared" si="124"/>
        <v/>
      </c>
      <c r="E4008" t="str">
        <f t="shared" si="125"/>
        <v/>
      </c>
      <c r="F4008" s="26"/>
      <c r="R4008" s="44"/>
    </row>
    <row r="4009" spans="4:18" x14ac:dyDescent="0.2">
      <c r="D4009" s="30" t="str">
        <f t="shared" si="124"/>
        <v/>
      </c>
      <c r="E4009" t="str">
        <f t="shared" si="125"/>
        <v/>
      </c>
      <c r="F4009" s="26"/>
      <c r="R4009" s="44"/>
    </row>
    <row r="4010" spans="4:18" x14ac:dyDescent="0.2">
      <c r="D4010" s="30" t="str">
        <f t="shared" si="124"/>
        <v/>
      </c>
      <c r="E4010" t="str">
        <f t="shared" si="125"/>
        <v/>
      </c>
      <c r="F4010" s="26"/>
      <c r="R4010" s="44"/>
    </row>
    <row r="4011" spans="4:18" x14ac:dyDescent="0.2">
      <c r="D4011" s="30" t="str">
        <f t="shared" si="124"/>
        <v/>
      </c>
      <c r="E4011" t="str">
        <f t="shared" si="125"/>
        <v/>
      </c>
      <c r="F4011" s="26"/>
      <c r="R4011" s="44"/>
    </row>
    <row r="4012" spans="4:18" x14ac:dyDescent="0.2">
      <c r="D4012" s="30" t="str">
        <f t="shared" si="124"/>
        <v/>
      </c>
      <c r="E4012" t="str">
        <f t="shared" si="125"/>
        <v/>
      </c>
      <c r="F4012" s="26"/>
      <c r="R4012" s="44"/>
    </row>
    <row r="4013" spans="4:18" x14ac:dyDescent="0.2">
      <c r="D4013" s="30" t="str">
        <f t="shared" si="124"/>
        <v/>
      </c>
      <c r="E4013" t="str">
        <f t="shared" si="125"/>
        <v/>
      </c>
      <c r="F4013" s="26"/>
      <c r="R4013" s="44"/>
    </row>
    <row r="4014" spans="4:18" x14ac:dyDescent="0.2">
      <c r="D4014" s="30" t="str">
        <f t="shared" si="124"/>
        <v/>
      </c>
      <c r="E4014" t="str">
        <f t="shared" si="125"/>
        <v/>
      </c>
      <c r="F4014" s="26"/>
      <c r="R4014" s="44"/>
    </row>
    <row r="4015" spans="4:18" x14ac:dyDescent="0.2">
      <c r="D4015" s="30" t="str">
        <f t="shared" si="124"/>
        <v/>
      </c>
      <c r="E4015" t="str">
        <f t="shared" si="125"/>
        <v/>
      </c>
      <c r="F4015" s="26"/>
      <c r="R4015" s="44"/>
    </row>
    <row r="4016" spans="4:18" x14ac:dyDescent="0.2">
      <c r="D4016" s="30" t="str">
        <f t="shared" si="124"/>
        <v/>
      </c>
      <c r="E4016" t="str">
        <f t="shared" si="125"/>
        <v/>
      </c>
      <c r="F4016" s="26"/>
      <c r="R4016" s="44"/>
    </row>
    <row r="4017" spans="4:18" x14ac:dyDescent="0.2">
      <c r="D4017" s="30" t="str">
        <f t="shared" si="124"/>
        <v/>
      </c>
      <c r="E4017" t="str">
        <f t="shared" si="125"/>
        <v/>
      </c>
      <c r="F4017" s="26"/>
      <c r="R4017" s="44"/>
    </row>
    <row r="4018" spans="4:18" x14ac:dyDescent="0.2">
      <c r="D4018" s="30" t="str">
        <f t="shared" si="124"/>
        <v/>
      </c>
      <c r="E4018" t="str">
        <f t="shared" si="125"/>
        <v/>
      </c>
      <c r="F4018" s="26"/>
      <c r="R4018" s="44"/>
    </row>
    <row r="4019" spans="4:18" x14ac:dyDescent="0.2">
      <c r="D4019" s="30" t="str">
        <f t="shared" si="124"/>
        <v/>
      </c>
      <c r="E4019" t="str">
        <f t="shared" si="125"/>
        <v/>
      </c>
      <c r="F4019" s="26"/>
      <c r="R4019" s="44"/>
    </row>
    <row r="4020" spans="4:18" x14ac:dyDescent="0.2">
      <c r="D4020" s="30" t="str">
        <f t="shared" si="124"/>
        <v/>
      </c>
      <c r="E4020" t="str">
        <f t="shared" si="125"/>
        <v/>
      </c>
      <c r="F4020" s="26"/>
      <c r="R4020" s="44"/>
    </row>
    <row r="4021" spans="4:18" x14ac:dyDescent="0.2">
      <c r="D4021" s="30" t="str">
        <f t="shared" si="124"/>
        <v/>
      </c>
      <c r="E4021" t="str">
        <f t="shared" si="125"/>
        <v/>
      </c>
      <c r="F4021" s="26"/>
      <c r="R4021" s="44"/>
    </row>
    <row r="4022" spans="4:18" x14ac:dyDescent="0.2">
      <c r="D4022" s="30" t="str">
        <f t="shared" si="124"/>
        <v/>
      </c>
      <c r="E4022" t="str">
        <f t="shared" si="125"/>
        <v/>
      </c>
      <c r="F4022" s="26"/>
      <c r="R4022" s="44"/>
    </row>
    <row r="4023" spans="4:18" x14ac:dyDescent="0.2">
      <c r="D4023" s="30" t="str">
        <f t="shared" si="124"/>
        <v/>
      </c>
      <c r="E4023" t="str">
        <f t="shared" si="125"/>
        <v/>
      </c>
      <c r="F4023" s="26"/>
      <c r="R4023" s="44"/>
    </row>
    <row r="4024" spans="4:18" x14ac:dyDescent="0.2">
      <c r="D4024" s="30" t="str">
        <f t="shared" si="124"/>
        <v/>
      </c>
      <c r="E4024" t="str">
        <f t="shared" si="125"/>
        <v/>
      </c>
      <c r="F4024" s="26"/>
      <c r="R4024" s="44"/>
    </row>
    <row r="4025" spans="4:18" x14ac:dyDescent="0.2">
      <c r="D4025" s="30" t="str">
        <f t="shared" si="124"/>
        <v/>
      </c>
      <c r="E4025" t="str">
        <f t="shared" si="125"/>
        <v/>
      </c>
      <c r="F4025" s="26"/>
      <c r="R4025" s="44"/>
    </row>
    <row r="4026" spans="4:18" x14ac:dyDescent="0.2">
      <c r="D4026" s="30" t="str">
        <f t="shared" si="124"/>
        <v/>
      </c>
      <c r="E4026" t="str">
        <f t="shared" si="125"/>
        <v/>
      </c>
      <c r="F4026" s="26"/>
      <c r="R4026" s="44"/>
    </row>
    <row r="4027" spans="4:18" x14ac:dyDescent="0.2">
      <c r="D4027" s="30" t="str">
        <f t="shared" si="124"/>
        <v/>
      </c>
      <c r="E4027" t="str">
        <f t="shared" si="125"/>
        <v/>
      </c>
      <c r="F4027" s="26"/>
      <c r="R4027" s="44"/>
    </row>
    <row r="4028" spans="4:18" x14ac:dyDescent="0.2">
      <c r="D4028" s="30" t="str">
        <f t="shared" si="124"/>
        <v/>
      </c>
      <c r="E4028" t="str">
        <f t="shared" si="125"/>
        <v/>
      </c>
      <c r="F4028" s="26"/>
      <c r="R4028" s="44"/>
    </row>
    <row r="4029" spans="4:18" x14ac:dyDescent="0.2">
      <c r="D4029" s="30" t="str">
        <f t="shared" si="124"/>
        <v/>
      </c>
      <c r="E4029" t="str">
        <f t="shared" si="125"/>
        <v/>
      </c>
      <c r="F4029" s="26"/>
      <c r="R4029" s="44"/>
    </row>
    <row r="4030" spans="4:18" x14ac:dyDescent="0.2">
      <c r="D4030" s="30" t="str">
        <f t="shared" si="124"/>
        <v/>
      </c>
      <c r="E4030" t="str">
        <f t="shared" si="125"/>
        <v/>
      </c>
      <c r="F4030" s="26"/>
      <c r="R4030" s="44"/>
    </row>
    <row r="4031" spans="4:18" x14ac:dyDescent="0.2">
      <c r="D4031" s="30" t="str">
        <f t="shared" si="124"/>
        <v/>
      </c>
      <c r="E4031" t="str">
        <f t="shared" si="125"/>
        <v/>
      </c>
      <c r="F4031" s="26"/>
      <c r="R4031" s="44"/>
    </row>
    <row r="4032" spans="4:18" x14ac:dyDescent="0.2">
      <c r="D4032" s="30" t="str">
        <f t="shared" si="124"/>
        <v/>
      </c>
      <c r="E4032" t="str">
        <f t="shared" si="125"/>
        <v/>
      </c>
      <c r="F4032" s="26"/>
      <c r="R4032" s="44"/>
    </row>
    <row r="4033" spans="4:18" x14ac:dyDescent="0.2">
      <c r="D4033" s="30" t="str">
        <f t="shared" si="124"/>
        <v/>
      </c>
      <c r="E4033" t="str">
        <f t="shared" si="125"/>
        <v/>
      </c>
      <c r="F4033" s="26"/>
      <c r="R4033" s="44"/>
    </row>
    <row r="4034" spans="4:18" x14ac:dyDescent="0.2">
      <c r="D4034" s="30" t="str">
        <f t="shared" ref="D4034:D4097" si="126">IF(B4034="PSP",C4034,"")</f>
        <v/>
      </c>
      <c r="E4034" t="str">
        <f t="shared" ref="E4034:E4097" si="127">IF(B4034="PSP",C4034*8,"")</f>
        <v/>
      </c>
      <c r="F4034" s="26"/>
      <c r="R4034" s="44"/>
    </row>
    <row r="4035" spans="4:18" x14ac:dyDescent="0.2">
      <c r="D4035" s="30" t="str">
        <f t="shared" si="126"/>
        <v/>
      </c>
      <c r="E4035" t="str">
        <f t="shared" si="127"/>
        <v/>
      </c>
      <c r="F4035" s="26"/>
      <c r="R4035" s="44"/>
    </row>
    <row r="4036" spans="4:18" x14ac:dyDescent="0.2">
      <c r="D4036" s="30" t="str">
        <f t="shared" si="126"/>
        <v/>
      </c>
      <c r="E4036" t="str">
        <f t="shared" si="127"/>
        <v/>
      </c>
      <c r="F4036" s="26"/>
      <c r="R4036" s="44"/>
    </row>
    <row r="4037" spans="4:18" x14ac:dyDescent="0.2">
      <c r="D4037" s="30" t="str">
        <f t="shared" si="126"/>
        <v/>
      </c>
      <c r="E4037" t="str">
        <f t="shared" si="127"/>
        <v/>
      </c>
      <c r="F4037" s="26"/>
      <c r="R4037" s="44"/>
    </row>
    <row r="4038" spans="4:18" x14ac:dyDescent="0.2">
      <c r="D4038" s="30" t="str">
        <f t="shared" si="126"/>
        <v/>
      </c>
      <c r="E4038" t="str">
        <f t="shared" si="127"/>
        <v/>
      </c>
      <c r="F4038" s="26"/>
      <c r="R4038" s="44"/>
    </row>
    <row r="4039" spans="4:18" x14ac:dyDescent="0.2">
      <c r="D4039" s="30" t="str">
        <f t="shared" si="126"/>
        <v/>
      </c>
      <c r="E4039" t="str">
        <f t="shared" si="127"/>
        <v/>
      </c>
      <c r="F4039" s="26"/>
      <c r="R4039" s="44"/>
    </row>
    <row r="4040" spans="4:18" x14ac:dyDescent="0.2">
      <c r="D4040" s="30" t="str">
        <f t="shared" si="126"/>
        <v/>
      </c>
      <c r="E4040" t="str">
        <f t="shared" si="127"/>
        <v/>
      </c>
      <c r="F4040" s="26"/>
      <c r="R4040" s="44"/>
    </row>
    <row r="4041" spans="4:18" x14ac:dyDescent="0.2">
      <c r="D4041" s="30" t="str">
        <f t="shared" si="126"/>
        <v/>
      </c>
      <c r="E4041" t="str">
        <f t="shared" si="127"/>
        <v/>
      </c>
      <c r="F4041" s="26"/>
      <c r="R4041" s="44"/>
    </row>
    <row r="4042" spans="4:18" x14ac:dyDescent="0.2">
      <c r="D4042" s="30" t="str">
        <f t="shared" si="126"/>
        <v/>
      </c>
      <c r="E4042" t="str">
        <f t="shared" si="127"/>
        <v/>
      </c>
      <c r="F4042" s="26"/>
      <c r="R4042" s="44"/>
    </row>
    <row r="4043" spans="4:18" x14ac:dyDescent="0.2">
      <c r="D4043" s="30" t="str">
        <f t="shared" si="126"/>
        <v/>
      </c>
      <c r="E4043" t="str">
        <f t="shared" si="127"/>
        <v/>
      </c>
      <c r="F4043" s="26"/>
      <c r="R4043" s="44"/>
    </row>
    <row r="4044" spans="4:18" x14ac:dyDescent="0.2">
      <c r="D4044" s="30" t="str">
        <f t="shared" si="126"/>
        <v/>
      </c>
      <c r="E4044" t="str">
        <f t="shared" si="127"/>
        <v/>
      </c>
      <c r="F4044" s="26"/>
      <c r="R4044" s="44"/>
    </row>
    <row r="4045" spans="4:18" x14ac:dyDescent="0.2">
      <c r="D4045" s="30" t="str">
        <f t="shared" si="126"/>
        <v/>
      </c>
      <c r="E4045" t="str">
        <f t="shared" si="127"/>
        <v/>
      </c>
      <c r="F4045" s="26"/>
      <c r="R4045" s="44"/>
    </row>
    <row r="4046" spans="4:18" x14ac:dyDescent="0.2">
      <c r="D4046" s="30" t="str">
        <f t="shared" si="126"/>
        <v/>
      </c>
      <c r="E4046" t="str">
        <f t="shared" si="127"/>
        <v/>
      </c>
      <c r="F4046" s="26"/>
      <c r="R4046" s="44"/>
    </row>
    <row r="4047" spans="4:18" x14ac:dyDescent="0.2">
      <c r="D4047" s="30" t="str">
        <f t="shared" si="126"/>
        <v/>
      </c>
      <c r="E4047" t="str">
        <f t="shared" si="127"/>
        <v/>
      </c>
      <c r="F4047" s="26"/>
      <c r="R4047" s="44"/>
    </row>
    <row r="4048" spans="4:18" x14ac:dyDescent="0.2">
      <c r="D4048" s="30" t="str">
        <f t="shared" si="126"/>
        <v/>
      </c>
      <c r="E4048" t="str">
        <f t="shared" si="127"/>
        <v/>
      </c>
      <c r="F4048" s="26"/>
      <c r="R4048" s="44"/>
    </row>
    <row r="4049" spans="4:18" x14ac:dyDescent="0.2">
      <c r="D4049" s="30" t="str">
        <f t="shared" si="126"/>
        <v/>
      </c>
      <c r="E4049" t="str">
        <f t="shared" si="127"/>
        <v/>
      </c>
      <c r="F4049" s="26"/>
      <c r="R4049" s="44"/>
    </row>
    <row r="4050" spans="4:18" x14ac:dyDescent="0.2">
      <c r="D4050" s="30" t="str">
        <f t="shared" si="126"/>
        <v/>
      </c>
      <c r="E4050" t="str">
        <f t="shared" si="127"/>
        <v/>
      </c>
      <c r="F4050" s="26"/>
      <c r="R4050" s="44"/>
    </row>
    <row r="4051" spans="4:18" x14ac:dyDescent="0.2">
      <c r="D4051" s="30" t="str">
        <f t="shared" si="126"/>
        <v/>
      </c>
      <c r="E4051" t="str">
        <f t="shared" si="127"/>
        <v/>
      </c>
      <c r="F4051" s="26"/>
      <c r="R4051" s="44"/>
    </row>
    <row r="4052" spans="4:18" x14ac:dyDescent="0.2">
      <c r="D4052" s="30" t="str">
        <f t="shared" si="126"/>
        <v/>
      </c>
      <c r="E4052" t="str">
        <f t="shared" si="127"/>
        <v/>
      </c>
      <c r="F4052" s="26"/>
      <c r="R4052" s="44"/>
    </row>
    <row r="4053" spans="4:18" x14ac:dyDescent="0.2">
      <c r="D4053" s="30" t="str">
        <f t="shared" si="126"/>
        <v/>
      </c>
      <c r="E4053" t="str">
        <f t="shared" si="127"/>
        <v/>
      </c>
      <c r="F4053" s="26"/>
      <c r="R4053" s="44"/>
    </row>
    <row r="4054" spans="4:18" x14ac:dyDescent="0.2">
      <c r="D4054" s="30" t="str">
        <f t="shared" si="126"/>
        <v/>
      </c>
      <c r="E4054" t="str">
        <f t="shared" si="127"/>
        <v/>
      </c>
      <c r="F4054" s="26"/>
      <c r="R4054" s="44"/>
    </row>
    <row r="4055" spans="4:18" x14ac:dyDescent="0.2">
      <c r="D4055" s="30" t="str">
        <f t="shared" si="126"/>
        <v/>
      </c>
      <c r="E4055" t="str">
        <f t="shared" si="127"/>
        <v/>
      </c>
      <c r="F4055" s="26"/>
      <c r="R4055" s="44"/>
    </row>
    <row r="4056" spans="4:18" x14ac:dyDescent="0.2">
      <c r="D4056" s="30" t="str">
        <f t="shared" si="126"/>
        <v/>
      </c>
      <c r="E4056" t="str">
        <f t="shared" si="127"/>
        <v/>
      </c>
      <c r="F4056" s="26"/>
      <c r="R4056" s="44"/>
    </row>
    <row r="4057" spans="4:18" x14ac:dyDescent="0.2">
      <c r="D4057" s="30" t="str">
        <f t="shared" si="126"/>
        <v/>
      </c>
      <c r="E4057" t="str">
        <f t="shared" si="127"/>
        <v/>
      </c>
      <c r="F4057" s="26"/>
      <c r="R4057" s="44"/>
    </row>
    <row r="4058" spans="4:18" x14ac:dyDescent="0.2">
      <c r="D4058" s="30" t="str">
        <f t="shared" si="126"/>
        <v/>
      </c>
      <c r="E4058" t="str">
        <f t="shared" si="127"/>
        <v/>
      </c>
      <c r="F4058" s="26"/>
      <c r="R4058" s="44"/>
    </row>
    <row r="4059" spans="4:18" x14ac:dyDescent="0.2">
      <c r="D4059" s="30" t="str">
        <f t="shared" si="126"/>
        <v/>
      </c>
      <c r="E4059" t="str">
        <f t="shared" si="127"/>
        <v/>
      </c>
      <c r="F4059" s="26"/>
      <c r="R4059" s="44"/>
    </row>
    <row r="4060" spans="4:18" x14ac:dyDescent="0.2">
      <c r="D4060" s="30" t="str">
        <f t="shared" si="126"/>
        <v/>
      </c>
      <c r="E4060" t="str">
        <f t="shared" si="127"/>
        <v/>
      </c>
      <c r="F4060" s="26"/>
      <c r="R4060" s="44"/>
    </row>
    <row r="4061" spans="4:18" x14ac:dyDescent="0.2">
      <c r="D4061" s="30" t="str">
        <f t="shared" si="126"/>
        <v/>
      </c>
      <c r="E4061" t="str">
        <f t="shared" si="127"/>
        <v/>
      </c>
      <c r="F4061" s="26"/>
      <c r="R4061" s="44"/>
    </row>
    <row r="4062" spans="4:18" x14ac:dyDescent="0.2">
      <c r="D4062" s="30" t="str">
        <f t="shared" si="126"/>
        <v/>
      </c>
      <c r="E4062" t="str">
        <f t="shared" si="127"/>
        <v/>
      </c>
      <c r="F4062" s="26"/>
      <c r="R4062" s="44"/>
    </row>
    <row r="4063" spans="4:18" x14ac:dyDescent="0.2">
      <c r="D4063" s="30" t="str">
        <f t="shared" si="126"/>
        <v/>
      </c>
      <c r="E4063" t="str">
        <f t="shared" si="127"/>
        <v/>
      </c>
      <c r="F4063" s="26"/>
      <c r="R4063" s="44"/>
    </row>
    <row r="4064" spans="4:18" x14ac:dyDescent="0.2">
      <c r="D4064" s="30" t="str">
        <f t="shared" si="126"/>
        <v/>
      </c>
      <c r="E4064" t="str">
        <f t="shared" si="127"/>
        <v/>
      </c>
      <c r="F4064" s="26"/>
      <c r="R4064" s="44"/>
    </row>
    <row r="4065" spans="4:18" x14ac:dyDescent="0.2">
      <c r="D4065" s="30" t="str">
        <f t="shared" si="126"/>
        <v/>
      </c>
      <c r="E4065" t="str">
        <f t="shared" si="127"/>
        <v/>
      </c>
      <c r="F4065" s="26"/>
      <c r="R4065" s="44"/>
    </row>
    <row r="4066" spans="4:18" x14ac:dyDescent="0.2">
      <c r="D4066" s="30" t="str">
        <f t="shared" si="126"/>
        <v/>
      </c>
      <c r="E4066" t="str">
        <f t="shared" si="127"/>
        <v/>
      </c>
      <c r="F4066" s="26"/>
      <c r="R4066" s="44"/>
    </row>
    <row r="4067" spans="4:18" x14ac:dyDescent="0.2">
      <c r="D4067" s="30" t="str">
        <f t="shared" si="126"/>
        <v/>
      </c>
      <c r="E4067" t="str">
        <f t="shared" si="127"/>
        <v/>
      </c>
      <c r="F4067" s="26"/>
      <c r="R4067" s="44"/>
    </row>
    <row r="4068" spans="4:18" x14ac:dyDescent="0.2">
      <c r="D4068" s="30" t="str">
        <f t="shared" si="126"/>
        <v/>
      </c>
      <c r="E4068" t="str">
        <f t="shared" si="127"/>
        <v/>
      </c>
      <c r="F4068" s="26"/>
      <c r="R4068" s="44"/>
    </row>
    <row r="4069" spans="4:18" x14ac:dyDescent="0.2">
      <c r="D4069" s="30" t="str">
        <f t="shared" si="126"/>
        <v/>
      </c>
      <c r="E4069" t="str">
        <f t="shared" si="127"/>
        <v/>
      </c>
      <c r="F4069" s="26"/>
      <c r="R4069" s="44"/>
    </row>
    <row r="4070" spans="4:18" x14ac:dyDescent="0.2">
      <c r="D4070" s="30" t="str">
        <f t="shared" si="126"/>
        <v/>
      </c>
      <c r="E4070" t="str">
        <f t="shared" si="127"/>
        <v/>
      </c>
      <c r="F4070" s="26"/>
      <c r="R4070" s="44"/>
    </row>
    <row r="4071" spans="4:18" x14ac:dyDescent="0.2">
      <c r="D4071" s="30" t="str">
        <f t="shared" si="126"/>
        <v/>
      </c>
      <c r="E4071" t="str">
        <f t="shared" si="127"/>
        <v/>
      </c>
      <c r="F4071" s="26"/>
      <c r="R4071" s="44"/>
    </row>
    <row r="4072" spans="4:18" x14ac:dyDescent="0.2">
      <c r="D4072" s="30" t="str">
        <f t="shared" si="126"/>
        <v/>
      </c>
      <c r="E4072" t="str">
        <f t="shared" si="127"/>
        <v/>
      </c>
      <c r="F4072" s="26"/>
      <c r="R4072" s="44"/>
    </row>
    <row r="4073" spans="4:18" x14ac:dyDescent="0.2">
      <c r="D4073" s="30" t="str">
        <f t="shared" si="126"/>
        <v/>
      </c>
      <c r="E4073" t="str">
        <f t="shared" si="127"/>
        <v/>
      </c>
      <c r="F4073" s="26"/>
      <c r="R4073" s="44"/>
    </row>
    <row r="4074" spans="4:18" x14ac:dyDescent="0.2">
      <c r="D4074" s="30" t="str">
        <f t="shared" si="126"/>
        <v/>
      </c>
      <c r="E4074" t="str">
        <f t="shared" si="127"/>
        <v/>
      </c>
      <c r="F4074" s="26"/>
      <c r="R4074" s="44"/>
    </row>
    <row r="4075" spans="4:18" x14ac:dyDescent="0.2">
      <c r="D4075" s="30" t="str">
        <f t="shared" si="126"/>
        <v/>
      </c>
      <c r="E4075" t="str">
        <f t="shared" si="127"/>
        <v/>
      </c>
      <c r="F4075" s="26"/>
      <c r="R4075" s="44"/>
    </row>
    <row r="4076" spans="4:18" x14ac:dyDescent="0.2">
      <c r="D4076" s="30" t="str">
        <f t="shared" si="126"/>
        <v/>
      </c>
      <c r="E4076" t="str">
        <f t="shared" si="127"/>
        <v/>
      </c>
      <c r="F4076" s="26"/>
      <c r="R4076" s="44"/>
    </row>
    <row r="4077" spans="4:18" x14ac:dyDescent="0.2">
      <c r="D4077" s="30" t="str">
        <f t="shared" si="126"/>
        <v/>
      </c>
      <c r="E4077" t="str">
        <f t="shared" si="127"/>
        <v/>
      </c>
      <c r="F4077" s="26"/>
      <c r="R4077" s="44"/>
    </row>
    <row r="4078" spans="4:18" x14ac:dyDescent="0.2">
      <c r="D4078" s="30" t="str">
        <f t="shared" si="126"/>
        <v/>
      </c>
      <c r="E4078" t="str">
        <f t="shared" si="127"/>
        <v/>
      </c>
      <c r="F4078" s="26"/>
      <c r="R4078" s="44"/>
    </row>
    <row r="4079" spans="4:18" x14ac:dyDescent="0.2">
      <c r="D4079" s="30" t="str">
        <f t="shared" si="126"/>
        <v/>
      </c>
      <c r="E4079" t="str">
        <f t="shared" si="127"/>
        <v/>
      </c>
      <c r="F4079" s="26"/>
      <c r="R4079" s="44"/>
    </row>
    <row r="4080" spans="4:18" x14ac:dyDescent="0.2">
      <c r="D4080" s="30" t="str">
        <f t="shared" si="126"/>
        <v/>
      </c>
      <c r="E4080" t="str">
        <f t="shared" si="127"/>
        <v/>
      </c>
      <c r="F4080" s="26"/>
      <c r="R4080" s="44"/>
    </row>
    <row r="4081" spans="4:18" x14ac:dyDescent="0.2">
      <c r="D4081" s="30" t="str">
        <f t="shared" si="126"/>
        <v/>
      </c>
      <c r="E4081" t="str">
        <f t="shared" si="127"/>
        <v/>
      </c>
      <c r="F4081" s="26"/>
      <c r="R4081" s="44"/>
    </row>
    <row r="4082" spans="4:18" x14ac:dyDescent="0.2">
      <c r="D4082" s="30" t="str">
        <f t="shared" si="126"/>
        <v/>
      </c>
      <c r="E4082" t="str">
        <f t="shared" si="127"/>
        <v/>
      </c>
      <c r="F4082" s="26"/>
      <c r="R4082" s="44"/>
    </row>
    <row r="4083" spans="4:18" x14ac:dyDescent="0.2">
      <c r="D4083" s="30" t="str">
        <f t="shared" si="126"/>
        <v/>
      </c>
      <c r="E4083" t="str">
        <f t="shared" si="127"/>
        <v/>
      </c>
      <c r="F4083" s="26"/>
      <c r="R4083" s="44"/>
    </row>
    <row r="4084" spans="4:18" x14ac:dyDescent="0.2">
      <c r="D4084" s="30" t="str">
        <f t="shared" si="126"/>
        <v/>
      </c>
      <c r="E4084" t="str">
        <f t="shared" si="127"/>
        <v/>
      </c>
      <c r="F4084" s="26"/>
      <c r="R4084" s="44"/>
    </row>
    <row r="4085" spans="4:18" x14ac:dyDescent="0.2">
      <c r="D4085" s="30" t="str">
        <f t="shared" si="126"/>
        <v/>
      </c>
      <c r="E4085" t="str">
        <f t="shared" si="127"/>
        <v/>
      </c>
      <c r="F4085" s="26"/>
      <c r="R4085" s="44"/>
    </row>
    <row r="4086" spans="4:18" x14ac:dyDescent="0.2">
      <c r="D4086" s="30" t="str">
        <f t="shared" si="126"/>
        <v/>
      </c>
      <c r="E4086" t="str">
        <f t="shared" si="127"/>
        <v/>
      </c>
      <c r="F4086" s="26"/>
      <c r="R4086" s="44"/>
    </row>
    <row r="4087" spans="4:18" x14ac:dyDescent="0.2">
      <c r="D4087" s="30" t="str">
        <f t="shared" si="126"/>
        <v/>
      </c>
      <c r="E4087" t="str">
        <f t="shared" si="127"/>
        <v/>
      </c>
      <c r="F4087" s="26"/>
      <c r="R4087" s="44"/>
    </row>
    <row r="4088" spans="4:18" x14ac:dyDescent="0.2">
      <c r="D4088" s="30" t="str">
        <f t="shared" si="126"/>
        <v/>
      </c>
      <c r="E4088" t="str">
        <f t="shared" si="127"/>
        <v/>
      </c>
      <c r="F4088" s="26"/>
      <c r="R4088" s="44"/>
    </row>
    <row r="4089" spans="4:18" x14ac:dyDescent="0.2">
      <c r="D4089" s="30" t="str">
        <f t="shared" si="126"/>
        <v/>
      </c>
      <c r="E4089" t="str">
        <f t="shared" si="127"/>
        <v/>
      </c>
      <c r="F4089" s="26"/>
      <c r="R4089" s="44"/>
    </row>
    <row r="4090" spans="4:18" x14ac:dyDescent="0.2">
      <c r="D4090" s="30" t="str">
        <f t="shared" si="126"/>
        <v/>
      </c>
      <c r="E4090" t="str">
        <f t="shared" si="127"/>
        <v/>
      </c>
      <c r="F4090" s="26"/>
      <c r="R4090" s="44"/>
    </row>
    <row r="4091" spans="4:18" x14ac:dyDescent="0.2">
      <c r="D4091" s="30" t="str">
        <f t="shared" si="126"/>
        <v/>
      </c>
      <c r="E4091" t="str">
        <f t="shared" si="127"/>
        <v/>
      </c>
      <c r="F4091" s="26"/>
      <c r="R4091" s="44"/>
    </row>
    <row r="4092" spans="4:18" x14ac:dyDescent="0.2">
      <c r="D4092" s="30" t="str">
        <f t="shared" si="126"/>
        <v/>
      </c>
      <c r="E4092" t="str">
        <f t="shared" si="127"/>
        <v/>
      </c>
      <c r="F4092" s="26"/>
      <c r="R4092" s="44"/>
    </row>
    <row r="4093" spans="4:18" x14ac:dyDescent="0.2">
      <c r="D4093" s="30" t="str">
        <f t="shared" si="126"/>
        <v/>
      </c>
      <c r="E4093" t="str">
        <f t="shared" si="127"/>
        <v/>
      </c>
      <c r="F4093" s="26"/>
      <c r="R4093" s="44"/>
    </row>
    <row r="4094" spans="4:18" x14ac:dyDescent="0.2">
      <c r="D4094" s="30" t="str">
        <f t="shared" si="126"/>
        <v/>
      </c>
      <c r="E4094" t="str">
        <f t="shared" si="127"/>
        <v/>
      </c>
      <c r="F4094" s="26"/>
      <c r="R4094" s="44"/>
    </row>
    <row r="4095" spans="4:18" x14ac:dyDescent="0.2">
      <c r="D4095" s="30" t="str">
        <f t="shared" si="126"/>
        <v/>
      </c>
      <c r="E4095" t="str">
        <f t="shared" si="127"/>
        <v/>
      </c>
      <c r="F4095" s="26"/>
      <c r="R4095" s="44"/>
    </row>
    <row r="4096" spans="4:18" x14ac:dyDescent="0.2">
      <c r="D4096" s="30" t="str">
        <f t="shared" si="126"/>
        <v/>
      </c>
      <c r="E4096" t="str">
        <f t="shared" si="127"/>
        <v/>
      </c>
      <c r="F4096" s="26"/>
      <c r="R4096" s="44"/>
    </row>
    <row r="4097" spans="4:18" x14ac:dyDescent="0.2">
      <c r="D4097" s="30" t="str">
        <f t="shared" si="126"/>
        <v/>
      </c>
      <c r="E4097" t="str">
        <f t="shared" si="127"/>
        <v/>
      </c>
      <c r="F4097" s="26"/>
      <c r="R4097" s="44"/>
    </row>
    <row r="4098" spans="4:18" x14ac:dyDescent="0.2">
      <c r="D4098" s="30" t="str">
        <f t="shared" ref="D4098:D4161" si="128">IF(B4098="PSP",C4098,"")</f>
        <v/>
      </c>
      <c r="E4098" t="str">
        <f t="shared" ref="E4098:E4161" si="129">IF(B4098="PSP",C4098*8,"")</f>
        <v/>
      </c>
      <c r="F4098" s="26"/>
      <c r="R4098" s="44"/>
    </row>
    <row r="4099" spans="4:18" x14ac:dyDescent="0.2">
      <c r="D4099" s="30" t="str">
        <f t="shared" si="128"/>
        <v/>
      </c>
      <c r="E4099" t="str">
        <f t="shared" si="129"/>
        <v/>
      </c>
      <c r="F4099" s="26"/>
      <c r="R4099" s="44"/>
    </row>
    <row r="4100" spans="4:18" x14ac:dyDescent="0.2">
      <c r="D4100" s="30" t="str">
        <f t="shared" si="128"/>
        <v/>
      </c>
      <c r="E4100" t="str">
        <f t="shared" si="129"/>
        <v/>
      </c>
      <c r="F4100" s="26"/>
      <c r="R4100" s="44"/>
    </row>
    <row r="4101" spans="4:18" x14ac:dyDescent="0.2">
      <c r="D4101" s="30" t="str">
        <f t="shared" si="128"/>
        <v/>
      </c>
      <c r="E4101" t="str">
        <f t="shared" si="129"/>
        <v/>
      </c>
      <c r="F4101" s="26"/>
      <c r="R4101" s="44"/>
    </row>
    <row r="4102" spans="4:18" x14ac:dyDescent="0.2">
      <c r="D4102" s="30" t="str">
        <f t="shared" si="128"/>
        <v/>
      </c>
      <c r="E4102" t="str">
        <f t="shared" si="129"/>
        <v/>
      </c>
      <c r="F4102" s="26"/>
      <c r="R4102" s="44"/>
    </row>
    <row r="4103" spans="4:18" x14ac:dyDescent="0.2">
      <c r="D4103" s="30" t="str">
        <f t="shared" si="128"/>
        <v/>
      </c>
      <c r="E4103" t="str">
        <f t="shared" si="129"/>
        <v/>
      </c>
      <c r="F4103" s="26"/>
      <c r="R4103" s="44"/>
    </row>
    <row r="4104" spans="4:18" x14ac:dyDescent="0.2">
      <c r="D4104" s="30" t="str">
        <f t="shared" si="128"/>
        <v/>
      </c>
      <c r="E4104" t="str">
        <f t="shared" si="129"/>
        <v/>
      </c>
      <c r="F4104" s="26"/>
      <c r="R4104" s="44"/>
    </row>
    <row r="4105" spans="4:18" x14ac:dyDescent="0.2">
      <c r="D4105" s="30" t="str">
        <f t="shared" si="128"/>
        <v/>
      </c>
      <c r="E4105" t="str">
        <f t="shared" si="129"/>
        <v/>
      </c>
      <c r="F4105" s="26"/>
      <c r="R4105" s="44"/>
    </row>
    <row r="4106" spans="4:18" x14ac:dyDescent="0.2">
      <c r="D4106" s="30" t="str">
        <f t="shared" si="128"/>
        <v/>
      </c>
      <c r="E4106" t="str">
        <f t="shared" si="129"/>
        <v/>
      </c>
      <c r="F4106" s="26"/>
      <c r="R4106" s="44"/>
    </row>
    <row r="4107" spans="4:18" x14ac:dyDescent="0.2">
      <c r="D4107" s="30" t="str">
        <f t="shared" si="128"/>
        <v/>
      </c>
      <c r="E4107" t="str">
        <f t="shared" si="129"/>
        <v/>
      </c>
      <c r="F4107" s="26"/>
      <c r="R4107" s="44"/>
    </row>
    <row r="4108" spans="4:18" x14ac:dyDescent="0.2">
      <c r="D4108" s="30" t="str">
        <f t="shared" si="128"/>
        <v/>
      </c>
      <c r="E4108" t="str">
        <f t="shared" si="129"/>
        <v/>
      </c>
      <c r="F4108" s="26"/>
      <c r="R4108" s="44"/>
    </row>
    <row r="4109" spans="4:18" x14ac:dyDescent="0.2">
      <c r="D4109" s="30" t="str">
        <f t="shared" si="128"/>
        <v/>
      </c>
      <c r="E4109" t="str">
        <f t="shared" si="129"/>
        <v/>
      </c>
      <c r="F4109" s="26"/>
      <c r="R4109" s="44"/>
    </row>
    <row r="4110" spans="4:18" x14ac:dyDescent="0.2">
      <c r="D4110" s="30" t="str">
        <f t="shared" si="128"/>
        <v/>
      </c>
      <c r="E4110" t="str">
        <f t="shared" si="129"/>
        <v/>
      </c>
      <c r="F4110" s="26"/>
      <c r="R4110" s="44"/>
    </row>
    <row r="4111" spans="4:18" x14ac:dyDescent="0.2">
      <c r="D4111" s="30" t="str">
        <f t="shared" si="128"/>
        <v/>
      </c>
      <c r="E4111" t="str">
        <f t="shared" si="129"/>
        <v/>
      </c>
      <c r="F4111" s="26"/>
      <c r="R4111" s="44"/>
    </row>
    <row r="4112" spans="4:18" x14ac:dyDescent="0.2">
      <c r="D4112" s="30" t="str">
        <f t="shared" si="128"/>
        <v/>
      </c>
      <c r="E4112" t="str">
        <f t="shared" si="129"/>
        <v/>
      </c>
      <c r="F4112" s="26"/>
      <c r="R4112" s="44"/>
    </row>
    <row r="4113" spans="4:18" x14ac:dyDescent="0.2">
      <c r="D4113" s="30" t="str">
        <f t="shared" si="128"/>
        <v/>
      </c>
      <c r="E4113" t="str">
        <f t="shared" si="129"/>
        <v/>
      </c>
      <c r="F4113" s="26"/>
      <c r="R4113" s="44"/>
    </row>
    <row r="4114" spans="4:18" x14ac:dyDescent="0.2">
      <c r="D4114" s="30" t="str">
        <f t="shared" si="128"/>
        <v/>
      </c>
      <c r="E4114" t="str">
        <f t="shared" si="129"/>
        <v/>
      </c>
      <c r="F4114" s="26"/>
      <c r="R4114" s="44"/>
    </row>
    <row r="4115" spans="4:18" x14ac:dyDescent="0.2">
      <c r="D4115" s="30" t="str">
        <f t="shared" si="128"/>
        <v/>
      </c>
      <c r="E4115" t="str">
        <f t="shared" si="129"/>
        <v/>
      </c>
      <c r="F4115" s="26"/>
      <c r="R4115" s="44"/>
    </row>
    <row r="4116" spans="4:18" x14ac:dyDescent="0.2">
      <c r="D4116" s="30" t="str">
        <f t="shared" si="128"/>
        <v/>
      </c>
      <c r="E4116" t="str">
        <f t="shared" si="129"/>
        <v/>
      </c>
      <c r="F4116" s="26"/>
      <c r="R4116" s="44"/>
    </row>
    <row r="4117" spans="4:18" x14ac:dyDescent="0.2">
      <c r="D4117" s="30" t="str">
        <f t="shared" si="128"/>
        <v/>
      </c>
      <c r="E4117" t="str">
        <f t="shared" si="129"/>
        <v/>
      </c>
      <c r="F4117" s="26"/>
      <c r="R4117" s="44"/>
    </row>
    <row r="4118" spans="4:18" x14ac:dyDescent="0.2">
      <c r="D4118" s="30" t="str">
        <f t="shared" si="128"/>
        <v/>
      </c>
      <c r="E4118" t="str">
        <f t="shared" si="129"/>
        <v/>
      </c>
      <c r="F4118" s="26"/>
      <c r="R4118" s="44"/>
    </row>
    <row r="4119" spans="4:18" x14ac:dyDescent="0.2">
      <c r="D4119" s="30" t="str">
        <f t="shared" si="128"/>
        <v/>
      </c>
      <c r="E4119" t="str">
        <f t="shared" si="129"/>
        <v/>
      </c>
      <c r="F4119" s="26"/>
      <c r="R4119" s="44"/>
    </row>
    <row r="4120" spans="4:18" x14ac:dyDescent="0.2">
      <c r="D4120" s="30" t="str">
        <f t="shared" si="128"/>
        <v/>
      </c>
      <c r="E4120" t="str">
        <f t="shared" si="129"/>
        <v/>
      </c>
      <c r="F4120" s="26"/>
      <c r="R4120" s="44"/>
    </row>
    <row r="4121" spans="4:18" x14ac:dyDescent="0.2">
      <c r="D4121" s="30" t="str">
        <f t="shared" si="128"/>
        <v/>
      </c>
      <c r="E4121" t="str">
        <f t="shared" si="129"/>
        <v/>
      </c>
      <c r="F4121" s="26"/>
      <c r="R4121" s="44"/>
    </row>
    <row r="4122" spans="4:18" x14ac:dyDescent="0.2">
      <c r="D4122" s="30" t="str">
        <f t="shared" si="128"/>
        <v/>
      </c>
      <c r="E4122" t="str">
        <f t="shared" si="129"/>
        <v/>
      </c>
      <c r="F4122" s="26"/>
      <c r="R4122" s="44"/>
    </row>
    <row r="4123" spans="4:18" x14ac:dyDescent="0.2">
      <c r="D4123" s="30" t="str">
        <f t="shared" si="128"/>
        <v/>
      </c>
      <c r="E4123" t="str">
        <f t="shared" si="129"/>
        <v/>
      </c>
      <c r="F4123" s="26"/>
      <c r="R4123" s="44"/>
    </row>
    <row r="4124" spans="4:18" x14ac:dyDescent="0.2">
      <c r="D4124" s="30" t="str">
        <f t="shared" si="128"/>
        <v/>
      </c>
      <c r="E4124" t="str">
        <f t="shared" si="129"/>
        <v/>
      </c>
      <c r="F4124" s="26"/>
      <c r="R4124" s="44"/>
    </row>
    <row r="4125" spans="4:18" x14ac:dyDescent="0.2">
      <c r="D4125" s="30" t="str">
        <f t="shared" si="128"/>
        <v/>
      </c>
      <c r="E4125" t="str">
        <f t="shared" si="129"/>
        <v/>
      </c>
      <c r="F4125" s="26"/>
      <c r="R4125" s="44"/>
    </row>
    <row r="4126" spans="4:18" x14ac:dyDescent="0.2">
      <c r="D4126" s="30" t="str">
        <f t="shared" si="128"/>
        <v/>
      </c>
      <c r="E4126" t="str">
        <f t="shared" si="129"/>
        <v/>
      </c>
      <c r="F4126" s="26"/>
      <c r="R4126" s="44"/>
    </row>
    <row r="4127" spans="4:18" x14ac:dyDescent="0.2">
      <c r="D4127" s="30" t="str">
        <f t="shared" si="128"/>
        <v/>
      </c>
      <c r="E4127" t="str">
        <f t="shared" si="129"/>
        <v/>
      </c>
      <c r="F4127" s="26"/>
      <c r="R4127" s="44"/>
    </row>
    <row r="4128" spans="4:18" x14ac:dyDescent="0.2">
      <c r="D4128" s="30" t="str">
        <f t="shared" si="128"/>
        <v/>
      </c>
      <c r="E4128" t="str">
        <f t="shared" si="129"/>
        <v/>
      </c>
      <c r="F4128" s="26"/>
      <c r="R4128" s="44"/>
    </row>
    <row r="4129" spans="4:18" x14ac:dyDescent="0.2">
      <c r="D4129" s="30" t="str">
        <f t="shared" si="128"/>
        <v/>
      </c>
      <c r="E4129" t="str">
        <f t="shared" si="129"/>
        <v/>
      </c>
      <c r="F4129" s="26"/>
      <c r="R4129" s="44"/>
    </row>
    <row r="4130" spans="4:18" x14ac:dyDescent="0.2">
      <c r="D4130" s="30" t="str">
        <f t="shared" si="128"/>
        <v/>
      </c>
      <c r="E4130" t="str">
        <f t="shared" si="129"/>
        <v/>
      </c>
      <c r="F4130" s="26"/>
      <c r="R4130" s="44"/>
    </row>
    <row r="4131" spans="4:18" x14ac:dyDescent="0.2">
      <c r="D4131" s="30" t="str">
        <f t="shared" si="128"/>
        <v/>
      </c>
      <c r="E4131" t="str">
        <f t="shared" si="129"/>
        <v/>
      </c>
      <c r="F4131" s="26"/>
      <c r="R4131" s="44"/>
    </row>
    <row r="4132" spans="4:18" x14ac:dyDescent="0.2">
      <c r="D4132" s="30" t="str">
        <f t="shared" si="128"/>
        <v/>
      </c>
      <c r="E4132" t="str">
        <f t="shared" si="129"/>
        <v/>
      </c>
      <c r="F4132" s="26"/>
      <c r="R4132" s="44"/>
    </row>
    <row r="4133" spans="4:18" x14ac:dyDescent="0.2">
      <c r="D4133" s="30" t="str">
        <f t="shared" si="128"/>
        <v/>
      </c>
      <c r="E4133" t="str">
        <f t="shared" si="129"/>
        <v/>
      </c>
      <c r="F4133" s="26"/>
      <c r="R4133" s="44"/>
    </row>
    <row r="4134" spans="4:18" x14ac:dyDescent="0.2">
      <c r="D4134" s="30" t="str">
        <f t="shared" si="128"/>
        <v/>
      </c>
      <c r="E4134" t="str">
        <f t="shared" si="129"/>
        <v/>
      </c>
      <c r="F4134" s="26"/>
      <c r="R4134" s="44"/>
    </row>
    <row r="4135" spans="4:18" x14ac:dyDescent="0.2">
      <c r="D4135" s="30" t="str">
        <f t="shared" si="128"/>
        <v/>
      </c>
      <c r="E4135" t="str">
        <f t="shared" si="129"/>
        <v/>
      </c>
      <c r="F4135" s="26"/>
      <c r="R4135" s="44"/>
    </row>
    <row r="4136" spans="4:18" x14ac:dyDescent="0.2">
      <c r="D4136" s="30" t="str">
        <f t="shared" si="128"/>
        <v/>
      </c>
      <c r="E4136" t="str">
        <f t="shared" si="129"/>
        <v/>
      </c>
      <c r="F4136" s="26"/>
      <c r="R4136" s="44"/>
    </row>
    <row r="4137" spans="4:18" x14ac:dyDescent="0.2">
      <c r="D4137" s="30" t="str">
        <f t="shared" si="128"/>
        <v/>
      </c>
      <c r="E4137" t="str">
        <f t="shared" si="129"/>
        <v/>
      </c>
      <c r="F4137" s="26"/>
      <c r="R4137" s="44"/>
    </row>
    <row r="4138" spans="4:18" x14ac:dyDescent="0.2">
      <c r="D4138" s="30" t="str">
        <f t="shared" si="128"/>
        <v/>
      </c>
      <c r="E4138" t="str">
        <f t="shared" si="129"/>
        <v/>
      </c>
      <c r="F4138" s="26"/>
      <c r="R4138" s="44"/>
    </row>
    <row r="4139" spans="4:18" x14ac:dyDescent="0.2">
      <c r="D4139" s="30" t="str">
        <f t="shared" si="128"/>
        <v/>
      </c>
      <c r="E4139" t="str">
        <f t="shared" si="129"/>
        <v/>
      </c>
      <c r="F4139" s="26"/>
      <c r="R4139" s="44"/>
    </row>
    <row r="4140" spans="4:18" x14ac:dyDescent="0.2">
      <c r="D4140" s="30" t="str">
        <f t="shared" si="128"/>
        <v/>
      </c>
      <c r="E4140" t="str">
        <f t="shared" si="129"/>
        <v/>
      </c>
      <c r="F4140" s="26"/>
      <c r="R4140" s="44"/>
    </row>
    <row r="4141" spans="4:18" x14ac:dyDescent="0.2">
      <c r="D4141" s="30" t="str">
        <f t="shared" si="128"/>
        <v/>
      </c>
      <c r="E4141" t="str">
        <f t="shared" si="129"/>
        <v/>
      </c>
      <c r="F4141" s="26"/>
      <c r="R4141" s="44"/>
    </row>
    <row r="4142" spans="4:18" x14ac:dyDescent="0.2">
      <c r="D4142" s="30" t="str">
        <f t="shared" si="128"/>
        <v/>
      </c>
      <c r="E4142" t="str">
        <f t="shared" si="129"/>
        <v/>
      </c>
      <c r="F4142" s="26"/>
      <c r="R4142" s="44"/>
    </row>
    <row r="4143" spans="4:18" x14ac:dyDescent="0.2">
      <c r="D4143" s="30" t="str">
        <f t="shared" si="128"/>
        <v/>
      </c>
      <c r="E4143" t="str">
        <f t="shared" si="129"/>
        <v/>
      </c>
      <c r="F4143" s="26"/>
      <c r="R4143" s="44"/>
    </row>
    <row r="4144" spans="4:18" x14ac:dyDescent="0.2">
      <c r="D4144" s="30" t="str">
        <f t="shared" si="128"/>
        <v/>
      </c>
      <c r="E4144" t="str">
        <f t="shared" si="129"/>
        <v/>
      </c>
      <c r="F4144" s="26"/>
      <c r="R4144" s="44"/>
    </row>
    <row r="4145" spans="4:18" x14ac:dyDescent="0.2">
      <c r="D4145" s="30" t="str">
        <f t="shared" si="128"/>
        <v/>
      </c>
      <c r="E4145" t="str">
        <f t="shared" si="129"/>
        <v/>
      </c>
      <c r="F4145" s="26"/>
      <c r="R4145" s="44"/>
    </row>
    <row r="4146" spans="4:18" x14ac:dyDescent="0.2">
      <c r="D4146" s="30" t="str">
        <f t="shared" si="128"/>
        <v/>
      </c>
      <c r="E4146" t="str">
        <f t="shared" si="129"/>
        <v/>
      </c>
      <c r="F4146" s="26"/>
      <c r="R4146" s="44"/>
    </row>
    <row r="4147" spans="4:18" x14ac:dyDescent="0.2">
      <c r="D4147" s="30" t="str">
        <f t="shared" si="128"/>
        <v/>
      </c>
      <c r="E4147" t="str">
        <f t="shared" si="129"/>
        <v/>
      </c>
      <c r="F4147" s="26"/>
      <c r="R4147" s="44"/>
    </row>
    <row r="4148" spans="4:18" x14ac:dyDescent="0.2">
      <c r="D4148" s="30" t="str">
        <f t="shared" si="128"/>
        <v/>
      </c>
      <c r="E4148" t="str">
        <f t="shared" si="129"/>
        <v/>
      </c>
      <c r="F4148" s="26"/>
      <c r="R4148" s="44"/>
    </row>
    <row r="4149" spans="4:18" x14ac:dyDescent="0.2">
      <c r="D4149" s="30" t="str">
        <f t="shared" si="128"/>
        <v/>
      </c>
      <c r="E4149" t="str">
        <f t="shared" si="129"/>
        <v/>
      </c>
      <c r="F4149" s="26"/>
      <c r="R4149" s="44"/>
    </row>
    <row r="4150" spans="4:18" x14ac:dyDescent="0.2">
      <c r="D4150" s="30" t="str">
        <f t="shared" si="128"/>
        <v/>
      </c>
      <c r="E4150" t="str">
        <f t="shared" si="129"/>
        <v/>
      </c>
      <c r="F4150" s="26"/>
      <c r="R4150" s="44"/>
    </row>
    <row r="4151" spans="4:18" x14ac:dyDescent="0.2">
      <c r="D4151" s="30" t="str">
        <f t="shared" si="128"/>
        <v/>
      </c>
      <c r="E4151" t="str">
        <f t="shared" si="129"/>
        <v/>
      </c>
      <c r="F4151" s="26"/>
      <c r="R4151" s="44"/>
    </row>
    <row r="4152" spans="4:18" x14ac:dyDescent="0.2">
      <c r="D4152" s="30" t="str">
        <f t="shared" si="128"/>
        <v/>
      </c>
      <c r="E4152" t="str">
        <f t="shared" si="129"/>
        <v/>
      </c>
      <c r="F4152" s="26"/>
      <c r="R4152" s="44"/>
    </row>
    <row r="4153" spans="4:18" x14ac:dyDescent="0.2">
      <c r="D4153" s="30" t="str">
        <f t="shared" si="128"/>
        <v/>
      </c>
      <c r="E4153" t="str">
        <f t="shared" si="129"/>
        <v/>
      </c>
      <c r="F4153" s="26"/>
      <c r="R4153" s="44"/>
    </row>
    <row r="4154" spans="4:18" x14ac:dyDescent="0.2">
      <c r="D4154" s="30" t="str">
        <f t="shared" si="128"/>
        <v/>
      </c>
      <c r="E4154" t="str">
        <f t="shared" si="129"/>
        <v/>
      </c>
      <c r="F4154" s="26"/>
      <c r="R4154" s="44"/>
    </row>
    <row r="4155" spans="4:18" x14ac:dyDescent="0.2">
      <c r="D4155" s="30" t="str">
        <f t="shared" si="128"/>
        <v/>
      </c>
      <c r="E4155" t="str">
        <f t="shared" si="129"/>
        <v/>
      </c>
      <c r="F4155" s="26"/>
      <c r="R4155" s="44"/>
    </row>
    <row r="4156" spans="4:18" x14ac:dyDescent="0.2">
      <c r="D4156" s="30" t="str">
        <f t="shared" si="128"/>
        <v/>
      </c>
      <c r="E4156" t="str">
        <f t="shared" si="129"/>
        <v/>
      </c>
      <c r="F4156" s="26"/>
      <c r="R4156" s="44"/>
    </row>
    <row r="4157" spans="4:18" x14ac:dyDescent="0.2">
      <c r="D4157" s="30" t="str">
        <f t="shared" si="128"/>
        <v/>
      </c>
      <c r="E4157" t="str">
        <f t="shared" si="129"/>
        <v/>
      </c>
      <c r="F4157" s="26"/>
      <c r="R4157" s="44"/>
    </row>
    <row r="4158" spans="4:18" x14ac:dyDescent="0.2">
      <c r="D4158" s="30" t="str">
        <f t="shared" si="128"/>
        <v/>
      </c>
      <c r="E4158" t="str">
        <f t="shared" si="129"/>
        <v/>
      </c>
      <c r="F4158" s="26"/>
      <c r="R4158" s="44"/>
    </row>
    <row r="4159" spans="4:18" x14ac:dyDescent="0.2">
      <c r="D4159" s="30" t="str">
        <f t="shared" si="128"/>
        <v/>
      </c>
      <c r="E4159" t="str">
        <f t="shared" si="129"/>
        <v/>
      </c>
      <c r="F4159" s="26"/>
      <c r="R4159" s="44"/>
    </row>
    <row r="4160" spans="4:18" x14ac:dyDescent="0.2">
      <c r="D4160" s="30" t="str">
        <f t="shared" si="128"/>
        <v/>
      </c>
      <c r="E4160" t="str">
        <f t="shared" si="129"/>
        <v/>
      </c>
      <c r="F4160" s="26"/>
      <c r="R4160" s="44"/>
    </row>
    <row r="4161" spans="4:18" x14ac:dyDescent="0.2">
      <c r="D4161" s="30" t="str">
        <f t="shared" si="128"/>
        <v/>
      </c>
      <c r="E4161" t="str">
        <f t="shared" si="129"/>
        <v/>
      </c>
      <c r="F4161" s="26"/>
      <c r="R4161" s="44"/>
    </row>
    <row r="4162" spans="4:18" x14ac:dyDescent="0.2">
      <c r="D4162" s="30" t="str">
        <f t="shared" ref="D4162:D4225" si="130">IF(B4162="PSP",C4162,"")</f>
        <v/>
      </c>
      <c r="E4162" t="str">
        <f t="shared" ref="E4162:E4225" si="131">IF(B4162="PSP",C4162*8,"")</f>
        <v/>
      </c>
      <c r="F4162" s="26"/>
      <c r="R4162" s="44"/>
    </row>
    <row r="4163" spans="4:18" x14ac:dyDescent="0.2">
      <c r="D4163" s="30" t="str">
        <f t="shared" si="130"/>
        <v/>
      </c>
      <c r="E4163" t="str">
        <f t="shared" si="131"/>
        <v/>
      </c>
      <c r="F4163" s="26"/>
      <c r="R4163" s="44"/>
    </row>
    <row r="4164" spans="4:18" x14ac:dyDescent="0.2">
      <c r="D4164" s="30" t="str">
        <f t="shared" si="130"/>
        <v/>
      </c>
      <c r="E4164" t="str">
        <f t="shared" si="131"/>
        <v/>
      </c>
      <c r="F4164" s="26"/>
      <c r="R4164" s="44"/>
    </row>
    <row r="4165" spans="4:18" x14ac:dyDescent="0.2">
      <c r="D4165" s="30" t="str">
        <f t="shared" si="130"/>
        <v/>
      </c>
      <c r="E4165" t="str">
        <f t="shared" si="131"/>
        <v/>
      </c>
      <c r="F4165" s="26"/>
      <c r="R4165" s="44"/>
    </row>
    <row r="4166" spans="4:18" x14ac:dyDescent="0.2">
      <c r="D4166" s="30" t="str">
        <f t="shared" si="130"/>
        <v/>
      </c>
      <c r="E4166" t="str">
        <f t="shared" si="131"/>
        <v/>
      </c>
      <c r="F4166" s="26"/>
      <c r="R4166" s="44"/>
    </row>
    <row r="4167" spans="4:18" x14ac:dyDescent="0.2">
      <c r="D4167" s="30" t="str">
        <f t="shared" si="130"/>
        <v/>
      </c>
      <c r="E4167" t="str">
        <f t="shared" si="131"/>
        <v/>
      </c>
      <c r="F4167" s="26"/>
      <c r="R4167" s="44"/>
    </row>
    <row r="4168" spans="4:18" x14ac:dyDescent="0.2">
      <c r="D4168" s="30" t="str">
        <f t="shared" si="130"/>
        <v/>
      </c>
      <c r="E4168" t="str">
        <f t="shared" si="131"/>
        <v/>
      </c>
      <c r="F4168" s="26"/>
      <c r="R4168" s="44"/>
    </row>
    <row r="4169" spans="4:18" x14ac:dyDescent="0.2">
      <c r="D4169" s="30" t="str">
        <f t="shared" si="130"/>
        <v/>
      </c>
      <c r="E4169" t="str">
        <f t="shared" si="131"/>
        <v/>
      </c>
      <c r="F4169" s="26"/>
      <c r="R4169" s="44"/>
    </row>
    <row r="4170" spans="4:18" x14ac:dyDescent="0.2">
      <c r="D4170" s="30" t="str">
        <f t="shared" si="130"/>
        <v/>
      </c>
      <c r="E4170" t="str">
        <f t="shared" si="131"/>
        <v/>
      </c>
      <c r="F4170" s="26"/>
      <c r="R4170" s="44"/>
    </row>
    <row r="4171" spans="4:18" x14ac:dyDescent="0.2">
      <c r="D4171" s="30" t="str">
        <f t="shared" si="130"/>
        <v/>
      </c>
      <c r="E4171" t="str">
        <f t="shared" si="131"/>
        <v/>
      </c>
      <c r="F4171" s="26"/>
      <c r="R4171" s="44"/>
    </row>
    <row r="4172" spans="4:18" x14ac:dyDescent="0.2">
      <c r="D4172" s="30" t="str">
        <f t="shared" si="130"/>
        <v/>
      </c>
      <c r="E4172" t="str">
        <f t="shared" si="131"/>
        <v/>
      </c>
      <c r="F4172" s="26"/>
      <c r="R4172" s="44"/>
    </row>
    <row r="4173" spans="4:18" x14ac:dyDescent="0.2">
      <c r="D4173" s="30" t="str">
        <f t="shared" si="130"/>
        <v/>
      </c>
      <c r="E4173" t="str">
        <f t="shared" si="131"/>
        <v/>
      </c>
      <c r="F4173" s="26"/>
      <c r="R4173" s="44"/>
    </row>
    <row r="4174" spans="4:18" x14ac:dyDescent="0.2">
      <c r="D4174" s="30" t="str">
        <f t="shared" si="130"/>
        <v/>
      </c>
      <c r="E4174" t="str">
        <f t="shared" si="131"/>
        <v/>
      </c>
      <c r="F4174" s="26"/>
      <c r="R4174" s="44"/>
    </row>
    <row r="4175" spans="4:18" x14ac:dyDescent="0.2">
      <c r="D4175" s="30" t="str">
        <f t="shared" si="130"/>
        <v/>
      </c>
      <c r="E4175" t="str">
        <f t="shared" si="131"/>
        <v/>
      </c>
      <c r="F4175" s="26"/>
      <c r="R4175" s="44"/>
    </row>
    <row r="4176" spans="4:18" x14ac:dyDescent="0.2">
      <c r="D4176" s="30" t="str">
        <f t="shared" si="130"/>
        <v/>
      </c>
      <c r="E4176" t="str">
        <f t="shared" si="131"/>
        <v/>
      </c>
      <c r="F4176" s="26"/>
      <c r="R4176" s="44"/>
    </row>
    <row r="4177" spans="4:18" x14ac:dyDescent="0.2">
      <c r="D4177" s="30" t="str">
        <f t="shared" si="130"/>
        <v/>
      </c>
      <c r="E4177" t="str">
        <f t="shared" si="131"/>
        <v/>
      </c>
      <c r="F4177" s="26"/>
      <c r="R4177" s="44"/>
    </row>
    <row r="4178" spans="4:18" x14ac:dyDescent="0.2">
      <c r="D4178" s="30" t="str">
        <f t="shared" si="130"/>
        <v/>
      </c>
      <c r="E4178" t="str">
        <f t="shared" si="131"/>
        <v/>
      </c>
      <c r="F4178" s="26"/>
      <c r="R4178" s="44"/>
    </row>
    <row r="4179" spans="4:18" x14ac:dyDescent="0.2">
      <c r="D4179" s="30" t="str">
        <f t="shared" si="130"/>
        <v/>
      </c>
      <c r="E4179" t="str">
        <f t="shared" si="131"/>
        <v/>
      </c>
      <c r="F4179" s="26"/>
      <c r="R4179" s="44"/>
    </row>
    <row r="4180" spans="4:18" x14ac:dyDescent="0.2">
      <c r="D4180" s="30" t="str">
        <f t="shared" si="130"/>
        <v/>
      </c>
      <c r="E4180" t="str">
        <f t="shared" si="131"/>
        <v/>
      </c>
      <c r="F4180" s="26"/>
      <c r="R4180" s="44"/>
    </row>
    <row r="4181" spans="4:18" x14ac:dyDescent="0.2">
      <c r="D4181" s="30" t="str">
        <f t="shared" si="130"/>
        <v/>
      </c>
      <c r="E4181" t="str">
        <f t="shared" si="131"/>
        <v/>
      </c>
      <c r="F4181" s="26"/>
      <c r="R4181" s="44"/>
    </row>
    <row r="4182" spans="4:18" x14ac:dyDescent="0.2">
      <c r="D4182" s="30" t="str">
        <f t="shared" si="130"/>
        <v/>
      </c>
      <c r="E4182" t="str">
        <f t="shared" si="131"/>
        <v/>
      </c>
      <c r="F4182" s="26"/>
      <c r="R4182" s="44"/>
    </row>
    <row r="4183" spans="4:18" x14ac:dyDescent="0.2">
      <c r="D4183" s="30" t="str">
        <f t="shared" si="130"/>
        <v/>
      </c>
      <c r="E4183" t="str">
        <f t="shared" si="131"/>
        <v/>
      </c>
      <c r="F4183" s="26"/>
      <c r="R4183" s="44"/>
    </row>
    <row r="4184" spans="4:18" x14ac:dyDescent="0.2">
      <c r="D4184" s="30" t="str">
        <f t="shared" si="130"/>
        <v/>
      </c>
      <c r="E4184" t="str">
        <f t="shared" si="131"/>
        <v/>
      </c>
      <c r="F4184" s="26"/>
      <c r="R4184" s="44"/>
    </row>
    <row r="4185" spans="4:18" x14ac:dyDescent="0.2">
      <c r="D4185" s="30" t="str">
        <f t="shared" si="130"/>
        <v/>
      </c>
      <c r="E4185" t="str">
        <f t="shared" si="131"/>
        <v/>
      </c>
      <c r="F4185" s="26"/>
      <c r="R4185" s="44"/>
    </row>
    <row r="4186" spans="4:18" x14ac:dyDescent="0.2">
      <c r="D4186" s="30" t="str">
        <f t="shared" si="130"/>
        <v/>
      </c>
      <c r="E4186" t="str">
        <f t="shared" si="131"/>
        <v/>
      </c>
      <c r="F4186" s="26"/>
      <c r="R4186" s="44"/>
    </row>
    <row r="4187" spans="4:18" x14ac:dyDescent="0.2">
      <c r="D4187" s="30" t="str">
        <f t="shared" si="130"/>
        <v/>
      </c>
      <c r="E4187" t="str">
        <f t="shared" si="131"/>
        <v/>
      </c>
      <c r="F4187" s="26"/>
      <c r="R4187" s="44"/>
    </row>
    <row r="4188" spans="4:18" x14ac:dyDescent="0.2">
      <c r="D4188" s="30" t="str">
        <f t="shared" si="130"/>
        <v/>
      </c>
      <c r="E4188" t="str">
        <f t="shared" si="131"/>
        <v/>
      </c>
      <c r="F4188" s="26"/>
      <c r="R4188" s="44"/>
    </row>
    <row r="4189" spans="4:18" x14ac:dyDescent="0.2">
      <c r="D4189" s="30" t="str">
        <f t="shared" si="130"/>
        <v/>
      </c>
      <c r="E4189" t="str">
        <f t="shared" si="131"/>
        <v/>
      </c>
      <c r="F4189" s="26"/>
      <c r="R4189" s="44"/>
    </row>
    <row r="4190" spans="4:18" x14ac:dyDescent="0.2">
      <c r="D4190" s="30" t="str">
        <f t="shared" si="130"/>
        <v/>
      </c>
      <c r="E4190" t="str">
        <f t="shared" si="131"/>
        <v/>
      </c>
      <c r="F4190" s="26"/>
      <c r="R4190" s="44"/>
    </row>
    <row r="4191" spans="4:18" x14ac:dyDescent="0.2">
      <c r="D4191" s="30" t="str">
        <f t="shared" si="130"/>
        <v/>
      </c>
      <c r="E4191" t="str">
        <f t="shared" si="131"/>
        <v/>
      </c>
      <c r="F4191" s="26"/>
      <c r="R4191" s="44"/>
    </row>
    <row r="4192" spans="4:18" x14ac:dyDescent="0.2">
      <c r="D4192" s="30" t="str">
        <f t="shared" si="130"/>
        <v/>
      </c>
      <c r="E4192" t="str">
        <f t="shared" si="131"/>
        <v/>
      </c>
      <c r="F4192" s="26"/>
      <c r="R4192" s="44"/>
    </row>
    <row r="4193" spans="4:18" x14ac:dyDescent="0.2">
      <c r="D4193" s="30" t="str">
        <f t="shared" si="130"/>
        <v/>
      </c>
      <c r="E4193" t="str">
        <f t="shared" si="131"/>
        <v/>
      </c>
      <c r="F4193" s="26"/>
      <c r="R4193" s="44"/>
    </row>
    <row r="4194" spans="4:18" x14ac:dyDescent="0.2">
      <c r="D4194" s="30" t="str">
        <f t="shared" si="130"/>
        <v/>
      </c>
      <c r="E4194" t="str">
        <f t="shared" si="131"/>
        <v/>
      </c>
      <c r="F4194" s="26"/>
      <c r="R4194" s="44"/>
    </row>
    <row r="4195" spans="4:18" x14ac:dyDescent="0.2">
      <c r="D4195" s="30" t="str">
        <f t="shared" si="130"/>
        <v/>
      </c>
      <c r="E4195" t="str">
        <f t="shared" si="131"/>
        <v/>
      </c>
      <c r="F4195" s="26"/>
      <c r="R4195" s="44"/>
    </row>
    <row r="4196" spans="4:18" x14ac:dyDescent="0.2">
      <c r="D4196" s="30" t="str">
        <f t="shared" si="130"/>
        <v/>
      </c>
      <c r="E4196" t="str">
        <f t="shared" si="131"/>
        <v/>
      </c>
      <c r="F4196" s="26"/>
      <c r="R4196" s="44"/>
    </row>
    <row r="4197" spans="4:18" x14ac:dyDescent="0.2">
      <c r="D4197" s="30" t="str">
        <f t="shared" si="130"/>
        <v/>
      </c>
      <c r="E4197" t="str">
        <f t="shared" si="131"/>
        <v/>
      </c>
      <c r="F4197" s="26"/>
      <c r="R4197" s="44"/>
    </row>
    <row r="4198" spans="4:18" x14ac:dyDescent="0.2">
      <c r="D4198" s="30" t="str">
        <f t="shared" si="130"/>
        <v/>
      </c>
      <c r="E4198" t="str">
        <f t="shared" si="131"/>
        <v/>
      </c>
      <c r="F4198" s="26"/>
      <c r="R4198" s="44"/>
    </row>
    <row r="4199" spans="4:18" x14ac:dyDescent="0.2">
      <c r="D4199" s="30" t="str">
        <f t="shared" si="130"/>
        <v/>
      </c>
      <c r="E4199" t="str">
        <f t="shared" si="131"/>
        <v/>
      </c>
      <c r="F4199" s="26"/>
      <c r="R4199" s="44"/>
    </row>
    <row r="4200" spans="4:18" x14ac:dyDescent="0.2">
      <c r="D4200" s="30" t="str">
        <f t="shared" si="130"/>
        <v/>
      </c>
      <c r="E4200" t="str">
        <f t="shared" si="131"/>
        <v/>
      </c>
      <c r="F4200" s="26"/>
      <c r="R4200" s="44"/>
    </row>
    <row r="4201" spans="4:18" x14ac:dyDescent="0.2">
      <c r="D4201" s="30" t="str">
        <f t="shared" si="130"/>
        <v/>
      </c>
      <c r="E4201" t="str">
        <f t="shared" si="131"/>
        <v/>
      </c>
      <c r="F4201" s="26"/>
      <c r="R4201" s="44"/>
    </row>
    <row r="4202" spans="4:18" x14ac:dyDescent="0.2">
      <c r="D4202" s="30" t="str">
        <f t="shared" si="130"/>
        <v/>
      </c>
      <c r="E4202" t="str">
        <f t="shared" si="131"/>
        <v/>
      </c>
      <c r="F4202" s="26"/>
      <c r="R4202" s="44"/>
    </row>
    <row r="4203" spans="4:18" x14ac:dyDescent="0.2">
      <c r="D4203" s="30" t="str">
        <f t="shared" si="130"/>
        <v/>
      </c>
      <c r="E4203" t="str">
        <f t="shared" si="131"/>
        <v/>
      </c>
      <c r="F4203" s="26"/>
      <c r="R4203" s="44"/>
    </row>
    <row r="4204" spans="4:18" x14ac:dyDescent="0.2">
      <c r="D4204" s="30" t="str">
        <f t="shared" si="130"/>
        <v/>
      </c>
      <c r="E4204" t="str">
        <f t="shared" si="131"/>
        <v/>
      </c>
      <c r="F4204" s="26"/>
      <c r="R4204" s="44"/>
    </row>
    <row r="4205" spans="4:18" x14ac:dyDescent="0.2">
      <c r="D4205" s="30" t="str">
        <f t="shared" si="130"/>
        <v/>
      </c>
      <c r="E4205" t="str">
        <f t="shared" si="131"/>
        <v/>
      </c>
      <c r="F4205" s="26"/>
      <c r="R4205" s="44"/>
    </row>
    <row r="4206" spans="4:18" x14ac:dyDescent="0.2">
      <c r="D4206" s="30" t="str">
        <f t="shared" si="130"/>
        <v/>
      </c>
      <c r="E4206" t="str">
        <f t="shared" si="131"/>
        <v/>
      </c>
      <c r="F4206" s="26"/>
      <c r="R4206" s="44"/>
    </row>
    <row r="4207" spans="4:18" x14ac:dyDescent="0.2">
      <c r="D4207" s="30" t="str">
        <f t="shared" si="130"/>
        <v/>
      </c>
      <c r="E4207" t="str">
        <f t="shared" si="131"/>
        <v/>
      </c>
      <c r="F4207" s="26"/>
      <c r="R4207" s="44"/>
    </row>
    <row r="4208" spans="4:18" x14ac:dyDescent="0.2">
      <c r="D4208" s="30" t="str">
        <f t="shared" si="130"/>
        <v/>
      </c>
      <c r="E4208" t="str">
        <f t="shared" si="131"/>
        <v/>
      </c>
      <c r="F4208" s="26"/>
      <c r="R4208" s="44"/>
    </row>
    <row r="4209" spans="4:18" x14ac:dyDescent="0.2">
      <c r="D4209" s="30" t="str">
        <f t="shared" si="130"/>
        <v/>
      </c>
      <c r="E4209" t="str">
        <f t="shared" si="131"/>
        <v/>
      </c>
      <c r="F4209" s="26"/>
      <c r="R4209" s="44"/>
    </row>
    <row r="4210" spans="4:18" x14ac:dyDescent="0.2">
      <c r="D4210" s="30" t="str">
        <f t="shared" si="130"/>
        <v/>
      </c>
      <c r="E4210" t="str">
        <f t="shared" si="131"/>
        <v/>
      </c>
      <c r="F4210" s="26"/>
      <c r="R4210" s="44"/>
    </row>
    <row r="4211" spans="4:18" x14ac:dyDescent="0.2">
      <c r="D4211" s="30" t="str">
        <f t="shared" si="130"/>
        <v/>
      </c>
      <c r="E4211" t="str">
        <f t="shared" si="131"/>
        <v/>
      </c>
      <c r="F4211" s="26"/>
      <c r="R4211" s="44"/>
    </row>
    <row r="4212" spans="4:18" x14ac:dyDescent="0.2">
      <c r="D4212" s="30" t="str">
        <f t="shared" si="130"/>
        <v/>
      </c>
      <c r="E4212" t="str">
        <f t="shared" si="131"/>
        <v/>
      </c>
      <c r="F4212" s="26"/>
      <c r="R4212" s="44"/>
    </row>
    <row r="4213" spans="4:18" x14ac:dyDescent="0.2">
      <c r="D4213" s="30" t="str">
        <f t="shared" si="130"/>
        <v/>
      </c>
      <c r="E4213" t="str">
        <f t="shared" si="131"/>
        <v/>
      </c>
      <c r="F4213" s="26"/>
      <c r="R4213" s="44"/>
    </row>
    <row r="4214" spans="4:18" x14ac:dyDescent="0.2">
      <c r="D4214" s="30" t="str">
        <f t="shared" si="130"/>
        <v/>
      </c>
      <c r="E4214" t="str">
        <f t="shared" si="131"/>
        <v/>
      </c>
      <c r="F4214" s="26"/>
      <c r="R4214" s="44"/>
    </row>
    <row r="4215" spans="4:18" x14ac:dyDescent="0.2">
      <c r="D4215" s="30" t="str">
        <f t="shared" si="130"/>
        <v/>
      </c>
      <c r="E4215" t="str">
        <f t="shared" si="131"/>
        <v/>
      </c>
      <c r="F4215" s="26"/>
      <c r="R4215" s="44"/>
    </row>
    <row r="4216" spans="4:18" x14ac:dyDescent="0.2">
      <c r="D4216" s="30" t="str">
        <f t="shared" si="130"/>
        <v/>
      </c>
      <c r="E4216" t="str">
        <f t="shared" si="131"/>
        <v/>
      </c>
      <c r="F4216" s="26"/>
      <c r="R4216" s="44"/>
    </row>
    <row r="4217" spans="4:18" x14ac:dyDescent="0.2">
      <c r="D4217" s="30" t="str">
        <f t="shared" si="130"/>
        <v/>
      </c>
      <c r="E4217" t="str">
        <f t="shared" si="131"/>
        <v/>
      </c>
      <c r="F4217" s="26"/>
      <c r="R4217" s="44"/>
    </row>
    <row r="4218" spans="4:18" x14ac:dyDescent="0.2">
      <c r="D4218" s="30" t="str">
        <f t="shared" si="130"/>
        <v/>
      </c>
      <c r="E4218" t="str">
        <f t="shared" si="131"/>
        <v/>
      </c>
      <c r="F4218" s="26"/>
      <c r="R4218" s="44"/>
    </row>
    <row r="4219" spans="4:18" x14ac:dyDescent="0.2">
      <c r="D4219" s="30" t="str">
        <f t="shared" si="130"/>
        <v/>
      </c>
      <c r="E4219" t="str">
        <f t="shared" si="131"/>
        <v/>
      </c>
      <c r="F4219" s="26"/>
      <c r="R4219" s="44"/>
    </row>
    <row r="4220" spans="4:18" x14ac:dyDescent="0.2">
      <c r="D4220" s="30" t="str">
        <f t="shared" si="130"/>
        <v/>
      </c>
      <c r="E4220" t="str">
        <f t="shared" si="131"/>
        <v/>
      </c>
      <c r="F4220" s="26"/>
      <c r="R4220" s="44"/>
    </row>
    <row r="4221" spans="4:18" x14ac:dyDescent="0.2">
      <c r="D4221" s="30" t="str">
        <f t="shared" si="130"/>
        <v/>
      </c>
      <c r="E4221" t="str">
        <f t="shared" si="131"/>
        <v/>
      </c>
      <c r="F4221" s="26"/>
      <c r="R4221" s="44"/>
    </row>
    <row r="4222" spans="4:18" x14ac:dyDescent="0.2">
      <c r="D4222" s="30" t="str">
        <f t="shared" si="130"/>
        <v/>
      </c>
      <c r="E4222" t="str">
        <f t="shared" si="131"/>
        <v/>
      </c>
      <c r="F4222" s="26"/>
      <c r="R4222" s="44"/>
    </row>
    <row r="4223" spans="4:18" x14ac:dyDescent="0.2">
      <c r="D4223" s="30" t="str">
        <f t="shared" si="130"/>
        <v/>
      </c>
      <c r="E4223" t="str">
        <f t="shared" si="131"/>
        <v/>
      </c>
      <c r="F4223" s="26"/>
      <c r="R4223" s="44"/>
    </row>
    <row r="4224" spans="4:18" x14ac:dyDescent="0.2">
      <c r="D4224" s="30" t="str">
        <f t="shared" si="130"/>
        <v/>
      </c>
      <c r="E4224" t="str">
        <f t="shared" si="131"/>
        <v/>
      </c>
      <c r="F4224" s="26"/>
      <c r="R4224" s="44"/>
    </row>
    <row r="4225" spans="4:18" x14ac:dyDescent="0.2">
      <c r="D4225" s="30" t="str">
        <f t="shared" si="130"/>
        <v/>
      </c>
      <c r="E4225" t="str">
        <f t="shared" si="131"/>
        <v/>
      </c>
      <c r="F4225" s="26"/>
      <c r="R4225" s="44"/>
    </row>
    <row r="4226" spans="4:18" x14ac:dyDescent="0.2">
      <c r="D4226" s="30" t="str">
        <f t="shared" ref="D4226:D4289" si="132">IF(B4226="PSP",C4226,"")</f>
        <v/>
      </c>
      <c r="E4226" t="str">
        <f t="shared" ref="E4226:E4289" si="133">IF(B4226="PSP",C4226*8,"")</f>
        <v/>
      </c>
      <c r="F4226" s="26"/>
      <c r="R4226" s="44"/>
    </row>
    <row r="4227" spans="4:18" x14ac:dyDescent="0.2">
      <c r="D4227" s="30" t="str">
        <f t="shared" si="132"/>
        <v/>
      </c>
      <c r="E4227" t="str">
        <f t="shared" si="133"/>
        <v/>
      </c>
      <c r="F4227" s="26"/>
      <c r="R4227" s="44"/>
    </row>
    <row r="4228" spans="4:18" x14ac:dyDescent="0.2">
      <c r="D4228" s="30" t="str">
        <f t="shared" si="132"/>
        <v/>
      </c>
      <c r="E4228" t="str">
        <f t="shared" si="133"/>
        <v/>
      </c>
      <c r="F4228" s="26"/>
      <c r="R4228" s="44"/>
    </row>
    <row r="4229" spans="4:18" x14ac:dyDescent="0.2">
      <c r="D4229" s="30" t="str">
        <f t="shared" si="132"/>
        <v/>
      </c>
      <c r="E4229" t="str">
        <f t="shared" si="133"/>
        <v/>
      </c>
      <c r="F4229" s="26"/>
      <c r="R4229" s="44"/>
    </row>
    <row r="4230" spans="4:18" x14ac:dyDescent="0.2">
      <c r="D4230" s="30" t="str">
        <f t="shared" si="132"/>
        <v/>
      </c>
      <c r="E4230" t="str">
        <f t="shared" si="133"/>
        <v/>
      </c>
      <c r="F4230" s="26"/>
      <c r="R4230" s="44"/>
    </row>
    <row r="4231" spans="4:18" x14ac:dyDescent="0.2">
      <c r="D4231" s="30" t="str">
        <f t="shared" si="132"/>
        <v/>
      </c>
      <c r="E4231" t="str">
        <f t="shared" si="133"/>
        <v/>
      </c>
      <c r="F4231" s="26"/>
      <c r="R4231" s="44"/>
    </row>
    <row r="4232" spans="4:18" x14ac:dyDescent="0.2">
      <c r="D4232" s="30" t="str">
        <f t="shared" si="132"/>
        <v/>
      </c>
      <c r="E4232" t="str">
        <f t="shared" si="133"/>
        <v/>
      </c>
      <c r="F4232" s="26"/>
      <c r="R4232" s="44"/>
    </row>
    <row r="4233" spans="4:18" x14ac:dyDescent="0.2">
      <c r="D4233" s="30" t="str">
        <f t="shared" si="132"/>
        <v/>
      </c>
      <c r="E4233" t="str">
        <f t="shared" si="133"/>
        <v/>
      </c>
      <c r="F4233" s="26"/>
      <c r="R4233" s="44"/>
    </row>
    <row r="4234" spans="4:18" x14ac:dyDescent="0.2">
      <c r="D4234" s="30" t="str">
        <f t="shared" si="132"/>
        <v/>
      </c>
      <c r="E4234" t="str">
        <f t="shared" si="133"/>
        <v/>
      </c>
      <c r="F4234" s="26"/>
      <c r="R4234" s="44"/>
    </row>
    <row r="4235" spans="4:18" x14ac:dyDescent="0.2">
      <c r="D4235" s="30" t="str">
        <f t="shared" si="132"/>
        <v/>
      </c>
      <c r="E4235" t="str">
        <f t="shared" si="133"/>
        <v/>
      </c>
      <c r="F4235" s="26"/>
      <c r="R4235" s="44"/>
    </row>
    <row r="4236" spans="4:18" x14ac:dyDescent="0.2">
      <c r="D4236" s="30" t="str">
        <f t="shared" si="132"/>
        <v/>
      </c>
      <c r="E4236" t="str">
        <f t="shared" si="133"/>
        <v/>
      </c>
      <c r="F4236" s="26"/>
      <c r="R4236" s="44"/>
    </row>
    <row r="4237" spans="4:18" x14ac:dyDescent="0.2">
      <c r="D4237" s="30" t="str">
        <f t="shared" si="132"/>
        <v/>
      </c>
      <c r="E4237" t="str">
        <f t="shared" si="133"/>
        <v/>
      </c>
      <c r="F4237" s="26"/>
      <c r="R4237" s="44"/>
    </row>
    <row r="4238" spans="4:18" x14ac:dyDescent="0.2">
      <c r="D4238" s="30" t="str">
        <f t="shared" si="132"/>
        <v/>
      </c>
      <c r="E4238" t="str">
        <f t="shared" si="133"/>
        <v/>
      </c>
      <c r="F4238" s="26"/>
      <c r="R4238" s="44"/>
    </row>
    <row r="4239" spans="4:18" x14ac:dyDescent="0.2">
      <c r="D4239" s="30" t="str">
        <f t="shared" si="132"/>
        <v/>
      </c>
      <c r="E4239" t="str">
        <f t="shared" si="133"/>
        <v/>
      </c>
      <c r="F4239" s="26"/>
      <c r="R4239" s="44"/>
    </row>
    <row r="4240" spans="4:18" x14ac:dyDescent="0.2">
      <c r="D4240" s="30" t="str">
        <f t="shared" si="132"/>
        <v/>
      </c>
      <c r="E4240" t="str">
        <f t="shared" si="133"/>
        <v/>
      </c>
      <c r="F4240" s="26"/>
      <c r="R4240" s="44"/>
    </row>
    <row r="4241" spans="4:18" x14ac:dyDescent="0.2">
      <c r="D4241" s="30" t="str">
        <f t="shared" si="132"/>
        <v/>
      </c>
      <c r="E4241" t="str">
        <f t="shared" si="133"/>
        <v/>
      </c>
      <c r="F4241" s="26"/>
      <c r="R4241" s="44"/>
    </row>
    <row r="4242" spans="4:18" x14ac:dyDescent="0.2">
      <c r="D4242" s="30" t="str">
        <f t="shared" si="132"/>
        <v/>
      </c>
      <c r="E4242" t="str">
        <f t="shared" si="133"/>
        <v/>
      </c>
      <c r="F4242" s="26"/>
      <c r="R4242" s="44"/>
    </row>
    <row r="4243" spans="4:18" x14ac:dyDescent="0.2">
      <c r="D4243" s="30" t="str">
        <f t="shared" si="132"/>
        <v/>
      </c>
      <c r="E4243" t="str">
        <f t="shared" si="133"/>
        <v/>
      </c>
      <c r="F4243" s="26"/>
      <c r="R4243" s="44"/>
    </row>
    <row r="4244" spans="4:18" x14ac:dyDescent="0.2">
      <c r="D4244" s="30" t="str">
        <f t="shared" si="132"/>
        <v/>
      </c>
      <c r="E4244" t="str">
        <f t="shared" si="133"/>
        <v/>
      </c>
      <c r="F4244" s="26"/>
      <c r="R4244" s="44"/>
    </row>
    <row r="4245" spans="4:18" x14ac:dyDescent="0.2">
      <c r="D4245" s="30" t="str">
        <f t="shared" si="132"/>
        <v/>
      </c>
      <c r="E4245" t="str">
        <f t="shared" si="133"/>
        <v/>
      </c>
      <c r="F4245" s="26"/>
      <c r="R4245" s="44"/>
    </row>
    <row r="4246" spans="4:18" x14ac:dyDescent="0.2">
      <c r="D4246" s="30" t="str">
        <f t="shared" si="132"/>
        <v/>
      </c>
      <c r="E4246" t="str">
        <f t="shared" si="133"/>
        <v/>
      </c>
      <c r="F4246" s="26"/>
      <c r="R4246" s="44"/>
    </row>
    <row r="4247" spans="4:18" x14ac:dyDescent="0.2">
      <c r="D4247" s="30" t="str">
        <f t="shared" si="132"/>
        <v/>
      </c>
      <c r="E4247" t="str">
        <f t="shared" si="133"/>
        <v/>
      </c>
      <c r="F4247" s="26"/>
      <c r="R4247" s="44"/>
    </row>
    <row r="4248" spans="4:18" x14ac:dyDescent="0.2">
      <c r="D4248" s="30" t="str">
        <f t="shared" si="132"/>
        <v/>
      </c>
      <c r="E4248" t="str">
        <f t="shared" si="133"/>
        <v/>
      </c>
      <c r="F4248" s="26"/>
      <c r="R4248" s="44"/>
    </row>
    <row r="4249" spans="4:18" x14ac:dyDescent="0.2">
      <c r="D4249" s="30" t="str">
        <f t="shared" si="132"/>
        <v/>
      </c>
      <c r="E4249" t="str">
        <f t="shared" si="133"/>
        <v/>
      </c>
      <c r="F4249" s="26"/>
      <c r="R4249" s="44"/>
    </row>
    <row r="4250" spans="4:18" x14ac:dyDescent="0.2">
      <c r="D4250" s="30" t="str">
        <f t="shared" si="132"/>
        <v/>
      </c>
      <c r="E4250" t="str">
        <f t="shared" si="133"/>
        <v/>
      </c>
      <c r="F4250" s="26"/>
      <c r="R4250" s="44"/>
    </row>
    <row r="4251" spans="4:18" x14ac:dyDescent="0.2">
      <c r="D4251" s="30" t="str">
        <f t="shared" si="132"/>
        <v/>
      </c>
      <c r="E4251" t="str">
        <f t="shared" si="133"/>
        <v/>
      </c>
      <c r="F4251" s="26"/>
      <c r="R4251" s="44"/>
    </row>
    <row r="4252" spans="4:18" x14ac:dyDescent="0.2">
      <c r="D4252" s="30" t="str">
        <f t="shared" si="132"/>
        <v/>
      </c>
      <c r="E4252" t="str">
        <f t="shared" si="133"/>
        <v/>
      </c>
      <c r="F4252" s="26"/>
      <c r="R4252" s="44"/>
    </row>
    <row r="4253" spans="4:18" x14ac:dyDescent="0.2">
      <c r="D4253" s="30" t="str">
        <f t="shared" si="132"/>
        <v/>
      </c>
      <c r="E4253" t="str">
        <f t="shared" si="133"/>
        <v/>
      </c>
      <c r="F4253" s="26"/>
      <c r="R4253" s="44"/>
    </row>
    <row r="4254" spans="4:18" x14ac:dyDescent="0.2">
      <c r="D4254" s="30" t="str">
        <f t="shared" si="132"/>
        <v/>
      </c>
      <c r="E4254" t="str">
        <f t="shared" si="133"/>
        <v/>
      </c>
      <c r="F4254" s="26"/>
      <c r="R4254" s="44"/>
    </row>
    <row r="4255" spans="4:18" x14ac:dyDescent="0.2">
      <c r="D4255" s="30" t="str">
        <f t="shared" si="132"/>
        <v/>
      </c>
      <c r="E4255" t="str">
        <f t="shared" si="133"/>
        <v/>
      </c>
      <c r="F4255" s="26"/>
      <c r="R4255" s="44"/>
    </row>
    <row r="4256" spans="4:18" x14ac:dyDescent="0.2">
      <c r="D4256" s="30" t="str">
        <f t="shared" si="132"/>
        <v/>
      </c>
      <c r="E4256" t="str">
        <f t="shared" si="133"/>
        <v/>
      </c>
      <c r="F4256" s="26"/>
      <c r="R4256" s="44"/>
    </row>
    <row r="4257" spans="4:18" x14ac:dyDescent="0.2">
      <c r="D4257" s="30" t="str">
        <f t="shared" si="132"/>
        <v/>
      </c>
      <c r="E4257" t="str">
        <f t="shared" si="133"/>
        <v/>
      </c>
      <c r="F4257" s="26"/>
      <c r="R4257" s="44"/>
    </row>
    <row r="4258" spans="4:18" x14ac:dyDescent="0.2">
      <c r="D4258" s="30" t="str">
        <f t="shared" si="132"/>
        <v/>
      </c>
      <c r="E4258" t="str">
        <f t="shared" si="133"/>
        <v/>
      </c>
      <c r="F4258" s="26"/>
      <c r="R4258" s="44"/>
    </row>
    <row r="4259" spans="4:18" x14ac:dyDescent="0.2">
      <c r="D4259" s="30" t="str">
        <f t="shared" si="132"/>
        <v/>
      </c>
      <c r="E4259" t="str">
        <f t="shared" si="133"/>
        <v/>
      </c>
      <c r="F4259" s="26"/>
      <c r="R4259" s="44"/>
    </row>
    <row r="4260" spans="4:18" x14ac:dyDescent="0.2">
      <c r="D4260" s="30" t="str">
        <f t="shared" si="132"/>
        <v/>
      </c>
      <c r="E4260" t="str">
        <f t="shared" si="133"/>
        <v/>
      </c>
      <c r="F4260" s="26"/>
      <c r="R4260" s="44"/>
    </row>
    <row r="4261" spans="4:18" x14ac:dyDescent="0.2">
      <c r="D4261" s="30" t="str">
        <f t="shared" si="132"/>
        <v/>
      </c>
      <c r="E4261" t="str">
        <f t="shared" si="133"/>
        <v/>
      </c>
      <c r="F4261" s="26"/>
      <c r="R4261" s="44"/>
    </row>
    <row r="4262" spans="4:18" x14ac:dyDescent="0.2">
      <c r="D4262" s="30" t="str">
        <f t="shared" si="132"/>
        <v/>
      </c>
      <c r="E4262" t="str">
        <f t="shared" si="133"/>
        <v/>
      </c>
      <c r="F4262" s="26"/>
      <c r="R4262" s="44"/>
    </row>
    <row r="4263" spans="4:18" x14ac:dyDescent="0.2">
      <c r="D4263" s="30" t="str">
        <f t="shared" si="132"/>
        <v/>
      </c>
      <c r="E4263" t="str">
        <f t="shared" si="133"/>
        <v/>
      </c>
      <c r="F4263" s="26"/>
      <c r="R4263" s="44"/>
    </row>
    <row r="4264" spans="4:18" x14ac:dyDescent="0.2">
      <c r="D4264" s="30" t="str">
        <f t="shared" si="132"/>
        <v/>
      </c>
      <c r="E4264" t="str">
        <f t="shared" si="133"/>
        <v/>
      </c>
      <c r="F4264" s="26"/>
      <c r="R4264" s="44"/>
    </row>
    <row r="4265" spans="4:18" x14ac:dyDescent="0.2">
      <c r="D4265" s="30" t="str">
        <f t="shared" si="132"/>
        <v/>
      </c>
      <c r="E4265" t="str">
        <f t="shared" si="133"/>
        <v/>
      </c>
      <c r="F4265" s="26"/>
      <c r="R4265" s="44"/>
    </row>
    <row r="4266" spans="4:18" x14ac:dyDescent="0.2">
      <c r="D4266" s="30" t="str">
        <f t="shared" si="132"/>
        <v/>
      </c>
      <c r="E4266" t="str">
        <f t="shared" si="133"/>
        <v/>
      </c>
      <c r="F4266" s="26"/>
      <c r="R4266" s="44"/>
    </row>
    <row r="4267" spans="4:18" x14ac:dyDescent="0.2">
      <c r="D4267" s="30" t="str">
        <f t="shared" si="132"/>
        <v/>
      </c>
      <c r="E4267" t="str">
        <f t="shared" si="133"/>
        <v/>
      </c>
      <c r="F4267" s="26"/>
      <c r="R4267" s="44"/>
    </row>
    <row r="4268" spans="4:18" x14ac:dyDescent="0.2">
      <c r="D4268" s="30" t="str">
        <f t="shared" si="132"/>
        <v/>
      </c>
      <c r="E4268" t="str">
        <f t="shared" si="133"/>
        <v/>
      </c>
      <c r="F4268" s="26"/>
      <c r="R4268" s="44"/>
    </row>
    <row r="4269" spans="4:18" x14ac:dyDescent="0.2">
      <c r="D4269" s="30" t="str">
        <f t="shared" si="132"/>
        <v/>
      </c>
      <c r="E4269" t="str">
        <f t="shared" si="133"/>
        <v/>
      </c>
      <c r="F4269" s="26"/>
      <c r="R4269" s="44"/>
    </row>
    <row r="4270" spans="4:18" x14ac:dyDescent="0.2">
      <c r="D4270" s="30" t="str">
        <f t="shared" si="132"/>
        <v/>
      </c>
      <c r="E4270" t="str">
        <f t="shared" si="133"/>
        <v/>
      </c>
      <c r="F4270" s="26"/>
      <c r="R4270" s="44"/>
    </row>
    <row r="4271" spans="4:18" x14ac:dyDescent="0.2">
      <c r="D4271" s="30" t="str">
        <f t="shared" si="132"/>
        <v/>
      </c>
      <c r="E4271" t="str">
        <f t="shared" si="133"/>
        <v/>
      </c>
      <c r="F4271" s="26"/>
      <c r="R4271" s="44"/>
    </row>
    <row r="4272" spans="4:18" x14ac:dyDescent="0.2">
      <c r="D4272" s="30" t="str">
        <f t="shared" si="132"/>
        <v/>
      </c>
      <c r="E4272" t="str">
        <f t="shared" si="133"/>
        <v/>
      </c>
      <c r="F4272" s="26"/>
      <c r="R4272" s="44"/>
    </row>
    <row r="4273" spans="4:18" x14ac:dyDescent="0.2">
      <c r="D4273" s="30" t="str">
        <f t="shared" si="132"/>
        <v/>
      </c>
      <c r="E4273" t="str">
        <f t="shared" si="133"/>
        <v/>
      </c>
      <c r="F4273" s="26"/>
      <c r="R4273" s="44"/>
    </row>
    <row r="4274" spans="4:18" x14ac:dyDescent="0.2">
      <c r="D4274" s="30" t="str">
        <f t="shared" si="132"/>
        <v/>
      </c>
      <c r="E4274" t="str">
        <f t="shared" si="133"/>
        <v/>
      </c>
      <c r="F4274" s="26"/>
      <c r="R4274" s="44"/>
    </row>
    <row r="4275" spans="4:18" x14ac:dyDescent="0.2">
      <c r="D4275" s="30" t="str">
        <f t="shared" si="132"/>
        <v/>
      </c>
      <c r="E4275" t="str">
        <f t="shared" si="133"/>
        <v/>
      </c>
      <c r="F4275" s="26"/>
      <c r="R4275" s="44"/>
    </row>
    <row r="4276" spans="4:18" x14ac:dyDescent="0.2">
      <c r="D4276" s="30" t="str">
        <f t="shared" si="132"/>
        <v/>
      </c>
      <c r="E4276" t="str">
        <f t="shared" si="133"/>
        <v/>
      </c>
      <c r="F4276" s="26"/>
      <c r="R4276" s="44"/>
    </row>
    <row r="4277" spans="4:18" x14ac:dyDescent="0.2">
      <c r="D4277" s="30" t="str">
        <f t="shared" si="132"/>
        <v/>
      </c>
      <c r="E4277" t="str">
        <f t="shared" si="133"/>
        <v/>
      </c>
      <c r="F4277" s="26"/>
      <c r="R4277" s="44"/>
    </row>
    <row r="4278" spans="4:18" x14ac:dyDescent="0.2">
      <c r="D4278" s="30" t="str">
        <f t="shared" si="132"/>
        <v/>
      </c>
      <c r="E4278" t="str">
        <f t="shared" si="133"/>
        <v/>
      </c>
      <c r="F4278" s="26"/>
      <c r="R4278" s="44"/>
    </row>
    <row r="4279" spans="4:18" x14ac:dyDescent="0.2">
      <c r="D4279" s="30" t="str">
        <f t="shared" si="132"/>
        <v/>
      </c>
      <c r="E4279" t="str">
        <f t="shared" si="133"/>
        <v/>
      </c>
      <c r="F4279" s="26"/>
      <c r="R4279" s="44"/>
    </row>
    <row r="4280" spans="4:18" x14ac:dyDescent="0.2">
      <c r="D4280" s="30" t="str">
        <f t="shared" si="132"/>
        <v/>
      </c>
      <c r="E4280" t="str">
        <f t="shared" si="133"/>
        <v/>
      </c>
      <c r="F4280" s="26"/>
      <c r="R4280" s="44"/>
    </row>
    <row r="4281" spans="4:18" x14ac:dyDescent="0.2">
      <c r="D4281" s="30" t="str">
        <f t="shared" si="132"/>
        <v/>
      </c>
      <c r="E4281" t="str">
        <f t="shared" si="133"/>
        <v/>
      </c>
      <c r="F4281" s="26"/>
      <c r="R4281" s="44"/>
    </row>
    <row r="4282" spans="4:18" x14ac:dyDescent="0.2">
      <c r="D4282" s="30" t="str">
        <f t="shared" si="132"/>
        <v/>
      </c>
      <c r="E4282" t="str">
        <f t="shared" si="133"/>
        <v/>
      </c>
      <c r="F4282" s="26"/>
      <c r="R4282" s="44"/>
    </row>
    <row r="4283" spans="4:18" x14ac:dyDescent="0.2">
      <c r="D4283" s="30" t="str">
        <f t="shared" si="132"/>
        <v/>
      </c>
      <c r="E4283" t="str">
        <f t="shared" si="133"/>
        <v/>
      </c>
      <c r="F4283" s="26"/>
      <c r="R4283" s="44"/>
    </row>
    <row r="4284" spans="4:18" x14ac:dyDescent="0.2">
      <c r="D4284" s="30" t="str">
        <f t="shared" si="132"/>
        <v/>
      </c>
      <c r="E4284" t="str">
        <f t="shared" si="133"/>
        <v/>
      </c>
      <c r="F4284" s="26"/>
      <c r="R4284" s="44"/>
    </row>
    <row r="4285" spans="4:18" x14ac:dyDescent="0.2">
      <c r="D4285" s="30" t="str">
        <f t="shared" si="132"/>
        <v/>
      </c>
      <c r="E4285" t="str">
        <f t="shared" si="133"/>
        <v/>
      </c>
      <c r="F4285" s="26"/>
      <c r="R4285" s="44"/>
    </row>
    <row r="4286" spans="4:18" x14ac:dyDescent="0.2">
      <c r="D4286" s="30" t="str">
        <f t="shared" si="132"/>
        <v/>
      </c>
      <c r="E4286" t="str">
        <f t="shared" si="133"/>
        <v/>
      </c>
      <c r="F4286" s="26"/>
      <c r="R4286" s="44"/>
    </row>
    <row r="4287" spans="4:18" x14ac:dyDescent="0.2">
      <c r="D4287" s="30" t="str">
        <f t="shared" si="132"/>
        <v/>
      </c>
      <c r="E4287" t="str">
        <f t="shared" si="133"/>
        <v/>
      </c>
      <c r="F4287" s="26"/>
      <c r="R4287" s="44"/>
    </row>
    <row r="4288" spans="4:18" x14ac:dyDescent="0.2">
      <c r="D4288" s="30" t="str">
        <f t="shared" si="132"/>
        <v/>
      </c>
      <c r="E4288" t="str">
        <f t="shared" si="133"/>
        <v/>
      </c>
      <c r="F4288" s="26"/>
      <c r="R4288" s="44"/>
    </row>
    <row r="4289" spans="4:18" x14ac:dyDescent="0.2">
      <c r="D4289" s="30" t="str">
        <f t="shared" si="132"/>
        <v/>
      </c>
      <c r="E4289" t="str">
        <f t="shared" si="133"/>
        <v/>
      </c>
      <c r="F4289" s="26"/>
      <c r="R4289" s="44"/>
    </row>
    <row r="4290" spans="4:18" x14ac:dyDescent="0.2">
      <c r="D4290" s="30" t="str">
        <f t="shared" ref="D4290:D4353" si="134">IF(B4290="PSP",C4290,"")</f>
        <v/>
      </c>
      <c r="E4290" t="str">
        <f t="shared" ref="E4290:E4353" si="135">IF(B4290="PSP",C4290*8,"")</f>
        <v/>
      </c>
      <c r="F4290" s="26"/>
      <c r="R4290" s="44"/>
    </row>
    <row r="4291" spans="4:18" x14ac:dyDescent="0.2">
      <c r="D4291" s="30" t="str">
        <f t="shared" si="134"/>
        <v/>
      </c>
      <c r="E4291" t="str">
        <f t="shared" si="135"/>
        <v/>
      </c>
      <c r="F4291" s="26"/>
      <c r="R4291" s="44"/>
    </row>
    <row r="4292" spans="4:18" x14ac:dyDescent="0.2">
      <c r="D4292" s="30" t="str">
        <f t="shared" si="134"/>
        <v/>
      </c>
      <c r="E4292" t="str">
        <f t="shared" si="135"/>
        <v/>
      </c>
      <c r="F4292" s="26"/>
      <c r="R4292" s="44"/>
    </row>
    <row r="4293" spans="4:18" x14ac:dyDescent="0.2">
      <c r="D4293" s="30" t="str">
        <f t="shared" si="134"/>
        <v/>
      </c>
      <c r="E4293" t="str">
        <f t="shared" si="135"/>
        <v/>
      </c>
      <c r="F4293" s="26"/>
      <c r="R4293" s="44"/>
    </row>
    <row r="4294" spans="4:18" x14ac:dyDescent="0.2">
      <c r="D4294" s="30" t="str">
        <f t="shared" si="134"/>
        <v/>
      </c>
      <c r="E4294" t="str">
        <f t="shared" si="135"/>
        <v/>
      </c>
      <c r="F4294" s="26"/>
      <c r="R4294" s="44"/>
    </row>
    <row r="4295" spans="4:18" x14ac:dyDescent="0.2">
      <c r="D4295" s="30" t="str">
        <f t="shared" si="134"/>
        <v/>
      </c>
      <c r="E4295" t="str">
        <f t="shared" si="135"/>
        <v/>
      </c>
      <c r="F4295" s="26"/>
      <c r="R4295" s="44"/>
    </row>
    <row r="4296" spans="4:18" x14ac:dyDescent="0.2">
      <c r="D4296" s="30" t="str">
        <f t="shared" si="134"/>
        <v/>
      </c>
      <c r="E4296" t="str">
        <f t="shared" si="135"/>
        <v/>
      </c>
      <c r="F4296" s="26"/>
      <c r="R4296" s="44"/>
    </row>
    <row r="4297" spans="4:18" x14ac:dyDescent="0.2">
      <c r="D4297" s="30" t="str">
        <f t="shared" si="134"/>
        <v/>
      </c>
      <c r="E4297" t="str">
        <f t="shared" si="135"/>
        <v/>
      </c>
      <c r="F4297" s="26"/>
      <c r="R4297" s="44"/>
    </row>
    <row r="4298" spans="4:18" x14ac:dyDescent="0.2">
      <c r="D4298" s="30" t="str">
        <f t="shared" si="134"/>
        <v/>
      </c>
      <c r="E4298" t="str">
        <f t="shared" si="135"/>
        <v/>
      </c>
      <c r="F4298" s="26"/>
      <c r="R4298" s="44"/>
    </row>
    <row r="4299" spans="4:18" x14ac:dyDescent="0.2">
      <c r="D4299" s="30" t="str">
        <f t="shared" si="134"/>
        <v/>
      </c>
      <c r="E4299" t="str">
        <f t="shared" si="135"/>
        <v/>
      </c>
      <c r="F4299" s="26"/>
      <c r="R4299" s="44"/>
    </row>
    <row r="4300" spans="4:18" x14ac:dyDescent="0.2">
      <c r="D4300" s="30" t="str">
        <f t="shared" si="134"/>
        <v/>
      </c>
      <c r="E4300" t="str">
        <f t="shared" si="135"/>
        <v/>
      </c>
      <c r="F4300" s="26"/>
      <c r="R4300" s="44"/>
    </row>
    <row r="4301" spans="4:18" x14ac:dyDescent="0.2">
      <c r="D4301" s="30" t="str">
        <f t="shared" si="134"/>
        <v/>
      </c>
      <c r="E4301" t="str">
        <f t="shared" si="135"/>
        <v/>
      </c>
      <c r="F4301" s="26"/>
      <c r="R4301" s="44"/>
    </row>
    <row r="4302" spans="4:18" x14ac:dyDescent="0.2">
      <c r="D4302" s="30" t="str">
        <f t="shared" si="134"/>
        <v/>
      </c>
      <c r="E4302" t="str">
        <f t="shared" si="135"/>
        <v/>
      </c>
      <c r="F4302" s="26"/>
      <c r="R4302" s="44"/>
    </row>
    <row r="4303" spans="4:18" x14ac:dyDescent="0.2">
      <c r="D4303" s="30" t="str">
        <f t="shared" si="134"/>
        <v/>
      </c>
      <c r="E4303" t="str">
        <f t="shared" si="135"/>
        <v/>
      </c>
      <c r="F4303" s="26"/>
      <c r="R4303" s="44"/>
    </row>
    <row r="4304" spans="4:18" x14ac:dyDescent="0.2">
      <c r="D4304" s="30" t="str">
        <f t="shared" si="134"/>
        <v/>
      </c>
      <c r="E4304" t="str">
        <f t="shared" si="135"/>
        <v/>
      </c>
      <c r="F4304" s="26"/>
      <c r="R4304" s="44"/>
    </row>
    <row r="4305" spans="4:18" x14ac:dyDescent="0.2">
      <c r="D4305" s="30" t="str">
        <f t="shared" si="134"/>
        <v/>
      </c>
      <c r="E4305" t="str">
        <f t="shared" si="135"/>
        <v/>
      </c>
      <c r="F4305" s="26"/>
      <c r="R4305" s="44"/>
    </row>
    <row r="4306" spans="4:18" x14ac:dyDescent="0.2">
      <c r="D4306" s="30" t="str">
        <f t="shared" si="134"/>
        <v/>
      </c>
      <c r="E4306" t="str">
        <f t="shared" si="135"/>
        <v/>
      </c>
      <c r="F4306" s="26"/>
      <c r="R4306" s="44"/>
    </row>
    <row r="4307" spans="4:18" x14ac:dyDescent="0.2">
      <c r="D4307" s="30" t="str">
        <f t="shared" si="134"/>
        <v/>
      </c>
      <c r="E4307" t="str">
        <f t="shared" si="135"/>
        <v/>
      </c>
      <c r="F4307" s="26"/>
      <c r="R4307" s="44"/>
    </row>
    <row r="4308" spans="4:18" x14ac:dyDescent="0.2">
      <c r="D4308" s="30" t="str">
        <f t="shared" si="134"/>
        <v/>
      </c>
      <c r="E4308" t="str">
        <f t="shared" si="135"/>
        <v/>
      </c>
      <c r="F4308" s="26"/>
      <c r="R4308" s="44"/>
    </row>
    <row r="4309" spans="4:18" x14ac:dyDescent="0.2">
      <c r="D4309" s="30" t="str">
        <f t="shared" si="134"/>
        <v/>
      </c>
      <c r="E4309" t="str">
        <f t="shared" si="135"/>
        <v/>
      </c>
      <c r="F4309" s="26"/>
      <c r="R4309" s="44"/>
    </row>
    <row r="4310" spans="4:18" x14ac:dyDescent="0.2">
      <c r="D4310" s="30" t="str">
        <f t="shared" si="134"/>
        <v/>
      </c>
      <c r="E4310" t="str">
        <f t="shared" si="135"/>
        <v/>
      </c>
      <c r="F4310" s="26"/>
      <c r="R4310" s="44"/>
    </row>
    <row r="4311" spans="4:18" x14ac:dyDescent="0.2">
      <c r="D4311" s="30" t="str">
        <f t="shared" si="134"/>
        <v/>
      </c>
      <c r="E4311" t="str">
        <f t="shared" si="135"/>
        <v/>
      </c>
      <c r="F4311" s="26"/>
      <c r="R4311" s="44"/>
    </row>
    <row r="4312" spans="4:18" x14ac:dyDescent="0.2">
      <c r="D4312" s="30" t="str">
        <f t="shared" si="134"/>
        <v/>
      </c>
      <c r="E4312" t="str">
        <f t="shared" si="135"/>
        <v/>
      </c>
      <c r="F4312" s="26"/>
      <c r="R4312" s="44"/>
    </row>
    <row r="4313" spans="4:18" x14ac:dyDescent="0.2">
      <c r="D4313" s="30" t="str">
        <f t="shared" si="134"/>
        <v/>
      </c>
      <c r="E4313" t="str">
        <f t="shared" si="135"/>
        <v/>
      </c>
      <c r="F4313" s="26"/>
      <c r="R4313" s="44"/>
    </row>
    <row r="4314" spans="4:18" x14ac:dyDescent="0.2">
      <c r="D4314" s="30" t="str">
        <f t="shared" si="134"/>
        <v/>
      </c>
      <c r="E4314" t="str">
        <f t="shared" si="135"/>
        <v/>
      </c>
      <c r="F4314" s="26"/>
      <c r="R4314" s="44"/>
    </row>
    <row r="4315" spans="4:18" x14ac:dyDescent="0.2">
      <c r="D4315" s="30" t="str">
        <f t="shared" si="134"/>
        <v/>
      </c>
      <c r="E4315" t="str">
        <f t="shared" si="135"/>
        <v/>
      </c>
      <c r="F4315" s="26"/>
      <c r="R4315" s="44"/>
    </row>
    <row r="4316" spans="4:18" x14ac:dyDescent="0.2">
      <c r="D4316" s="30" t="str">
        <f t="shared" si="134"/>
        <v/>
      </c>
      <c r="E4316" t="str">
        <f t="shared" si="135"/>
        <v/>
      </c>
      <c r="F4316" s="26"/>
      <c r="R4316" s="44"/>
    </row>
    <row r="4317" spans="4:18" x14ac:dyDescent="0.2">
      <c r="D4317" s="30" t="str">
        <f t="shared" si="134"/>
        <v/>
      </c>
      <c r="E4317" t="str">
        <f t="shared" si="135"/>
        <v/>
      </c>
      <c r="F4317" s="26"/>
      <c r="R4317" s="44"/>
    </row>
    <row r="4318" spans="4:18" x14ac:dyDescent="0.2">
      <c r="D4318" s="30" t="str">
        <f t="shared" si="134"/>
        <v/>
      </c>
      <c r="E4318" t="str">
        <f t="shared" si="135"/>
        <v/>
      </c>
      <c r="F4318" s="26"/>
      <c r="R4318" s="44"/>
    </row>
    <row r="4319" spans="4:18" x14ac:dyDescent="0.2">
      <c r="D4319" s="30" t="str">
        <f t="shared" si="134"/>
        <v/>
      </c>
      <c r="E4319" t="str">
        <f t="shared" si="135"/>
        <v/>
      </c>
      <c r="F4319" s="26"/>
      <c r="R4319" s="44"/>
    </row>
    <row r="4320" spans="4:18" x14ac:dyDescent="0.2">
      <c r="D4320" s="30" t="str">
        <f t="shared" si="134"/>
        <v/>
      </c>
      <c r="E4320" t="str">
        <f t="shared" si="135"/>
        <v/>
      </c>
      <c r="F4320" s="26"/>
      <c r="R4320" s="44"/>
    </row>
    <row r="4321" spans="4:18" x14ac:dyDescent="0.2">
      <c r="D4321" s="30" t="str">
        <f t="shared" si="134"/>
        <v/>
      </c>
      <c r="E4321" t="str">
        <f t="shared" si="135"/>
        <v/>
      </c>
      <c r="F4321" s="26"/>
      <c r="R4321" s="44"/>
    </row>
    <row r="4322" spans="4:18" x14ac:dyDescent="0.2">
      <c r="D4322" s="30" t="str">
        <f t="shared" si="134"/>
        <v/>
      </c>
      <c r="E4322" t="str">
        <f t="shared" si="135"/>
        <v/>
      </c>
      <c r="F4322" s="26"/>
      <c r="R4322" s="44"/>
    </row>
    <row r="4323" spans="4:18" x14ac:dyDescent="0.2">
      <c r="D4323" s="30" t="str">
        <f t="shared" si="134"/>
        <v/>
      </c>
      <c r="E4323" t="str">
        <f t="shared" si="135"/>
        <v/>
      </c>
      <c r="F4323" s="26"/>
      <c r="R4323" s="44"/>
    </row>
    <row r="4324" spans="4:18" x14ac:dyDescent="0.2">
      <c r="D4324" s="30" t="str">
        <f t="shared" si="134"/>
        <v/>
      </c>
      <c r="E4324" t="str">
        <f t="shared" si="135"/>
        <v/>
      </c>
      <c r="F4324" s="26"/>
      <c r="R4324" s="44"/>
    </row>
    <row r="4325" spans="4:18" x14ac:dyDescent="0.2">
      <c r="D4325" s="30" t="str">
        <f t="shared" si="134"/>
        <v/>
      </c>
      <c r="E4325" t="str">
        <f t="shared" si="135"/>
        <v/>
      </c>
      <c r="F4325" s="26"/>
      <c r="R4325" s="44"/>
    </row>
    <row r="4326" spans="4:18" x14ac:dyDescent="0.2">
      <c r="D4326" s="30" t="str">
        <f t="shared" si="134"/>
        <v/>
      </c>
      <c r="E4326" t="str">
        <f t="shared" si="135"/>
        <v/>
      </c>
      <c r="F4326" s="26"/>
      <c r="R4326" s="44"/>
    </row>
    <row r="4327" spans="4:18" x14ac:dyDescent="0.2">
      <c r="D4327" s="30" t="str">
        <f t="shared" si="134"/>
        <v/>
      </c>
      <c r="E4327" t="str">
        <f t="shared" si="135"/>
        <v/>
      </c>
      <c r="F4327" s="26"/>
      <c r="R4327" s="44"/>
    </row>
    <row r="4328" spans="4:18" x14ac:dyDescent="0.2">
      <c r="D4328" s="30" t="str">
        <f t="shared" si="134"/>
        <v/>
      </c>
      <c r="E4328" t="str">
        <f t="shared" si="135"/>
        <v/>
      </c>
      <c r="F4328" s="26"/>
      <c r="R4328" s="44"/>
    </row>
    <row r="4329" spans="4:18" x14ac:dyDescent="0.2">
      <c r="D4329" s="30" t="str">
        <f t="shared" si="134"/>
        <v/>
      </c>
      <c r="E4329" t="str">
        <f t="shared" si="135"/>
        <v/>
      </c>
      <c r="F4329" s="26"/>
      <c r="R4329" s="44"/>
    </row>
    <row r="4330" spans="4:18" x14ac:dyDescent="0.2">
      <c r="D4330" s="30" t="str">
        <f t="shared" si="134"/>
        <v/>
      </c>
      <c r="E4330" t="str">
        <f t="shared" si="135"/>
        <v/>
      </c>
      <c r="F4330" s="26"/>
      <c r="R4330" s="44"/>
    </row>
    <row r="4331" spans="4:18" x14ac:dyDescent="0.2">
      <c r="D4331" s="30" t="str">
        <f t="shared" si="134"/>
        <v/>
      </c>
      <c r="E4331" t="str">
        <f t="shared" si="135"/>
        <v/>
      </c>
      <c r="F4331" s="26"/>
      <c r="R4331" s="44"/>
    </row>
    <row r="4332" spans="4:18" x14ac:dyDescent="0.2">
      <c r="D4332" s="30" t="str">
        <f t="shared" si="134"/>
        <v/>
      </c>
      <c r="E4332" t="str">
        <f t="shared" si="135"/>
        <v/>
      </c>
      <c r="F4332" s="26"/>
      <c r="R4332" s="44"/>
    </row>
    <row r="4333" spans="4:18" x14ac:dyDescent="0.2">
      <c r="D4333" s="30" t="str">
        <f t="shared" si="134"/>
        <v/>
      </c>
      <c r="E4333" t="str">
        <f t="shared" si="135"/>
        <v/>
      </c>
      <c r="F4333" s="26"/>
      <c r="R4333" s="44"/>
    </row>
    <row r="4334" spans="4:18" x14ac:dyDescent="0.2">
      <c r="D4334" s="30" t="str">
        <f t="shared" si="134"/>
        <v/>
      </c>
      <c r="E4334" t="str">
        <f t="shared" si="135"/>
        <v/>
      </c>
      <c r="F4334" s="26"/>
      <c r="R4334" s="44"/>
    </row>
    <row r="4335" spans="4:18" x14ac:dyDescent="0.2">
      <c r="D4335" s="30" t="str">
        <f t="shared" si="134"/>
        <v/>
      </c>
      <c r="E4335" t="str">
        <f t="shared" si="135"/>
        <v/>
      </c>
      <c r="F4335" s="26"/>
      <c r="R4335" s="44"/>
    </row>
    <row r="4336" spans="4:18" x14ac:dyDescent="0.2">
      <c r="D4336" s="30" t="str">
        <f t="shared" si="134"/>
        <v/>
      </c>
      <c r="E4336" t="str">
        <f t="shared" si="135"/>
        <v/>
      </c>
      <c r="F4336" s="26"/>
      <c r="R4336" s="44"/>
    </row>
    <row r="4337" spans="4:18" x14ac:dyDescent="0.2">
      <c r="D4337" s="30" t="str">
        <f t="shared" si="134"/>
        <v/>
      </c>
      <c r="E4337" t="str">
        <f t="shared" si="135"/>
        <v/>
      </c>
      <c r="F4337" s="26"/>
      <c r="R4337" s="44"/>
    </row>
    <row r="4338" spans="4:18" x14ac:dyDescent="0.2">
      <c r="D4338" s="30" t="str">
        <f t="shared" si="134"/>
        <v/>
      </c>
      <c r="E4338" t="str">
        <f t="shared" si="135"/>
        <v/>
      </c>
      <c r="F4338" s="26"/>
      <c r="R4338" s="44"/>
    </row>
    <row r="4339" spans="4:18" x14ac:dyDescent="0.2">
      <c r="D4339" s="30" t="str">
        <f t="shared" si="134"/>
        <v/>
      </c>
      <c r="E4339" t="str">
        <f t="shared" si="135"/>
        <v/>
      </c>
      <c r="F4339" s="26"/>
      <c r="R4339" s="44"/>
    </row>
    <row r="4340" spans="4:18" x14ac:dyDescent="0.2">
      <c r="D4340" s="30" t="str">
        <f t="shared" si="134"/>
        <v/>
      </c>
      <c r="E4340" t="str">
        <f t="shared" si="135"/>
        <v/>
      </c>
      <c r="F4340" s="26"/>
      <c r="R4340" s="44"/>
    </row>
    <row r="4341" spans="4:18" x14ac:dyDescent="0.2">
      <c r="D4341" s="30" t="str">
        <f t="shared" si="134"/>
        <v/>
      </c>
      <c r="E4341" t="str">
        <f t="shared" si="135"/>
        <v/>
      </c>
      <c r="F4341" s="26"/>
      <c r="R4341" s="44"/>
    </row>
    <row r="4342" spans="4:18" x14ac:dyDescent="0.2">
      <c r="D4342" s="30" t="str">
        <f t="shared" si="134"/>
        <v/>
      </c>
      <c r="E4342" t="str">
        <f t="shared" si="135"/>
        <v/>
      </c>
      <c r="F4342" s="26"/>
      <c r="R4342" s="44"/>
    </row>
    <row r="4343" spans="4:18" x14ac:dyDescent="0.2">
      <c r="D4343" s="30" t="str">
        <f t="shared" si="134"/>
        <v/>
      </c>
      <c r="E4343" t="str">
        <f t="shared" si="135"/>
        <v/>
      </c>
      <c r="F4343" s="26"/>
      <c r="R4343" s="44"/>
    </row>
    <row r="4344" spans="4:18" x14ac:dyDescent="0.2">
      <c r="D4344" s="30" t="str">
        <f t="shared" si="134"/>
        <v/>
      </c>
      <c r="E4344" t="str">
        <f t="shared" si="135"/>
        <v/>
      </c>
      <c r="F4344" s="26"/>
      <c r="R4344" s="44"/>
    </row>
    <row r="4345" spans="4:18" x14ac:dyDescent="0.2">
      <c r="D4345" s="30" t="str">
        <f t="shared" si="134"/>
        <v/>
      </c>
      <c r="E4345" t="str">
        <f t="shared" si="135"/>
        <v/>
      </c>
      <c r="F4345" s="26"/>
      <c r="R4345" s="44"/>
    </row>
    <row r="4346" spans="4:18" x14ac:dyDescent="0.2">
      <c r="D4346" s="30" t="str">
        <f t="shared" si="134"/>
        <v/>
      </c>
      <c r="E4346" t="str">
        <f t="shared" si="135"/>
        <v/>
      </c>
      <c r="F4346" s="26"/>
      <c r="R4346" s="44"/>
    </row>
    <row r="4347" spans="4:18" x14ac:dyDescent="0.2">
      <c r="D4347" s="30" t="str">
        <f t="shared" si="134"/>
        <v/>
      </c>
      <c r="E4347" t="str">
        <f t="shared" si="135"/>
        <v/>
      </c>
      <c r="F4347" s="26"/>
      <c r="R4347" s="44"/>
    </row>
    <row r="4348" spans="4:18" x14ac:dyDescent="0.2">
      <c r="D4348" s="30" t="str">
        <f t="shared" si="134"/>
        <v/>
      </c>
      <c r="E4348" t="str">
        <f t="shared" si="135"/>
        <v/>
      </c>
      <c r="F4348" s="26"/>
      <c r="R4348" s="44"/>
    </row>
    <row r="4349" spans="4:18" x14ac:dyDescent="0.2">
      <c r="D4349" s="30" t="str">
        <f t="shared" si="134"/>
        <v/>
      </c>
      <c r="E4349" t="str">
        <f t="shared" si="135"/>
        <v/>
      </c>
      <c r="F4349" s="26"/>
      <c r="R4349" s="44"/>
    </row>
    <row r="4350" spans="4:18" x14ac:dyDescent="0.2">
      <c r="D4350" s="30" t="str">
        <f t="shared" si="134"/>
        <v/>
      </c>
      <c r="E4350" t="str">
        <f t="shared" si="135"/>
        <v/>
      </c>
      <c r="F4350" s="26"/>
      <c r="R4350" s="44"/>
    </row>
    <row r="4351" spans="4:18" x14ac:dyDescent="0.2">
      <c r="D4351" s="30" t="str">
        <f t="shared" si="134"/>
        <v/>
      </c>
      <c r="E4351" t="str">
        <f t="shared" si="135"/>
        <v/>
      </c>
      <c r="F4351" s="26"/>
      <c r="R4351" s="44"/>
    </row>
    <row r="4352" spans="4:18" x14ac:dyDescent="0.2">
      <c r="D4352" s="30" t="str">
        <f t="shared" si="134"/>
        <v/>
      </c>
      <c r="E4352" t="str">
        <f t="shared" si="135"/>
        <v/>
      </c>
      <c r="F4352" s="26"/>
      <c r="R4352" s="44"/>
    </row>
    <row r="4353" spans="4:18" x14ac:dyDescent="0.2">
      <c r="D4353" s="30" t="str">
        <f t="shared" si="134"/>
        <v/>
      </c>
      <c r="E4353" t="str">
        <f t="shared" si="135"/>
        <v/>
      </c>
      <c r="F4353" s="26"/>
      <c r="R4353" s="44"/>
    </row>
    <row r="4354" spans="4:18" x14ac:dyDescent="0.2">
      <c r="D4354" s="30" t="str">
        <f t="shared" ref="D4354:D4417" si="136">IF(B4354="PSP",C4354,"")</f>
        <v/>
      </c>
      <c r="E4354" t="str">
        <f t="shared" ref="E4354:E4417" si="137">IF(B4354="PSP",C4354*8,"")</f>
        <v/>
      </c>
      <c r="F4354" s="26"/>
      <c r="R4354" s="44"/>
    </row>
    <row r="4355" spans="4:18" x14ac:dyDescent="0.2">
      <c r="D4355" s="30" t="str">
        <f t="shared" si="136"/>
        <v/>
      </c>
      <c r="E4355" t="str">
        <f t="shared" si="137"/>
        <v/>
      </c>
      <c r="F4355" s="26"/>
      <c r="R4355" s="44"/>
    </row>
    <row r="4356" spans="4:18" x14ac:dyDescent="0.2">
      <c r="D4356" s="30" t="str">
        <f t="shared" si="136"/>
        <v/>
      </c>
      <c r="E4356" t="str">
        <f t="shared" si="137"/>
        <v/>
      </c>
      <c r="F4356" s="26"/>
      <c r="R4356" s="44"/>
    </row>
    <row r="4357" spans="4:18" x14ac:dyDescent="0.2">
      <c r="D4357" s="30" t="str">
        <f t="shared" si="136"/>
        <v/>
      </c>
      <c r="E4357" t="str">
        <f t="shared" si="137"/>
        <v/>
      </c>
      <c r="F4357" s="26"/>
      <c r="R4357" s="44"/>
    </row>
    <row r="4358" spans="4:18" x14ac:dyDescent="0.2">
      <c r="D4358" s="30" t="str">
        <f t="shared" si="136"/>
        <v/>
      </c>
      <c r="E4358" t="str">
        <f t="shared" si="137"/>
        <v/>
      </c>
      <c r="F4358" s="26"/>
      <c r="R4358" s="44"/>
    </row>
    <row r="4359" spans="4:18" x14ac:dyDescent="0.2">
      <c r="D4359" s="30" t="str">
        <f t="shared" si="136"/>
        <v/>
      </c>
      <c r="E4359" t="str">
        <f t="shared" si="137"/>
        <v/>
      </c>
      <c r="F4359" s="26"/>
      <c r="R4359" s="44"/>
    </row>
    <row r="4360" spans="4:18" x14ac:dyDescent="0.2">
      <c r="D4360" s="30" t="str">
        <f t="shared" si="136"/>
        <v/>
      </c>
      <c r="E4360" t="str">
        <f t="shared" si="137"/>
        <v/>
      </c>
      <c r="F4360" s="26"/>
      <c r="R4360" s="44"/>
    </row>
    <row r="4361" spans="4:18" x14ac:dyDescent="0.2">
      <c r="D4361" s="30" t="str">
        <f t="shared" si="136"/>
        <v/>
      </c>
      <c r="E4361" t="str">
        <f t="shared" si="137"/>
        <v/>
      </c>
      <c r="F4361" s="26"/>
      <c r="R4361" s="44"/>
    </row>
    <row r="4362" spans="4:18" x14ac:dyDescent="0.2">
      <c r="D4362" s="30" t="str">
        <f t="shared" si="136"/>
        <v/>
      </c>
      <c r="E4362" t="str">
        <f t="shared" si="137"/>
        <v/>
      </c>
      <c r="F4362" s="26"/>
      <c r="R4362" s="44"/>
    </row>
    <row r="4363" spans="4:18" x14ac:dyDescent="0.2">
      <c r="D4363" s="30" t="str">
        <f t="shared" si="136"/>
        <v/>
      </c>
      <c r="E4363" t="str">
        <f t="shared" si="137"/>
        <v/>
      </c>
      <c r="F4363" s="26"/>
      <c r="R4363" s="44"/>
    </row>
    <row r="4364" spans="4:18" x14ac:dyDescent="0.2">
      <c r="D4364" s="30" t="str">
        <f t="shared" si="136"/>
        <v/>
      </c>
      <c r="E4364" t="str">
        <f t="shared" si="137"/>
        <v/>
      </c>
      <c r="F4364" s="26"/>
      <c r="R4364" s="44"/>
    </row>
    <row r="4365" spans="4:18" x14ac:dyDescent="0.2">
      <c r="D4365" s="30" t="str">
        <f t="shared" si="136"/>
        <v/>
      </c>
      <c r="E4365" t="str">
        <f t="shared" si="137"/>
        <v/>
      </c>
      <c r="F4365" s="26"/>
      <c r="R4365" s="44"/>
    </row>
    <row r="4366" spans="4:18" x14ac:dyDescent="0.2">
      <c r="D4366" s="30" t="str">
        <f t="shared" si="136"/>
        <v/>
      </c>
      <c r="E4366" t="str">
        <f t="shared" si="137"/>
        <v/>
      </c>
      <c r="F4366" s="26"/>
      <c r="R4366" s="44"/>
    </row>
    <row r="4367" spans="4:18" x14ac:dyDescent="0.2">
      <c r="D4367" s="30" t="str">
        <f t="shared" si="136"/>
        <v/>
      </c>
      <c r="E4367" t="str">
        <f t="shared" si="137"/>
        <v/>
      </c>
      <c r="F4367" s="26"/>
      <c r="R4367" s="44"/>
    </row>
    <row r="4368" spans="4:18" x14ac:dyDescent="0.2">
      <c r="D4368" s="30" t="str">
        <f t="shared" si="136"/>
        <v/>
      </c>
      <c r="E4368" t="str">
        <f t="shared" si="137"/>
        <v/>
      </c>
      <c r="F4368" s="26"/>
      <c r="R4368" s="44"/>
    </row>
    <row r="4369" spans="4:18" x14ac:dyDescent="0.2">
      <c r="D4369" s="30" t="str">
        <f t="shared" si="136"/>
        <v/>
      </c>
      <c r="E4369" t="str">
        <f t="shared" si="137"/>
        <v/>
      </c>
      <c r="F4369" s="26"/>
      <c r="R4369" s="44"/>
    </row>
    <row r="4370" spans="4:18" x14ac:dyDescent="0.2">
      <c r="D4370" s="30" t="str">
        <f t="shared" si="136"/>
        <v/>
      </c>
      <c r="E4370" t="str">
        <f t="shared" si="137"/>
        <v/>
      </c>
      <c r="F4370" s="26"/>
      <c r="R4370" s="44"/>
    </row>
    <row r="4371" spans="4:18" x14ac:dyDescent="0.2">
      <c r="D4371" s="30" t="str">
        <f t="shared" si="136"/>
        <v/>
      </c>
      <c r="E4371" t="str">
        <f t="shared" si="137"/>
        <v/>
      </c>
      <c r="F4371" s="26"/>
      <c r="R4371" s="44"/>
    </row>
    <row r="4372" spans="4:18" x14ac:dyDescent="0.2">
      <c r="D4372" s="30" t="str">
        <f t="shared" si="136"/>
        <v/>
      </c>
      <c r="E4372" t="str">
        <f t="shared" si="137"/>
        <v/>
      </c>
      <c r="F4372" s="26"/>
      <c r="R4372" s="44"/>
    </row>
    <row r="4373" spans="4:18" x14ac:dyDescent="0.2">
      <c r="D4373" s="30" t="str">
        <f t="shared" si="136"/>
        <v/>
      </c>
      <c r="E4373" t="str">
        <f t="shared" si="137"/>
        <v/>
      </c>
      <c r="F4373" s="26"/>
      <c r="R4373" s="44"/>
    </row>
    <row r="4374" spans="4:18" x14ac:dyDescent="0.2">
      <c r="D4374" s="30" t="str">
        <f t="shared" si="136"/>
        <v/>
      </c>
      <c r="E4374" t="str">
        <f t="shared" si="137"/>
        <v/>
      </c>
      <c r="F4374" s="26"/>
      <c r="R4374" s="44"/>
    </row>
    <row r="4375" spans="4:18" x14ac:dyDescent="0.2">
      <c r="D4375" s="30" t="str">
        <f t="shared" si="136"/>
        <v/>
      </c>
      <c r="E4375" t="str">
        <f t="shared" si="137"/>
        <v/>
      </c>
      <c r="F4375" s="26"/>
      <c r="R4375" s="44"/>
    </row>
    <row r="4376" spans="4:18" x14ac:dyDescent="0.2">
      <c r="D4376" s="30" t="str">
        <f t="shared" si="136"/>
        <v/>
      </c>
      <c r="E4376" t="str">
        <f t="shared" si="137"/>
        <v/>
      </c>
      <c r="F4376" s="26"/>
      <c r="R4376" s="44"/>
    </row>
    <row r="4377" spans="4:18" x14ac:dyDescent="0.2">
      <c r="D4377" s="30" t="str">
        <f t="shared" si="136"/>
        <v/>
      </c>
      <c r="E4377" t="str">
        <f t="shared" si="137"/>
        <v/>
      </c>
      <c r="F4377" s="26"/>
      <c r="R4377" s="44"/>
    </row>
    <row r="4378" spans="4:18" x14ac:dyDescent="0.2">
      <c r="D4378" s="30" t="str">
        <f t="shared" si="136"/>
        <v/>
      </c>
      <c r="E4378" t="str">
        <f t="shared" si="137"/>
        <v/>
      </c>
      <c r="F4378" s="26"/>
      <c r="R4378" s="44"/>
    </row>
    <row r="4379" spans="4:18" x14ac:dyDescent="0.2">
      <c r="D4379" s="30" t="str">
        <f t="shared" si="136"/>
        <v/>
      </c>
      <c r="E4379" t="str">
        <f t="shared" si="137"/>
        <v/>
      </c>
      <c r="F4379" s="26"/>
      <c r="R4379" s="44"/>
    </row>
    <row r="4380" spans="4:18" x14ac:dyDescent="0.2">
      <c r="D4380" s="30" t="str">
        <f t="shared" si="136"/>
        <v/>
      </c>
      <c r="E4380" t="str">
        <f t="shared" si="137"/>
        <v/>
      </c>
      <c r="F4380" s="26"/>
      <c r="R4380" s="44"/>
    </row>
    <row r="4381" spans="4:18" x14ac:dyDescent="0.2">
      <c r="D4381" s="30" t="str">
        <f t="shared" si="136"/>
        <v/>
      </c>
      <c r="E4381" t="str">
        <f t="shared" si="137"/>
        <v/>
      </c>
      <c r="F4381" s="26"/>
      <c r="R4381" s="44"/>
    </row>
    <row r="4382" spans="4:18" x14ac:dyDescent="0.2">
      <c r="D4382" s="30" t="str">
        <f t="shared" si="136"/>
        <v/>
      </c>
      <c r="E4382" t="str">
        <f t="shared" si="137"/>
        <v/>
      </c>
      <c r="F4382" s="26"/>
      <c r="R4382" s="44"/>
    </row>
    <row r="4383" spans="4:18" x14ac:dyDescent="0.2">
      <c r="D4383" s="30" t="str">
        <f t="shared" si="136"/>
        <v/>
      </c>
      <c r="E4383" t="str">
        <f t="shared" si="137"/>
        <v/>
      </c>
      <c r="F4383" s="26"/>
      <c r="R4383" s="44"/>
    </row>
    <row r="4384" spans="4:18" x14ac:dyDescent="0.2">
      <c r="D4384" s="30" t="str">
        <f t="shared" si="136"/>
        <v/>
      </c>
      <c r="E4384" t="str">
        <f t="shared" si="137"/>
        <v/>
      </c>
      <c r="F4384" s="26"/>
      <c r="R4384" s="44"/>
    </row>
    <row r="4385" spans="4:18" x14ac:dyDescent="0.2">
      <c r="D4385" s="30" t="str">
        <f t="shared" si="136"/>
        <v/>
      </c>
      <c r="E4385" t="str">
        <f t="shared" si="137"/>
        <v/>
      </c>
      <c r="F4385" s="26"/>
      <c r="R4385" s="44"/>
    </row>
    <row r="4386" spans="4:18" x14ac:dyDescent="0.2">
      <c r="D4386" s="30" t="str">
        <f t="shared" si="136"/>
        <v/>
      </c>
      <c r="E4386" t="str">
        <f t="shared" si="137"/>
        <v/>
      </c>
      <c r="F4386" s="26"/>
      <c r="R4386" s="44"/>
    </row>
    <row r="4387" spans="4:18" x14ac:dyDescent="0.2">
      <c r="D4387" s="30" t="str">
        <f t="shared" si="136"/>
        <v/>
      </c>
      <c r="E4387" t="str">
        <f t="shared" si="137"/>
        <v/>
      </c>
      <c r="F4387" s="26"/>
      <c r="R4387" s="44"/>
    </row>
    <row r="4388" spans="4:18" x14ac:dyDescent="0.2">
      <c r="D4388" s="30" t="str">
        <f t="shared" si="136"/>
        <v/>
      </c>
      <c r="E4388" t="str">
        <f t="shared" si="137"/>
        <v/>
      </c>
      <c r="F4388" s="26"/>
      <c r="R4388" s="44"/>
    </row>
    <row r="4389" spans="4:18" x14ac:dyDescent="0.2">
      <c r="D4389" s="30" t="str">
        <f t="shared" si="136"/>
        <v/>
      </c>
      <c r="E4389" t="str">
        <f t="shared" si="137"/>
        <v/>
      </c>
      <c r="F4389" s="26"/>
      <c r="R4389" s="44"/>
    </row>
    <row r="4390" spans="4:18" x14ac:dyDescent="0.2">
      <c r="D4390" s="30" t="str">
        <f t="shared" si="136"/>
        <v/>
      </c>
      <c r="E4390" t="str">
        <f t="shared" si="137"/>
        <v/>
      </c>
      <c r="F4390" s="26"/>
      <c r="R4390" s="44"/>
    </row>
    <row r="4391" spans="4:18" x14ac:dyDescent="0.2">
      <c r="D4391" s="30" t="str">
        <f t="shared" si="136"/>
        <v/>
      </c>
      <c r="E4391" t="str">
        <f t="shared" si="137"/>
        <v/>
      </c>
      <c r="F4391" s="26"/>
      <c r="R4391" s="44"/>
    </row>
    <row r="4392" spans="4:18" x14ac:dyDescent="0.2">
      <c r="D4392" s="30" t="str">
        <f t="shared" si="136"/>
        <v/>
      </c>
      <c r="E4392" t="str">
        <f t="shared" si="137"/>
        <v/>
      </c>
      <c r="F4392" s="26"/>
      <c r="R4392" s="44"/>
    </row>
    <row r="4393" spans="4:18" x14ac:dyDescent="0.2">
      <c r="D4393" s="30" t="str">
        <f t="shared" si="136"/>
        <v/>
      </c>
      <c r="E4393" t="str">
        <f t="shared" si="137"/>
        <v/>
      </c>
      <c r="F4393" s="26"/>
      <c r="R4393" s="44"/>
    </row>
    <row r="4394" spans="4:18" x14ac:dyDescent="0.2">
      <c r="D4394" s="30" t="str">
        <f t="shared" si="136"/>
        <v/>
      </c>
      <c r="E4394" t="str">
        <f t="shared" si="137"/>
        <v/>
      </c>
      <c r="F4394" s="26"/>
      <c r="R4394" s="44"/>
    </row>
    <row r="4395" spans="4:18" x14ac:dyDescent="0.2">
      <c r="D4395" s="30" t="str">
        <f t="shared" si="136"/>
        <v/>
      </c>
      <c r="E4395" t="str">
        <f t="shared" si="137"/>
        <v/>
      </c>
      <c r="F4395" s="26"/>
      <c r="R4395" s="44"/>
    </row>
    <row r="4396" spans="4:18" x14ac:dyDescent="0.2">
      <c r="D4396" s="30" t="str">
        <f t="shared" si="136"/>
        <v/>
      </c>
      <c r="E4396" t="str">
        <f t="shared" si="137"/>
        <v/>
      </c>
      <c r="F4396" s="26"/>
      <c r="R4396" s="44"/>
    </row>
    <row r="4397" spans="4:18" x14ac:dyDescent="0.2">
      <c r="D4397" s="30" t="str">
        <f t="shared" si="136"/>
        <v/>
      </c>
      <c r="E4397" t="str">
        <f t="shared" si="137"/>
        <v/>
      </c>
      <c r="F4397" s="26"/>
      <c r="R4397" s="44"/>
    </row>
    <row r="4398" spans="4:18" x14ac:dyDescent="0.2">
      <c r="D4398" s="30" t="str">
        <f t="shared" si="136"/>
        <v/>
      </c>
      <c r="E4398" t="str">
        <f t="shared" si="137"/>
        <v/>
      </c>
      <c r="F4398" s="26"/>
      <c r="R4398" s="44"/>
    </row>
    <row r="4399" spans="4:18" x14ac:dyDescent="0.2">
      <c r="D4399" s="30" t="str">
        <f t="shared" si="136"/>
        <v/>
      </c>
      <c r="E4399" t="str">
        <f t="shared" si="137"/>
        <v/>
      </c>
      <c r="F4399" s="26"/>
      <c r="R4399" s="44"/>
    </row>
    <row r="4400" spans="4:18" x14ac:dyDescent="0.2">
      <c r="D4400" s="30" t="str">
        <f t="shared" si="136"/>
        <v/>
      </c>
      <c r="E4400" t="str">
        <f t="shared" si="137"/>
        <v/>
      </c>
      <c r="F4400" s="26"/>
      <c r="R4400" s="44"/>
    </row>
    <row r="4401" spans="4:18" x14ac:dyDescent="0.2">
      <c r="D4401" s="30" t="str">
        <f t="shared" si="136"/>
        <v/>
      </c>
      <c r="E4401" t="str">
        <f t="shared" si="137"/>
        <v/>
      </c>
      <c r="F4401" s="26"/>
      <c r="R4401" s="44"/>
    </row>
    <row r="4402" spans="4:18" x14ac:dyDescent="0.2">
      <c r="D4402" s="30" t="str">
        <f t="shared" si="136"/>
        <v/>
      </c>
      <c r="E4402" t="str">
        <f t="shared" si="137"/>
        <v/>
      </c>
      <c r="F4402" s="26"/>
      <c r="R4402" s="44"/>
    </row>
    <row r="4403" spans="4:18" x14ac:dyDescent="0.2">
      <c r="D4403" s="30" t="str">
        <f t="shared" si="136"/>
        <v/>
      </c>
      <c r="E4403" t="str">
        <f t="shared" si="137"/>
        <v/>
      </c>
      <c r="F4403" s="26"/>
      <c r="R4403" s="44"/>
    </row>
    <row r="4404" spans="4:18" x14ac:dyDescent="0.2">
      <c r="D4404" s="30" t="str">
        <f t="shared" si="136"/>
        <v/>
      </c>
      <c r="E4404" t="str">
        <f t="shared" si="137"/>
        <v/>
      </c>
      <c r="F4404" s="26"/>
      <c r="R4404" s="44"/>
    </row>
    <row r="4405" spans="4:18" x14ac:dyDescent="0.2">
      <c r="D4405" s="30" t="str">
        <f t="shared" si="136"/>
        <v/>
      </c>
      <c r="E4405" t="str">
        <f t="shared" si="137"/>
        <v/>
      </c>
      <c r="F4405" s="26"/>
      <c r="R4405" s="44"/>
    </row>
    <row r="4406" spans="4:18" x14ac:dyDescent="0.2">
      <c r="D4406" s="30" t="str">
        <f t="shared" si="136"/>
        <v/>
      </c>
      <c r="E4406" t="str">
        <f t="shared" si="137"/>
        <v/>
      </c>
      <c r="F4406" s="26"/>
      <c r="R4406" s="44"/>
    </row>
    <row r="4407" spans="4:18" x14ac:dyDescent="0.2">
      <c r="D4407" s="30" t="str">
        <f t="shared" si="136"/>
        <v/>
      </c>
      <c r="E4407" t="str">
        <f t="shared" si="137"/>
        <v/>
      </c>
      <c r="F4407" s="26"/>
      <c r="R4407" s="44"/>
    </row>
    <row r="4408" spans="4:18" x14ac:dyDescent="0.2">
      <c r="D4408" s="30" t="str">
        <f t="shared" si="136"/>
        <v/>
      </c>
      <c r="E4408" t="str">
        <f t="shared" si="137"/>
        <v/>
      </c>
      <c r="F4408" s="26"/>
      <c r="R4408" s="44"/>
    </row>
    <row r="4409" spans="4:18" x14ac:dyDescent="0.2">
      <c r="D4409" s="30" t="str">
        <f t="shared" si="136"/>
        <v/>
      </c>
      <c r="E4409" t="str">
        <f t="shared" si="137"/>
        <v/>
      </c>
      <c r="F4409" s="26"/>
      <c r="R4409" s="44"/>
    </row>
    <row r="4410" spans="4:18" x14ac:dyDescent="0.2">
      <c r="D4410" s="30" t="str">
        <f t="shared" si="136"/>
        <v/>
      </c>
      <c r="E4410" t="str">
        <f t="shared" si="137"/>
        <v/>
      </c>
      <c r="F4410" s="26"/>
      <c r="R4410" s="44"/>
    </row>
    <row r="4411" spans="4:18" x14ac:dyDescent="0.2">
      <c r="D4411" s="30" t="str">
        <f t="shared" si="136"/>
        <v/>
      </c>
      <c r="E4411" t="str">
        <f t="shared" si="137"/>
        <v/>
      </c>
      <c r="F4411" s="26"/>
      <c r="R4411" s="44"/>
    </row>
    <row r="4412" spans="4:18" x14ac:dyDescent="0.2">
      <c r="D4412" s="30" t="str">
        <f t="shared" si="136"/>
        <v/>
      </c>
      <c r="E4412" t="str">
        <f t="shared" si="137"/>
        <v/>
      </c>
      <c r="F4412" s="26"/>
      <c r="R4412" s="44"/>
    </row>
    <row r="4413" spans="4:18" x14ac:dyDescent="0.2">
      <c r="D4413" s="30" t="str">
        <f t="shared" si="136"/>
        <v/>
      </c>
      <c r="E4413" t="str">
        <f t="shared" si="137"/>
        <v/>
      </c>
      <c r="F4413" s="26"/>
      <c r="R4413" s="44"/>
    </row>
    <row r="4414" spans="4:18" x14ac:dyDescent="0.2">
      <c r="D4414" s="30" t="str">
        <f t="shared" si="136"/>
        <v/>
      </c>
      <c r="E4414" t="str">
        <f t="shared" si="137"/>
        <v/>
      </c>
      <c r="F4414" s="26"/>
      <c r="R4414" s="44"/>
    </row>
    <row r="4415" spans="4:18" x14ac:dyDescent="0.2">
      <c r="D4415" s="30" t="str">
        <f t="shared" si="136"/>
        <v/>
      </c>
      <c r="E4415" t="str">
        <f t="shared" si="137"/>
        <v/>
      </c>
      <c r="F4415" s="26"/>
      <c r="R4415" s="44"/>
    </row>
    <row r="4416" spans="4:18" x14ac:dyDescent="0.2">
      <c r="D4416" s="30" t="str">
        <f t="shared" si="136"/>
        <v/>
      </c>
      <c r="E4416" t="str">
        <f t="shared" si="137"/>
        <v/>
      </c>
      <c r="F4416" s="26"/>
      <c r="R4416" s="44"/>
    </row>
    <row r="4417" spans="4:18" x14ac:dyDescent="0.2">
      <c r="D4417" s="30" t="str">
        <f t="shared" si="136"/>
        <v/>
      </c>
      <c r="E4417" t="str">
        <f t="shared" si="137"/>
        <v/>
      </c>
      <c r="F4417" s="26"/>
      <c r="R4417" s="44"/>
    </row>
    <row r="4418" spans="4:18" x14ac:dyDescent="0.2">
      <c r="D4418" s="30" t="str">
        <f t="shared" ref="D4418:D4481" si="138">IF(B4418="PSP",C4418,"")</f>
        <v/>
      </c>
      <c r="E4418" t="str">
        <f t="shared" ref="E4418:E4481" si="139">IF(B4418="PSP",C4418*8,"")</f>
        <v/>
      </c>
      <c r="F4418" s="26"/>
      <c r="R4418" s="44"/>
    </row>
    <row r="4419" spans="4:18" x14ac:dyDescent="0.2">
      <c r="D4419" s="30" t="str">
        <f t="shared" si="138"/>
        <v/>
      </c>
      <c r="E4419" t="str">
        <f t="shared" si="139"/>
        <v/>
      </c>
      <c r="F4419" s="26"/>
      <c r="R4419" s="44"/>
    </row>
    <row r="4420" spans="4:18" x14ac:dyDescent="0.2">
      <c r="D4420" s="30" t="str">
        <f t="shared" si="138"/>
        <v/>
      </c>
      <c r="E4420" t="str">
        <f t="shared" si="139"/>
        <v/>
      </c>
      <c r="F4420" s="26"/>
      <c r="R4420" s="44"/>
    </row>
    <row r="4421" spans="4:18" x14ac:dyDescent="0.2">
      <c r="D4421" s="30" t="str">
        <f t="shared" si="138"/>
        <v/>
      </c>
      <c r="E4421" t="str">
        <f t="shared" si="139"/>
        <v/>
      </c>
      <c r="F4421" s="26"/>
      <c r="R4421" s="44"/>
    </row>
    <row r="4422" spans="4:18" x14ac:dyDescent="0.2">
      <c r="D4422" s="30" t="str">
        <f t="shared" si="138"/>
        <v/>
      </c>
      <c r="E4422" t="str">
        <f t="shared" si="139"/>
        <v/>
      </c>
      <c r="F4422" s="26"/>
      <c r="R4422" s="44"/>
    </row>
    <row r="4423" spans="4:18" x14ac:dyDescent="0.2">
      <c r="D4423" s="30" t="str">
        <f t="shared" si="138"/>
        <v/>
      </c>
      <c r="E4423" t="str">
        <f t="shared" si="139"/>
        <v/>
      </c>
      <c r="F4423" s="26"/>
      <c r="R4423" s="44"/>
    </row>
    <row r="4424" spans="4:18" x14ac:dyDescent="0.2">
      <c r="D4424" s="30" t="str">
        <f t="shared" si="138"/>
        <v/>
      </c>
      <c r="E4424" t="str">
        <f t="shared" si="139"/>
        <v/>
      </c>
      <c r="F4424" s="26"/>
      <c r="R4424" s="44"/>
    </row>
    <row r="4425" spans="4:18" x14ac:dyDescent="0.2">
      <c r="D4425" s="30" t="str">
        <f t="shared" si="138"/>
        <v/>
      </c>
      <c r="E4425" t="str">
        <f t="shared" si="139"/>
        <v/>
      </c>
      <c r="F4425" s="26"/>
      <c r="R4425" s="44"/>
    </row>
    <row r="4426" spans="4:18" x14ac:dyDescent="0.2">
      <c r="D4426" s="30" t="str">
        <f t="shared" si="138"/>
        <v/>
      </c>
      <c r="E4426" t="str">
        <f t="shared" si="139"/>
        <v/>
      </c>
      <c r="F4426" s="26"/>
      <c r="R4426" s="44"/>
    </row>
    <row r="4427" spans="4:18" x14ac:dyDescent="0.2">
      <c r="D4427" s="30" t="str">
        <f t="shared" si="138"/>
        <v/>
      </c>
      <c r="E4427" t="str">
        <f t="shared" si="139"/>
        <v/>
      </c>
      <c r="F4427" s="26"/>
      <c r="R4427" s="44"/>
    </row>
    <row r="4428" spans="4:18" x14ac:dyDescent="0.2">
      <c r="D4428" s="30" t="str">
        <f t="shared" si="138"/>
        <v/>
      </c>
      <c r="E4428" t="str">
        <f t="shared" si="139"/>
        <v/>
      </c>
      <c r="F4428" s="26"/>
      <c r="R4428" s="44"/>
    </row>
    <row r="4429" spans="4:18" x14ac:dyDescent="0.2">
      <c r="D4429" s="30" t="str">
        <f t="shared" si="138"/>
        <v/>
      </c>
      <c r="E4429" t="str">
        <f t="shared" si="139"/>
        <v/>
      </c>
      <c r="F4429" s="26"/>
      <c r="R4429" s="44"/>
    </row>
    <row r="4430" spans="4:18" x14ac:dyDescent="0.2">
      <c r="D4430" s="30" t="str">
        <f t="shared" si="138"/>
        <v/>
      </c>
      <c r="E4430" t="str">
        <f t="shared" si="139"/>
        <v/>
      </c>
      <c r="F4430" s="26"/>
      <c r="R4430" s="44"/>
    </row>
    <row r="4431" spans="4:18" x14ac:dyDescent="0.2">
      <c r="D4431" s="30" t="str">
        <f t="shared" si="138"/>
        <v/>
      </c>
      <c r="E4431" t="str">
        <f t="shared" si="139"/>
        <v/>
      </c>
      <c r="F4431" s="26"/>
      <c r="R4431" s="44"/>
    </row>
    <row r="4432" spans="4:18" x14ac:dyDescent="0.2">
      <c r="D4432" s="30" t="str">
        <f t="shared" si="138"/>
        <v/>
      </c>
      <c r="E4432" t="str">
        <f t="shared" si="139"/>
        <v/>
      </c>
      <c r="F4432" s="26"/>
      <c r="R4432" s="44"/>
    </row>
    <row r="4433" spans="4:18" x14ac:dyDescent="0.2">
      <c r="D4433" s="30" t="str">
        <f t="shared" si="138"/>
        <v/>
      </c>
      <c r="E4433" t="str">
        <f t="shared" si="139"/>
        <v/>
      </c>
      <c r="F4433" s="26"/>
      <c r="R4433" s="44"/>
    </row>
    <row r="4434" spans="4:18" x14ac:dyDescent="0.2">
      <c r="D4434" s="30" t="str">
        <f t="shared" si="138"/>
        <v/>
      </c>
      <c r="E4434" t="str">
        <f t="shared" si="139"/>
        <v/>
      </c>
      <c r="F4434" s="26"/>
      <c r="R4434" s="44"/>
    </row>
    <row r="4435" spans="4:18" x14ac:dyDescent="0.2">
      <c r="D4435" s="30" t="str">
        <f t="shared" si="138"/>
        <v/>
      </c>
      <c r="E4435" t="str">
        <f t="shared" si="139"/>
        <v/>
      </c>
      <c r="F4435" s="26"/>
      <c r="R4435" s="44"/>
    </row>
    <row r="4436" spans="4:18" x14ac:dyDescent="0.2">
      <c r="D4436" s="30" t="str">
        <f t="shared" si="138"/>
        <v/>
      </c>
      <c r="E4436" t="str">
        <f t="shared" si="139"/>
        <v/>
      </c>
      <c r="F4436" s="26"/>
      <c r="R4436" s="44"/>
    </row>
    <row r="4437" spans="4:18" x14ac:dyDescent="0.2">
      <c r="D4437" s="30" t="str">
        <f t="shared" si="138"/>
        <v/>
      </c>
      <c r="E4437" t="str">
        <f t="shared" si="139"/>
        <v/>
      </c>
      <c r="F4437" s="26"/>
      <c r="R4437" s="44"/>
    </row>
    <row r="4438" spans="4:18" x14ac:dyDescent="0.2">
      <c r="D4438" s="30" t="str">
        <f t="shared" si="138"/>
        <v/>
      </c>
      <c r="E4438" t="str">
        <f t="shared" si="139"/>
        <v/>
      </c>
      <c r="F4438" s="26"/>
      <c r="R4438" s="44"/>
    </row>
    <row r="4439" spans="4:18" x14ac:dyDescent="0.2">
      <c r="D4439" s="30" t="str">
        <f t="shared" si="138"/>
        <v/>
      </c>
      <c r="E4439" t="str">
        <f t="shared" si="139"/>
        <v/>
      </c>
      <c r="F4439" s="26"/>
      <c r="R4439" s="44"/>
    </row>
    <row r="4440" spans="4:18" x14ac:dyDescent="0.2">
      <c r="D4440" s="30" t="str">
        <f t="shared" si="138"/>
        <v/>
      </c>
      <c r="E4440" t="str">
        <f t="shared" si="139"/>
        <v/>
      </c>
      <c r="F4440" s="26"/>
      <c r="R4440" s="44"/>
    </row>
    <row r="4441" spans="4:18" x14ac:dyDescent="0.2">
      <c r="D4441" s="30" t="str">
        <f t="shared" si="138"/>
        <v/>
      </c>
      <c r="E4441" t="str">
        <f t="shared" si="139"/>
        <v/>
      </c>
      <c r="F4441" s="26"/>
      <c r="R4441" s="44"/>
    </row>
    <row r="4442" spans="4:18" x14ac:dyDescent="0.2">
      <c r="D4442" s="30" t="str">
        <f t="shared" si="138"/>
        <v/>
      </c>
      <c r="E4442" t="str">
        <f t="shared" si="139"/>
        <v/>
      </c>
      <c r="F4442" s="26"/>
      <c r="R4442" s="44"/>
    </row>
    <row r="4443" spans="4:18" x14ac:dyDescent="0.2">
      <c r="D4443" s="30" t="str">
        <f t="shared" si="138"/>
        <v/>
      </c>
      <c r="E4443" t="str">
        <f t="shared" si="139"/>
        <v/>
      </c>
      <c r="F4443" s="26"/>
      <c r="R4443" s="44"/>
    </row>
    <row r="4444" spans="4:18" x14ac:dyDescent="0.2">
      <c r="D4444" s="30" t="str">
        <f t="shared" si="138"/>
        <v/>
      </c>
      <c r="E4444" t="str">
        <f t="shared" si="139"/>
        <v/>
      </c>
      <c r="F4444" s="26"/>
      <c r="R4444" s="44"/>
    </row>
    <row r="4445" spans="4:18" x14ac:dyDescent="0.2">
      <c r="D4445" s="30" t="str">
        <f t="shared" si="138"/>
        <v/>
      </c>
      <c r="E4445" t="str">
        <f t="shared" si="139"/>
        <v/>
      </c>
      <c r="F4445" s="26"/>
      <c r="R4445" s="44"/>
    </row>
    <row r="4446" spans="4:18" x14ac:dyDescent="0.2">
      <c r="D4446" s="30" t="str">
        <f t="shared" si="138"/>
        <v/>
      </c>
      <c r="E4446" t="str">
        <f t="shared" si="139"/>
        <v/>
      </c>
      <c r="F4446" s="26"/>
      <c r="R4446" s="44"/>
    </row>
    <row r="4447" spans="4:18" x14ac:dyDescent="0.2">
      <c r="D4447" s="30" t="str">
        <f t="shared" si="138"/>
        <v/>
      </c>
      <c r="E4447" t="str">
        <f t="shared" si="139"/>
        <v/>
      </c>
      <c r="F4447" s="26"/>
      <c r="R4447" s="44"/>
    </row>
    <row r="4448" spans="4:18" x14ac:dyDescent="0.2">
      <c r="D4448" s="30" t="str">
        <f t="shared" si="138"/>
        <v/>
      </c>
      <c r="E4448" t="str">
        <f t="shared" si="139"/>
        <v/>
      </c>
      <c r="F4448" s="26"/>
      <c r="R4448" s="44"/>
    </row>
    <row r="4449" spans="4:18" x14ac:dyDescent="0.2">
      <c r="D4449" s="30" t="str">
        <f t="shared" si="138"/>
        <v/>
      </c>
      <c r="E4449" t="str">
        <f t="shared" si="139"/>
        <v/>
      </c>
      <c r="F4449" s="26"/>
      <c r="R4449" s="44"/>
    </row>
    <row r="4450" spans="4:18" x14ac:dyDescent="0.2">
      <c r="D4450" s="30" t="str">
        <f t="shared" si="138"/>
        <v/>
      </c>
      <c r="E4450" t="str">
        <f t="shared" si="139"/>
        <v/>
      </c>
      <c r="F4450" s="26"/>
      <c r="R4450" s="44"/>
    </row>
    <row r="4451" spans="4:18" x14ac:dyDescent="0.2">
      <c r="D4451" s="30" t="str">
        <f t="shared" si="138"/>
        <v/>
      </c>
      <c r="E4451" t="str">
        <f t="shared" si="139"/>
        <v/>
      </c>
      <c r="F4451" s="26"/>
      <c r="R4451" s="44"/>
    </row>
    <row r="4452" spans="4:18" x14ac:dyDescent="0.2">
      <c r="D4452" s="30" t="str">
        <f t="shared" si="138"/>
        <v/>
      </c>
      <c r="E4452" t="str">
        <f t="shared" si="139"/>
        <v/>
      </c>
      <c r="F4452" s="26"/>
      <c r="R4452" s="44"/>
    </row>
    <row r="4453" spans="4:18" x14ac:dyDescent="0.2">
      <c r="D4453" s="30" t="str">
        <f t="shared" si="138"/>
        <v/>
      </c>
      <c r="E4453" t="str">
        <f t="shared" si="139"/>
        <v/>
      </c>
      <c r="F4453" s="26"/>
      <c r="R4453" s="44"/>
    </row>
    <row r="4454" spans="4:18" x14ac:dyDescent="0.2">
      <c r="D4454" s="30" t="str">
        <f t="shared" si="138"/>
        <v/>
      </c>
      <c r="E4454" t="str">
        <f t="shared" si="139"/>
        <v/>
      </c>
      <c r="F4454" s="26"/>
      <c r="R4454" s="44"/>
    </row>
    <row r="4455" spans="4:18" x14ac:dyDescent="0.2">
      <c r="D4455" s="30" t="str">
        <f t="shared" si="138"/>
        <v/>
      </c>
      <c r="E4455" t="str">
        <f t="shared" si="139"/>
        <v/>
      </c>
      <c r="F4455" s="26"/>
      <c r="R4455" s="44"/>
    </row>
    <row r="4456" spans="4:18" x14ac:dyDescent="0.2">
      <c r="D4456" s="30" t="str">
        <f t="shared" si="138"/>
        <v/>
      </c>
      <c r="E4456" t="str">
        <f t="shared" si="139"/>
        <v/>
      </c>
      <c r="F4456" s="26"/>
      <c r="R4456" s="44"/>
    </row>
    <row r="4457" spans="4:18" x14ac:dyDescent="0.2">
      <c r="D4457" s="30" t="str">
        <f t="shared" si="138"/>
        <v/>
      </c>
      <c r="E4457" t="str">
        <f t="shared" si="139"/>
        <v/>
      </c>
      <c r="F4457" s="26"/>
      <c r="R4457" s="44"/>
    </row>
    <row r="4458" spans="4:18" x14ac:dyDescent="0.2">
      <c r="D4458" s="30" t="str">
        <f t="shared" si="138"/>
        <v/>
      </c>
      <c r="E4458" t="str">
        <f t="shared" si="139"/>
        <v/>
      </c>
      <c r="F4458" s="26"/>
      <c r="R4458" s="44"/>
    </row>
    <row r="4459" spans="4:18" x14ac:dyDescent="0.2">
      <c r="D4459" s="30" t="str">
        <f t="shared" si="138"/>
        <v/>
      </c>
      <c r="E4459" t="str">
        <f t="shared" si="139"/>
        <v/>
      </c>
      <c r="F4459" s="26"/>
      <c r="R4459" s="44"/>
    </row>
    <row r="4460" spans="4:18" x14ac:dyDescent="0.2">
      <c r="D4460" s="30" t="str">
        <f t="shared" si="138"/>
        <v/>
      </c>
      <c r="E4460" t="str">
        <f t="shared" si="139"/>
        <v/>
      </c>
      <c r="F4460" s="26"/>
      <c r="R4460" s="44"/>
    </row>
    <row r="4461" spans="4:18" x14ac:dyDescent="0.2">
      <c r="D4461" s="30" t="str">
        <f t="shared" si="138"/>
        <v/>
      </c>
      <c r="E4461" t="str">
        <f t="shared" si="139"/>
        <v/>
      </c>
      <c r="F4461" s="26"/>
      <c r="R4461" s="44"/>
    </row>
    <row r="4462" spans="4:18" x14ac:dyDescent="0.2">
      <c r="D4462" s="30" t="str">
        <f t="shared" si="138"/>
        <v/>
      </c>
      <c r="E4462" t="str">
        <f t="shared" si="139"/>
        <v/>
      </c>
      <c r="F4462" s="26"/>
      <c r="R4462" s="44"/>
    </row>
    <row r="4463" spans="4:18" x14ac:dyDescent="0.2">
      <c r="D4463" s="30" t="str">
        <f t="shared" si="138"/>
        <v/>
      </c>
      <c r="E4463" t="str">
        <f t="shared" si="139"/>
        <v/>
      </c>
      <c r="F4463" s="26"/>
      <c r="R4463" s="44"/>
    </row>
    <row r="4464" spans="4:18" x14ac:dyDescent="0.2">
      <c r="D4464" s="30" t="str">
        <f t="shared" si="138"/>
        <v/>
      </c>
      <c r="E4464" t="str">
        <f t="shared" si="139"/>
        <v/>
      </c>
      <c r="F4464" s="26"/>
      <c r="R4464" s="44"/>
    </row>
    <row r="4465" spans="4:18" x14ac:dyDescent="0.2">
      <c r="D4465" s="30" t="str">
        <f t="shared" si="138"/>
        <v/>
      </c>
      <c r="E4465" t="str">
        <f t="shared" si="139"/>
        <v/>
      </c>
      <c r="F4465" s="26"/>
      <c r="R4465" s="44"/>
    </row>
    <row r="4466" spans="4:18" x14ac:dyDescent="0.2">
      <c r="D4466" s="30" t="str">
        <f t="shared" si="138"/>
        <v/>
      </c>
      <c r="E4466" t="str">
        <f t="shared" si="139"/>
        <v/>
      </c>
      <c r="F4466" s="26"/>
      <c r="R4466" s="44"/>
    </row>
    <row r="4467" spans="4:18" x14ac:dyDescent="0.2">
      <c r="D4467" s="30" t="str">
        <f t="shared" si="138"/>
        <v/>
      </c>
      <c r="E4467" t="str">
        <f t="shared" si="139"/>
        <v/>
      </c>
      <c r="F4467" s="26"/>
      <c r="R4467" s="44"/>
    </row>
    <row r="4468" spans="4:18" x14ac:dyDescent="0.2">
      <c r="D4468" s="30" t="str">
        <f t="shared" si="138"/>
        <v/>
      </c>
      <c r="E4468" t="str">
        <f t="shared" si="139"/>
        <v/>
      </c>
      <c r="F4468" s="26"/>
      <c r="R4468" s="44"/>
    </row>
    <row r="4469" spans="4:18" x14ac:dyDescent="0.2">
      <c r="D4469" s="30" t="str">
        <f t="shared" si="138"/>
        <v/>
      </c>
      <c r="E4469" t="str">
        <f t="shared" si="139"/>
        <v/>
      </c>
      <c r="F4469" s="26"/>
      <c r="R4469" s="44"/>
    </row>
    <row r="4470" spans="4:18" x14ac:dyDescent="0.2">
      <c r="D4470" s="30" t="str">
        <f t="shared" si="138"/>
        <v/>
      </c>
      <c r="E4470" t="str">
        <f t="shared" si="139"/>
        <v/>
      </c>
      <c r="F4470" s="26"/>
      <c r="R4470" s="44"/>
    </row>
    <row r="4471" spans="4:18" x14ac:dyDescent="0.2">
      <c r="D4471" s="30" t="str">
        <f t="shared" si="138"/>
        <v/>
      </c>
      <c r="E4471" t="str">
        <f t="shared" si="139"/>
        <v/>
      </c>
      <c r="F4471" s="26"/>
      <c r="R4471" s="44"/>
    </row>
    <row r="4472" spans="4:18" x14ac:dyDescent="0.2">
      <c r="D4472" s="30" t="str">
        <f t="shared" si="138"/>
        <v/>
      </c>
      <c r="E4472" t="str">
        <f t="shared" si="139"/>
        <v/>
      </c>
      <c r="F4472" s="26"/>
      <c r="R4472" s="44"/>
    </row>
    <row r="4473" spans="4:18" x14ac:dyDescent="0.2">
      <c r="D4473" s="30" t="str">
        <f t="shared" si="138"/>
        <v/>
      </c>
      <c r="E4473" t="str">
        <f t="shared" si="139"/>
        <v/>
      </c>
      <c r="F4473" s="26"/>
      <c r="R4473" s="44"/>
    </row>
    <row r="4474" spans="4:18" x14ac:dyDescent="0.2">
      <c r="D4474" s="30" t="str">
        <f t="shared" si="138"/>
        <v/>
      </c>
      <c r="E4474" t="str">
        <f t="shared" si="139"/>
        <v/>
      </c>
      <c r="F4474" s="26"/>
      <c r="R4474" s="44"/>
    </row>
    <row r="4475" spans="4:18" x14ac:dyDescent="0.2">
      <c r="D4475" s="30" t="str">
        <f t="shared" si="138"/>
        <v/>
      </c>
      <c r="E4475" t="str">
        <f t="shared" si="139"/>
        <v/>
      </c>
      <c r="F4475" s="26"/>
      <c r="R4475" s="44"/>
    </row>
    <row r="4476" spans="4:18" x14ac:dyDescent="0.2">
      <c r="D4476" s="30" t="str">
        <f t="shared" si="138"/>
        <v/>
      </c>
      <c r="E4476" t="str">
        <f t="shared" si="139"/>
        <v/>
      </c>
      <c r="F4476" s="26"/>
      <c r="R4476" s="44"/>
    </row>
    <row r="4477" spans="4:18" x14ac:dyDescent="0.2">
      <c r="D4477" s="30" t="str">
        <f t="shared" si="138"/>
        <v/>
      </c>
      <c r="E4477" t="str">
        <f t="shared" si="139"/>
        <v/>
      </c>
      <c r="F4477" s="26"/>
      <c r="R4477" s="44"/>
    </row>
    <row r="4478" spans="4:18" x14ac:dyDescent="0.2">
      <c r="D4478" s="30" t="str">
        <f t="shared" si="138"/>
        <v/>
      </c>
      <c r="E4478" t="str">
        <f t="shared" si="139"/>
        <v/>
      </c>
      <c r="F4478" s="26"/>
      <c r="R4478" s="44"/>
    </row>
    <row r="4479" spans="4:18" x14ac:dyDescent="0.2">
      <c r="D4479" s="30" t="str">
        <f t="shared" si="138"/>
        <v/>
      </c>
      <c r="E4479" t="str">
        <f t="shared" si="139"/>
        <v/>
      </c>
      <c r="F4479" s="26"/>
      <c r="R4479" s="44"/>
    </row>
    <row r="4480" spans="4:18" x14ac:dyDescent="0.2">
      <c r="D4480" s="30" t="str">
        <f t="shared" si="138"/>
        <v/>
      </c>
      <c r="E4480" t="str">
        <f t="shared" si="139"/>
        <v/>
      </c>
      <c r="F4480" s="26"/>
      <c r="R4480" s="44"/>
    </row>
    <row r="4481" spans="4:18" x14ac:dyDescent="0.2">
      <c r="D4481" s="30" t="str">
        <f t="shared" si="138"/>
        <v/>
      </c>
      <c r="E4481" t="str">
        <f t="shared" si="139"/>
        <v/>
      </c>
      <c r="F4481" s="26"/>
      <c r="R4481" s="44"/>
    </row>
    <row r="4482" spans="4:18" x14ac:dyDescent="0.2">
      <c r="D4482" s="30" t="str">
        <f t="shared" ref="D4482:D4545" si="140">IF(B4482="PSP",C4482,"")</f>
        <v/>
      </c>
      <c r="E4482" t="str">
        <f t="shared" ref="E4482:E4545" si="141">IF(B4482="PSP",C4482*8,"")</f>
        <v/>
      </c>
      <c r="F4482" s="26"/>
      <c r="R4482" s="44"/>
    </row>
    <row r="4483" spans="4:18" x14ac:dyDescent="0.2">
      <c r="D4483" s="30" t="str">
        <f t="shared" si="140"/>
        <v/>
      </c>
      <c r="E4483" t="str">
        <f t="shared" si="141"/>
        <v/>
      </c>
      <c r="F4483" s="26"/>
      <c r="R4483" s="44"/>
    </row>
    <row r="4484" spans="4:18" x14ac:dyDescent="0.2">
      <c r="D4484" s="30" t="str">
        <f t="shared" si="140"/>
        <v/>
      </c>
      <c r="E4484" t="str">
        <f t="shared" si="141"/>
        <v/>
      </c>
      <c r="F4484" s="26"/>
      <c r="R4484" s="44"/>
    </row>
    <row r="4485" spans="4:18" x14ac:dyDescent="0.2">
      <c r="D4485" s="30" t="str">
        <f t="shared" si="140"/>
        <v/>
      </c>
      <c r="E4485" t="str">
        <f t="shared" si="141"/>
        <v/>
      </c>
      <c r="F4485" s="26"/>
      <c r="R4485" s="44"/>
    </row>
    <row r="4486" spans="4:18" x14ac:dyDescent="0.2">
      <c r="D4486" s="30" t="str">
        <f t="shared" si="140"/>
        <v/>
      </c>
      <c r="E4486" t="str">
        <f t="shared" si="141"/>
        <v/>
      </c>
      <c r="F4486" s="26"/>
      <c r="R4486" s="44"/>
    </row>
    <row r="4487" spans="4:18" x14ac:dyDescent="0.2">
      <c r="D4487" s="30" t="str">
        <f t="shared" si="140"/>
        <v/>
      </c>
      <c r="E4487" t="str">
        <f t="shared" si="141"/>
        <v/>
      </c>
      <c r="F4487" s="26"/>
      <c r="R4487" s="44"/>
    </row>
    <row r="4488" spans="4:18" x14ac:dyDescent="0.2">
      <c r="D4488" s="30" t="str">
        <f t="shared" si="140"/>
        <v/>
      </c>
      <c r="E4488" t="str">
        <f t="shared" si="141"/>
        <v/>
      </c>
      <c r="F4488" s="26"/>
      <c r="R4488" s="44"/>
    </row>
    <row r="4489" spans="4:18" x14ac:dyDescent="0.2">
      <c r="D4489" s="30" t="str">
        <f t="shared" si="140"/>
        <v/>
      </c>
      <c r="E4489" t="str">
        <f t="shared" si="141"/>
        <v/>
      </c>
      <c r="F4489" s="26"/>
      <c r="R4489" s="44"/>
    </row>
    <row r="4490" spans="4:18" x14ac:dyDescent="0.2">
      <c r="D4490" s="30" t="str">
        <f t="shared" si="140"/>
        <v/>
      </c>
      <c r="E4490" t="str">
        <f t="shared" si="141"/>
        <v/>
      </c>
      <c r="F4490" s="26"/>
      <c r="R4490" s="44"/>
    </row>
    <row r="4491" spans="4:18" x14ac:dyDescent="0.2">
      <c r="D4491" s="30" t="str">
        <f t="shared" si="140"/>
        <v/>
      </c>
      <c r="E4491" t="str">
        <f t="shared" si="141"/>
        <v/>
      </c>
      <c r="F4491" s="26"/>
      <c r="R4491" s="44"/>
    </row>
    <row r="4492" spans="4:18" x14ac:dyDescent="0.2">
      <c r="D4492" s="30" t="str">
        <f t="shared" si="140"/>
        <v/>
      </c>
      <c r="E4492" t="str">
        <f t="shared" si="141"/>
        <v/>
      </c>
      <c r="F4492" s="26"/>
      <c r="R4492" s="44"/>
    </row>
    <row r="4493" spans="4:18" x14ac:dyDescent="0.2">
      <c r="D4493" s="30" t="str">
        <f t="shared" si="140"/>
        <v/>
      </c>
      <c r="E4493" t="str">
        <f t="shared" si="141"/>
        <v/>
      </c>
      <c r="F4493" s="26"/>
      <c r="R4493" s="44"/>
    </row>
    <row r="4494" spans="4:18" x14ac:dyDescent="0.2">
      <c r="D4494" s="30" t="str">
        <f t="shared" si="140"/>
        <v/>
      </c>
      <c r="E4494" t="str">
        <f t="shared" si="141"/>
        <v/>
      </c>
      <c r="F4494" s="26"/>
      <c r="R4494" s="44"/>
    </row>
    <row r="4495" spans="4:18" x14ac:dyDescent="0.2">
      <c r="D4495" s="30" t="str">
        <f t="shared" si="140"/>
        <v/>
      </c>
      <c r="E4495" t="str">
        <f t="shared" si="141"/>
        <v/>
      </c>
      <c r="F4495" s="26"/>
      <c r="R4495" s="44"/>
    </row>
    <row r="4496" spans="4:18" x14ac:dyDescent="0.2">
      <c r="D4496" s="30" t="str">
        <f t="shared" si="140"/>
        <v/>
      </c>
      <c r="E4496" t="str">
        <f t="shared" si="141"/>
        <v/>
      </c>
      <c r="F4496" s="26"/>
      <c r="R4496" s="44"/>
    </row>
    <row r="4497" spans="4:18" x14ac:dyDescent="0.2">
      <c r="D4497" s="30" t="str">
        <f t="shared" si="140"/>
        <v/>
      </c>
      <c r="E4497" t="str">
        <f t="shared" si="141"/>
        <v/>
      </c>
      <c r="F4497" s="26"/>
      <c r="R4497" s="44"/>
    </row>
    <row r="4498" spans="4:18" x14ac:dyDescent="0.2">
      <c r="D4498" s="30" t="str">
        <f t="shared" si="140"/>
        <v/>
      </c>
      <c r="E4498" t="str">
        <f t="shared" si="141"/>
        <v/>
      </c>
      <c r="F4498" s="26"/>
      <c r="R4498" s="44"/>
    </row>
    <row r="4499" spans="4:18" x14ac:dyDescent="0.2">
      <c r="D4499" s="30" t="str">
        <f t="shared" si="140"/>
        <v/>
      </c>
      <c r="E4499" t="str">
        <f t="shared" si="141"/>
        <v/>
      </c>
      <c r="F4499" s="26"/>
      <c r="R4499" s="44"/>
    </row>
    <row r="4500" spans="4:18" x14ac:dyDescent="0.2">
      <c r="D4500" s="30" t="str">
        <f t="shared" si="140"/>
        <v/>
      </c>
      <c r="E4500" t="str">
        <f t="shared" si="141"/>
        <v/>
      </c>
      <c r="F4500" s="26"/>
      <c r="R4500" s="44"/>
    </row>
    <row r="4501" spans="4:18" x14ac:dyDescent="0.2">
      <c r="D4501" s="30" t="str">
        <f t="shared" si="140"/>
        <v/>
      </c>
      <c r="E4501" t="str">
        <f t="shared" si="141"/>
        <v/>
      </c>
      <c r="F4501" s="26"/>
      <c r="R4501" s="44"/>
    </row>
    <row r="4502" spans="4:18" x14ac:dyDescent="0.2">
      <c r="D4502" s="30" t="str">
        <f t="shared" si="140"/>
        <v/>
      </c>
      <c r="E4502" t="str">
        <f t="shared" si="141"/>
        <v/>
      </c>
      <c r="F4502" s="26"/>
      <c r="R4502" s="44"/>
    </row>
    <row r="4503" spans="4:18" x14ac:dyDescent="0.2">
      <c r="D4503" s="30" t="str">
        <f t="shared" si="140"/>
        <v/>
      </c>
      <c r="E4503" t="str">
        <f t="shared" si="141"/>
        <v/>
      </c>
      <c r="F4503" s="26"/>
      <c r="R4503" s="44"/>
    </row>
    <row r="4504" spans="4:18" x14ac:dyDescent="0.2">
      <c r="D4504" s="30" t="str">
        <f t="shared" si="140"/>
        <v/>
      </c>
      <c r="E4504" t="str">
        <f t="shared" si="141"/>
        <v/>
      </c>
      <c r="F4504" s="26"/>
      <c r="R4504" s="44"/>
    </row>
    <row r="4505" spans="4:18" x14ac:dyDescent="0.2">
      <c r="D4505" s="30" t="str">
        <f t="shared" si="140"/>
        <v/>
      </c>
      <c r="E4505" t="str">
        <f t="shared" si="141"/>
        <v/>
      </c>
      <c r="F4505" s="26"/>
      <c r="R4505" s="44"/>
    </row>
    <row r="4506" spans="4:18" x14ac:dyDescent="0.2">
      <c r="D4506" s="30" t="str">
        <f t="shared" si="140"/>
        <v/>
      </c>
      <c r="E4506" t="str">
        <f t="shared" si="141"/>
        <v/>
      </c>
      <c r="F4506" s="26"/>
      <c r="R4506" s="44"/>
    </row>
    <row r="4507" spans="4:18" x14ac:dyDescent="0.2">
      <c r="D4507" s="30" t="str">
        <f t="shared" si="140"/>
        <v/>
      </c>
      <c r="E4507" t="str">
        <f t="shared" si="141"/>
        <v/>
      </c>
      <c r="F4507" s="26"/>
      <c r="R4507" s="44"/>
    </row>
    <row r="4508" spans="4:18" x14ac:dyDescent="0.2">
      <c r="D4508" s="30" t="str">
        <f t="shared" si="140"/>
        <v/>
      </c>
      <c r="E4508" t="str">
        <f t="shared" si="141"/>
        <v/>
      </c>
      <c r="F4508" s="26"/>
      <c r="R4508" s="44"/>
    </row>
    <row r="4509" spans="4:18" x14ac:dyDescent="0.2">
      <c r="D4509" s="30" t="str">
        <f t="shared" si="140"/>
        <v/>
      </c>
      <c r="E4509" t="str">
        <f t="shared" si="141"/>
        <v/>
      </c>
      <c r="F4509" s="26"/>
      <c r="R4509" s="44"/>
    </row>
    <row r="4510" spans="4:18" x14ac:dyDescent="0.2">
      <c r="D4510" s="30" t="str">
        <f t="shared" si="140"/>
        <v/>
      </c>
      <c r="E4510" t="str">
        <f t="shared" si="141"/>
        <v/>
      </c>
      <c r="F4510" s="26"/>
      <c r="R4510" s="44"/>
    </row>
    <row r="4511" spans="4:18" x14ac:dyDescent="0.2">
      <c r="D4511" s="30" t="str">
        <f t="shared" si="140"/>
        <v/>
      </c>
      <c r="E4511" t="str">
        <f t="shared" si="141"/>
        <v/>
      </c>
      <c r="F4511" s="26"/>
      <c r="R4511" s="44"/>
    </row>
    <row r="4512" spans="4:18" x14ac:dyDescent="0.2">
      <c r="D4512" s="30" t="str">
        <f t="shared" si="140"/>
        <v/>
      </c>
      <c r="E4512" t="str">
        <f t="shared" si="141"/>
        <v/>
      </c>
      <c r="F4512" s="26"/>
      <c r="R4512" s="44"/>
    </row>
    <row r="4513" spans="4:18" x14ac:dyDescent="0.2">
      <c r="D4513" s="30" t="str">
        <f t="shared" si="140"/>
        <v/>
      </c>
      <c r="E4513" t="str">
        <f t="shared" si="141"/>
        <v/>
      </c>
      <c r="F4513" s="26"/>
      <c r="R4513" s="44"/>
    </row>
    <row r="4514" spans="4:18" x14ac:dyDescent="0.2">
      <c r="D4514" s="30" t="str">
        <f t="shared" si="140"/>
        <v/>
      </c>
      <c r="E4514" t="str">
        <f t="shared" si="141"/>
        <v/>
      </c>
      <c r="F4514" s="26"/>
      <c r="R4514" s="44"/>
    </row>
    <row r="4515" spans="4:18" x14ac:dyDescent="0.2">
      <c r="D4515" s="30" t="str">
        <f t="shared" si="140"/>
        <v/>
      </c>
      <c r="E4515" t="str">
        <f t="shared" si="141"/>
        <v/>
      </c>
      <c r="F4515" s="26"/>
      <c r="R4515" s="44"/>
    </row>
    <row r="4516" spans="4:18" x14ac:dyDescent="0.2">
      <c r="D4516" s="30" t="str">
        <f t="shared" si="140"/>
        <v/>
      </c>
      <c r="E4516" t="str">
        <f t="shared" si="141"/>
        <v/>
      </c>
      <c r="F4516" s="26"/>
      <c r="R4516" s="44"/>
    </row>
    <row r="4517" spans="4:18" x14ac:dyDescent="0.2">
      <c r="D4517" s="30" t="str">
        <f t="shared" si="140"/>
        <v/>
      </c>
      <c r="E4517" t="str">
        <f t="shared" si="141"/>
        <v/>
      </c>
      <c r="F4517" s="26"/>
      <c r="R4517" s="44"/>
    </row>
    <row r="4518" spans="4:18" x14ac:dyDescent="0.2">
      <c r="D4518" s="30" t="str">
        <f t="shared" si="140"/>
        <v/>
      </c>
      <c r="E4518" t="str">
        <f t="shared" si="141"/>
        <v/>
      </c>
      <c r="F4518" s="26"/>
      <c r="R4518" s="44"/>
    </row>
    <row r="4519" spans="4:18" x14ac:dyDescent="0.2">
      <c r="D4519" s="30" t="str">
        <f t="shared" si="140"/>
        <v/>
      </c>
      <c r="E4519" t="str">
        <f t="shared" si="141"/>
        <v/>
      </c>
      <c r="F4519" s="26"/>
      <c r="R4519" s="44"/>
    </row>
    <row r="4520" spans="4:18" x14ac:dyDescent="0.2">
      <c r="D4520" s="30" t="str">
        <f t="shared" si="140"/>
        <v/>
      </c>
      <c r="E4520" t="str">
        <f t="shared" si="141"/>
        <v/>
      </c>
      <c r="F4520" s="26"/>
      <c r="R4520" s="44"/>
    </row>
    <row r="4521" spans="4:18" x14ac:dyDescent="0.2">
      <c r="D4521" s="30" t="str">
        <f t="shared" si="140"/>
        <v/>
      </c>
      <c r="E4521" t="str">
        <f t="shared" si="141"/>
        <v/>
      </c>
      <c r="F4521" s="26"/>
      <c r="R4521" s="44"/>
    </row>
    <row r="4522" spans="4:18" x14ac:dyDescent="0.2">
      <c r="D4522" s="30" t="str">
        <f t="shared" si="140"/>
        <v/>
      </c>
      <c r="E4522" t="str">
        <f t="shared" si="141"/>
        <v/>
      </c>
      <c r="F4522" s="26"/>
      <c r="R4522" s="44"/>
    </row>
    <row r="4523" spans="4:18" x14ac:dyDescent="0.2">
      <c r="D4523" s="30" t="str">
        <f t="shared" si="140"/>
        <v/>
      </c>
      <c r="E4523" t="str">
        <f t="shared" si="141"/>
        <v/>
      </c>
      <c r="F4523" s="26"/>
      <c r="R4523" s="44"/>
    </row>
    <row r="4524" spans="4:18" x14ac:dyDescent="0.2">
      <c r="D4524" s="30" t="str">
        <f t="shared" si="140"/>
        <v/>
      </c>
      <c r="E4524" t="str">
        <f t="shared" si="141"/>
        <v/>
      </c>
      <c r="F4524" s="26"/>
      <c r="R4524" s="44"/>
    </row>
    <row r="4525" spans="4:18" x14ac:dyDescent="0.2">
      <c r="D4525" s="30" t="str">
        <f t="shared" si="140"/>
        <v/>
      </c>
      <c r="E4525" t="str">
        <f t="shared" si="141"/>
        <v/>
      </c>
      <c r="F4525" s="26"/>
      <c r="R4525" s="44"/>
    </row>
    <row r="4526" spans="4:18" x14ac:dyDescent="0.2">
      <c r="D4526" s="30" t="str">
        <f t="shared" si="140"/>
        <v/>
      </c>
      <c r="E4526" t="str">
        <f t="shared" si="141"/>
        <v/>
      </c>
      <c r="F4526" s="26"/>
      <c r="R4526" s="44"/>
    </row>
    <row r="4527" spans="4:18" x14ac:dyDescent="0.2">
      <c r="D4527" s="30" t="str">
        <f t="shared" si="140"/>
        <v/>
      </c>
      <c r="E4527" t="str">
        <f t="shared" si="141"/>
        <v/>
      </c>
      <c r="F4527" s="26"/>
      <c r="R4527" s="44"/>
    </row>
    <row r="4528" spans="4:18" x14ac:dyDescent="0.2">
      <c r="D4528" s="30" t="str">
        <f t="shared" si="140"/>
        <v/>
      </c>
      <c r="E4528" t="str">
        <f t="shared" si="141"/>
        <v/>
      </c>
      <c r="F4528" s="26"/>
      <c r="R4528" s="44"/>
    </row>
    <row r="4529" spans="4:18" x14ac:dyDescent="0.2">
      <c r="D4529" s="30" t="str">
        <f t="shared" si="140"/>
        <v/>
      </c>
      <c r="E4529" t="str">
        <f t="shared" si="141"/>
        <v/>
      </c>
      <c r="F4529" s="26"/>
      <c r="R4529" s="44"/>
    </row>
    <row r="4530" spans="4:18" x14ac:dyDescent="0.2">
      <c r="D4530" s="30" t="str">
        <f t="shared" si="140"/>
        <v/>
      </c>
      <c r="E4530" t="str">
        <f t="shared" si="141"/>
        <v/>
      </c>
      <c r="F4530" s="26"/>
      <c r="R4530" s="44"/>
    </row>
    <row r="4531" spans="4:18" x14ac:dyDescent="0.2">
      <c r="D4531" s="30" t="str">
        <f t="shared" si="140"/>
        <v/>
      </c>
      <c r="E4531" t="str">
        <f t="shared" si="141"/>
        <v/>
      </c>
      <c r="F4531" s="26"/>
      <c r="R4531" s="44"/>
    </row>
    <row r="4532" spans="4:18" x14ac:dyDescent="0.2">
      <c r="D4532" s="30" t="str">
        <f t="shared" si="140"/>
        <v/>
      </c>
      <c r="E4532" t="str">
        <f t="shared" si="141"/>
        <v/>
      </c>
      <c r="F4532" s="26"/>
      <c r="R4532" s="44"/>
    </row>
    <row r="4533" spans="4:18" x14ac:dyDescent="0.2">
      <c r="D4533" s="30" t="str">
        <f t="shared" si="140"/>
        <v/>
      </c>
      <c r="E4533" t="str">
        <f t="shared" si="141"/>
        <v/>
      </c>
      <c r="F4533" s="26"/>
      <c r="R4533" s="44"/>
    </row>
    <row r="4534" spans="4:18" x14ac:dyDescent="0.2">
      <c r="D4534" s="30" t="str">
        <f t="shared" si="140"/>
        <v/>
      </c>
      <c r="E4534" t="str">
        <f t="shared" si="141"/>
        <v/>
      </c>
      <c r="F4534" s="26"/>
      <c r="R4534" s="44"/>
    </row>
    <row r="4535" spans="4:18" x14ac:dyDescent="0.2">
      <c r="D4535" s="30" t="str">
        <f t="shared" si="140"/>
        <v/>
      </c>
      <c r="E4535" t="str">
        <f t="shared" si="141"/>
        <v/>
      </c>
      <c r="F4535" s="26"/>
      <c r="R4535" s="44"/>
    </row>
    <row r="4536" spans="4:18" x14ac:dyDescent="0.2">
      <c r="D4536" s="30" t="str">
        <f t="shared" si="140"/>
        <v/>
      </c>
      <c r="E4536" t="str">
        <f t="shared" si="141"/>
        <v/>
      </c>
      <c r="F4536" s="26"/>
      <c r="R4536" s="44"/>
    </row>
    <row r="4537" spans="4:18" x14ac:dyDescent="0.2">
      <c r="D4537" s="30" t="str">
        <f t="shared" si="140"/>
        <v/>
      </c>
      <c r="E4537" t="str">
        <f t="shared" si="141"/>
        <v/>
      </c>
      <c r="F4537" s="26"/>
      <c r="R4537" s="44"/>
    </row>
    <row r="4538" spans="4:18" x14ac:dyDescent="0.2">
      <c r="D4538" s="30" t="str">
        <f t="shared" si="140"/>
        <v/>
      </c>
      <c r="E4538" t="str">
        <f t="shared" si="141"/>
        <v/>
      </c>
      <c r="F4538" s="26"/>
      <c r="R4538" s="44"/>
    </row>
    <row r="4539" spans="4:18" x14ac:dyDescent="0.2">
      <c r="D4539" s="30" t="str">
        <f t="shared" si="140"/>
        <v/>
      </c>
      <c r="E4539" t="str">
        <f t="shared" si="141"/>
        <v/>
      </c>
      <c r="F4539" s="26"/>
      <c r="R4539" s="44"/>
    </row>
    <row r="4540" spans="4:18" x14ac:dyDescent="0.2">
      <c r="D4540" s="30" t="str">
        <f t="shared" si="140"/>
        <v/>
      </c>
      <c r="E4540" t="str">
        <f t="shared" si="141"/>
        <v/>
      </c>
      <c r="F4540" s="26"/>
      <c r="R4540" s="44"/>
    </row>
    <row r="4541" spans="4:18" x14ac:dyDescent="0.2">
      <c r="D4541" s="30" t="str">
        <f t="shared" si="140"/>
        <v/>
      </c>
      <c r="E4541" t="str">
        <f t="shared" si="141"/>
        <v/>
      </c>
      <c r="F4541" s="26"/>
      <c r="R4541" s="44"/>
    </row>
    <row r="4542" spans="4:18" x14ac:dyDescent="0.2">
      <c r="D4542" s="30" t="str">
        <f t="shared" si="140"/>
        <v/>
      </c>
      <c r="E4542" t="str">
        <f t="shared" si="141"/>
        <v/>
      </c>
      <c r="F4542" s="26"/>
      <c r="R4542" s="44"/>
    </row>
    <row r="4543" spans="4:18" x14ac:dyDescent="0.2">
      <c r="D4543" s="30" t="str">
        <f t="shared" si="140"/>
        <v/>
      </c>
      <c r="E4543" t="str">
        <f t="shared" si="141"/>
        <v/>
      </c>
      <c r="F4543" s="26"/>
      <c r="R4543" s="44"/>
    </row>
    <row r="4544" spans="4:18" x14ac:dyDescent="0.2">
      <c r="D4544" s="30" t="str">
        <f t="shared" si="140"/>
        <v/>
      </c>
      <c r="E4544" t="str">
        <f t="shared" si="141"/>
        <v/>
      </c>
      <c r="F4544" s="26"/>
      <c r="R4544" s="44"/>
    </row>
    <row r="4545" spans="4:18" x14ac:dyDescent="0.2">
      <c r="D4545" s="30" t="str">
        <f t="shared" si="140"/>
        <v/>
      </c>
      <c r="E4545" t="str">
        <f t="shared" si="141"/>
        <v/>
      </c>
      <c r="F4545" s="26"/>
      <c r="R4545" s="44"/>
    </row>
    <row r="4546" spans="4:18" x14ac:dyDescent="0.2">
      <c r="D4546" s="30" t="str">
        <f t="shared" ref="D4546:D4609" si="142">IF(B4546="PSP",C4546,"")</f>
        <v/>
      </c>
      <c r="E4546" t="str">
        <f t="shared" ref="E4546:E4609" si="143">IF(B4546="PSP",C4546*8,"")</f>
        <v/>
      </c>
      <c r="F4546" s="26"/>
      <c r="R4546" s="44"/>
    </row>
    <row r="4547" spans="4:18" x14ac:dyDescent="0.2">
      <c r="D4547" s="30" t="str">
        <f t="shared" si="142"/>
        <v/>
      </c>
      <c r="E4547" t="str">
        <f t="shared" si="143"/>
        <v/>
      </c>
      <c r="F4547" s="26"/>
      <c r="R4547" s="44"/>
    </row>
    <row r="4548" spans="4:18" x14ac:dyDescent="0.2">
      <c r="D4548" s="30" t="str">
        <f t="shared" si="142"/>
        <v/>
      </c>
      <c r="E4548" t="str">
        <f t="shared" si="143"/>
        <v/>
      </c>
      <c r="F4548" s="26"/>
      <c r="R4548" s="44"/>
    </row>
    <row r="4549" spans="4:18" x14ac:dyDescent="0.2">
      <c r="D4549" s="30" t="str">
        <f t="shared" si="142"/>
        <v/>
      </c>
      <c r="E4549" t="str">
        <f t="shared" si="143"/>
        <v/>
      </c>
      <c r="F4549" s="26"/>
      <c r="R4549" s="44"/>
    </row>
    <row r="4550" spans="4:18" x14ac:dyDescent="0.2">
      <c r="D4550" s="30" t="str">
        <f t="shared" si="142"/>
        <v/>
      </c>
      <c r="E4550" t="str">
        <f t="shared" si="143"/>
        <v/>
      </c>
      <c r="F4550" s="26"/>
      <c r="R4550" s="44"/>
    </row>
    <row r="4551" spans="4:18" x14ac:dyDescent="0.2">
      <c r="D4551" s="30" t="str">
        <f t="shared" si="142"/>
        <v/>
      </c>
      <c r="E4551" t="str">
        <f t="shared" si="143"/>
        <v/>
      </c>
      <c r="F4551" s="26"/>
      <c r="R4551" s="44"/>
    </row>
    <row r="4552" spans="4:18" x14ac:dyDescent="0.2">
      <c r="D4552" s="30" t="str">
        <f t="shared" si="142"/>
        <v/>
      </c>
      <c r="E4552" t="str">
        <f t="shared" si="143"/>
        <v/>
      </c>
      <c r="F4552" s="26"/>
      <c r="R4552" s="44"/>
    </row>
    <row r="4553" spans="4:18" x14ac:dyDescent="0.2">
      <c r="D4553" s="30" t="str">
        <f t="shared" si="142"/>
        <v/>
      </c>
      <c r="E4553" t="str">
        <f t="shared" si="143"/>
        <v/>
      </c>
      <c r="F4553" s="26"/>
      <c r="R4553" s="44"/>
    </row>
    <row r="4554" spans="4:18" x14ac:dyDescent="0.2">
      <c r="D4554" s="30" t="str">
        <f t="shared" si="142"/>
        <v/>
      </c>
      <c r="E4554" t="str">
        <f t="shared" si="143"/>
        <v/>
      </c>
      <c r="F4554" s="26"/>
      <c r="R4554" s="44"/>
    </row>
    <row r="4555" spans="4:18" x14ac:dyDescent="0.2">
      <c r="D4555" s="30" t="str">
        <f t="shared" si="142"/>
        <v/>
      </c>
      <c r="E4555" t="str">
        <f t="shared" si="143"/>
        <v/>
      </c>
      <c r="F4555" s="26"/>
      <c r="R4555" s="44"/>
    </row>
    <row r="4556" spans="4:18" x14ac:dyDescent="0.2">
      <c r="D4556" s="30" t="str">
        <f t="shared" si="142"/>
        <v/>
      </c>
      <c r="E4556" t="str">
        <f t="shared" si="143"/>
        <v/>
      </c>
      <c r="F4556" s="26"/>
      <c r="R4556" s="44"/>
    </row>
    <row r="4557" spans="4:18" x14ac:dyDescent="0.2">
      <c r="D4557" s="30" t="str">
        <f t="shared" si="142"/>
        <v/>
      </c>
      <c r="E4557" t="str">
        <f t="shared" si="143"/>
        <v/>
      </c>
      <c r="F4557" s="26"/>
      <c r="R4557" s="44"/>
    </row>
    <row r="4558" spans="4:18" x14ac:dyDescent="0.2">
      <c r="D4558" s="30" t="str">
        <f t="shared" si="142"/>
        <v/>
      </c>
      <c r="E4558" t="str">
        <f t="shared" si="143"/>
        <v/>
      </c>
      <c r="F4558" s="26"/>
      <c r="R4558" s="44"/>
    </row>
    <row r="4559" spans="4:18" x14ac:dyDescent="0.2">
      <c r="D4559" s="30" t="str">
        <f t="shared" si="142"/>
        <v/>
      </c>
      <c r="E4559" t="str">
        <f t="shared" si="143"/>
        <v/>
      </c>
      <c r="F4559" s="26"/>
      <c r="R4559" s="44"/>
    </row>
    <row r="4560" spans="4:18" x14ac:dyDescent="0.2">
      <c r="D4560" s="30" t="str">
        <f t="shared" si="142"/>
        <v/>
      </c>
      <c r="E4560" t="str">
        <f t="shared" si="143"/>
        <v/>
      </c>
      <c r="F4560" s="26"/>
      <c r="R4560" s="44"/>
    </row>
    <row r="4561" spans="4:18" x14ac:dyDescent="0.2">
      <c r="D4561" s="30" t="str">
        <f t="shared" si="142"/>
        <v/>
      </c>
      <c r="E4561" t="str">
        <f t="shared" si="143"/>
        <v/>
      </c>
      <c r="F4561" s="26"/>
      <c r="R4561" s="44"/>
    </row>
    <row r="4562" spans="4:18" x14ac:dyDescent="0.2">
      <c r="D4562" s="30" t="str">
        <f t="shared" si="142"/>
        <v/>
      </c>
      <c r="E4562" t="str">
        <f t="shared" si="143"/>
        <v/>
      </c>
      <c r="F4562" s="26"/>
      <c r="R4562" s="44"/>
    </row>
    <row r="4563" spans="4:18" x14ac:dyDescent="0.2">
      <c r="D4563" s="30" t="str">
        <f t="shared" si="142"/>
        <v/>
      </c>
      <c r="E4563" t="str">
        <f t="shared" si="143"/>
        <v/>
      </c>
      <c r="F4563" s="26"/>
      <c r="R4563" s="44"/>
    </row>
    <row r="4564" spans="4:18" x14ac:dyDescent="0.2">
      <c r="D4564" s="30" t="str">
        <f t="shared" si="142"/>
        <v/>
      </c>
      <c r="E4564" t="str">
        <f t="shared" si="143"/>
        <v/>
      </c>
      <c r="F4564" s="26"/>
      <c r="R4564" s="44"/>
    </row>
    <row r="4565" spans="4:18" x14ac:dyDescent="0.2">
      <c r="D4565" s="30" t="str">
        <f t="shared" si="142"/>
        <v/>
      </c>
      <c r="E4565" t="str">
        <f t="shared" si="143"/>
        <v/>
      </c>
      <c r="F4565" s="26"/>
      <c r="R4565" s="44"/>
    </row>
    <row r="4566" spans="4:18" x14ac:dyDescent="0.2">
      <c r="D4566" s="30" t="str">
        <f t="shared" si="142"/>
        <v/>
      </c>
      <c r="E4566" t="str">
        <f t="shared" si="143"/>
        <v/>
      </c>
      <c r="F4566" s="26"/>
      <c r="R4566" s="44"/>
    </row>
    <row r="4567" spans="4:18" x14ac:dyDescent="0.2">
      <c r="D4567" s="30" t="str">
        <f t="shared" si="142"/>
        <v/>
      </c>
      <c r="E4567" t="str">
        <f t="shared" si="143"/>
        <v/>
      </c>
      <c r="F4567" s="26"/>
      <c r="R4567" s="44"/>
    </row>
    <row r="4568" spans="4:18" x14ac:dyDescent="0.2">
      <c r="D4568" s="30" t="str">
        <f t="shared" si="142"/>
        <v/>
      </c>
      <c r="E4568" t="str">
        <f t="shared" si="143"/>
        <v/>
      </c>
      <c r="F4568" s="26"/>
      <c r="R4568" s="44"/>
    </row>
    <row r="4569" spans="4:18" x14ac:dyDescent="0.2">
      <c r="D4569" s="30" t="str">
        <f t="shared" si="142"/>
        <v/>
      </c>
      <c r="E4569" t="str">
        <f t="shared" si="143"/>
        <v/>
      </c>
      <c r="F4569" s="26"/>
      <c r="R4569" s="44"/>
    </row>
    <row r="4570" spans="4:18" x14ac:dyDescent="0.2">
      <c r="D4570" s="30" t="str">
        <f t="shared" si="142"/>
        <v/>
      </c>
      <c r="E4570" t="str">
        <f t="shared" si="143"/>
        <v/>
      </c>
      <c r="F4570" s="26"/>
      <c r="R4570" s="44"/>
    </row>
    <row r="4571" spans="4:18" x14ac:dyDescent="0.2">
      <c r="D4571" s="30" t="str">
        <f t="shared" si="142"/>
        <v/>
      </c>
      <c r="E4571" t="str">
        <f t="shared" si="143"/>
        <v/>
      </c>
      <c r="F4571" s="26"/>
      <c r="R4571" s="44"/>
    </row>
    <row r="4572" spans="4:18" x14ac:dyDescent="0.2">
      <c r="D4572" s="30" t="str">
        <f t="shared" si="142"/>
        <v/>
      </c>
      <c r="E4572" t="str">
        <f t="shared" si="143"/>
        <v/>
      </c>
      <c r="F4572" s="26"/>
      <c r="R4572" s="44"/>
    </row>
    <row r="4573" spans="4:18" x14ac:dyDescent="0.2">
      <c r="D4573" s="30" t="str">
        <f t="shared" si="142"/>
        <v/>
      </c>
      <c r="E4573" t="str">
        <f t="shared" si="143"/>
        <v/>
      </c>
      <c r="F4573" s="26"/>
      <c r="R4573" s="44"/>
    </row>
    <row r="4574" spans="4:18" x14ac:dyDescent="0.2">
      <c r="D4574" s="30" t="str">
        <f t="shared" si="142"/>
        <v/>
      </c>
      <c r="E4574" t="str">
        <f t="shared" si="143"/>
        <v/>
      </c>
      <c r="F4574" s="26"/>
      <c r="R4574" s="44"/>
    </row>
    <row r="4575" spans="4:18" x14ac:dyDescent="0.2">
      <c r="D4575" s="30" t="str">
        <f t="shared" si="142"/>
        <v/>
      </c>
      <c r="E4575" t="str">
        <f t="shared" si="143"/>
        <v/>
      </c>
      <c r="F4575" s="26"/>
      <c r="R4575" s="44"/>
    </row>
    <row r="4576" spans="4:18" x14ac:dyDescent="0.2">
      <c r="D4576" s="30" t="str">
        <f t="shared" si="142"/>
        <v/>
      </c>
      <c r="E4576" t="str">
        <f t="shared" si="143"/>
        <v/>
      </c>
      <c r="F4576" s="26"/>
      <c r="R4576" s="44"/>
    </row>
    <row r="4577" spans="4:18" x14ac:dyDescent="0.2">
      <c r="D4577" s="30" t="str">
        <f t="shared" si="142"/>
        <v/>
      </c>
      <c r="E4577" t="str">
        <f t="shared" si="143"/>
        <v/>
      </c>
      <c r="F4577" s="26"/>
      <c r="R4577" s="44"/>
    </row>
    <row r="4578" spans="4:18" x14ac:dyDescent="0.2">
      <c r="D4578" s="30" t="str">
        <f t="shared" si="142"/>
        <v/>
      </c>
      <c r="E4578" t="str">
        <f t="shared" si="143"/>
        <v/>
      </c>
      <c r="F4578" s="26"/>
      <c r="R4578" s="44"/>
    </row>
    <row r="4579" spans="4:18" x14ac:dyDescent="0.2">
      <c r="D4579" s="30" t="str">
        <f t="shared" si="142"/>
        <v/>
      </c>
      <c r="E4579" t="str">
        <f t="shared" si="143"/>
        <v/>
      </c>
      <c r="F4579" s="26"/>
      <c r="R4579" s="44"/>
    </row>
    <row r="4580" spans="4:18" x14ac:dyDescent="0.2">
      <c r="D4580" s="30" t="str">
        <f t="shared" si="142"/>
        <v/>
      </c>
      <c r="E4580" t="str">
        <f t="shared" si="143"/>
        <v/>
      </c>
      <c r="F4580" s="26"/>
      <c r="R4580" s="44"/>
    </row>
    <row r="4581" spans="4:18" x14ac:dyDescent="0.2">
      <c r="D4581" s="30" t="str">
        <f t="shared" si="142"/>
        <v/>
      </c>
      <c r="E4581" t="str">
        <f t="shared" si="143"/>
        <v/>
      </c>
      <c r="F4581" s="26"/>
      <c r="R4581" s="44"/>
    </row>
    <row r="4582" spans="4:18" x14ac:dyDescent="0.2">
      <c r="D4582" s="30" t="str">
        <f t="shared" si="142"/>
        <v/>
      </c>
      <c r="E4582" t="str">
        <f t="shared" si="143"/>
        <v/>
      </c>
      <c r="F4582" s="26"/>
      <c r="R4582" s="44"/>
    </row>
    <row r="4583" spans="4:18" x14ac:dyDescent="0.2">
      <c r="D4583" s="30" t="str">
        <f t="shared" si="142"/>
        <v/>
      </c>
      <c r="E4583" t="str">
        <f t="shared" si="143"/>
        <v/>
      </c>
      <c r="F4583" s="26"/>
      <c r="R4583" s="44"/>
    </row>
    <row r="4584" spans="4:18" x14ac:dyDescent="0.2">
      <c r="D4584" s="30" t="str">
        <f t="shared" si="142"/>
        <v/>
      </c>
      <c r="E4584" t="str">
        <f t="shared" si="143"/>
        <v/>
      </c>
      <c r="F4584" s="26"/>
      <c r="R4584" s="44"/>
    </row>
    <row r="4585" spans="4:18" x14ac:dyDescent="0.2">
      <c r="D4585" s="30" t="str">
        <f t="shared" si="142"/>
        <v/>
      </c>
      <c r="E4585" t="str">
        <f t="shared" si="143"/>
        <v/>
      </c>
      <c r="F4585" s="26"/>
      <c r="R4585" s="44"/>
    </row>
    <row r="4586" spans="4:18" x14ac:dyDescent="0.2">
      <c r="D4586" s="30" t="str">
        <f t="shared" si="142"/>
        <v/>
      </c>
      <c r="E4586" t="str">
        <f t="shared" si="143"/>
        <v/>
      </c>
      <c r="F4586" s="26"/>
      <c r="R4586" s="44"/>
    </row>
    <row r="4587" spans="4:18" x14ac:dyDescent="0.2">
      <c r="D4587" s="30" t="str">
        <f t="shared" si="142"/>
        <v/>
      </c>
      <c r="E4587" t="str">
        <f t="shared" si="143"/>
        <v/>
      </c>
      <c r="F4587" s="26"/>
      <c r="R4587" s="44"/>
    </row>
    <row r="4588" spans="4:18" x14ac:dyDescent="0.2">
      <c r="D4588" s="30" t="str">
        <f t="shared" si="142"/>
        <v/>
      </c>
      <c r="E4588" t="str">
        <f t="shared" si="143"/>
        <v/>
      </c>
      <c r="F4588" s="26"/>
      <c r="R4588" s="44"/>
    </row>
    <row r="4589" spans="4:18" x14ac:dyDescent="0.2">
      <c r="D4589" s="30" t="str">
        <f t="shared" si="142"/>
        <v/>
      </c>
      <c r="E4589" t="str">
        <f t="shared" si="143"/>
        <v/>
      </c>
      <c r="F4589" s="26"/>
      <c r="R4589" s="44"/>
    </row>
    <row r="4590" spans="4:18" x14ac:dyDescent="0.2">
      <c r="D4590" s="30" t="str">
        <f t="shared" si="142"/>
        <v/>
      </c>
      <c r="E4590" t="str">
        <f t="shared" si="143"/>
        <v/>
      </c>
      <c r="F4590" s="26"/>
      <c r="R4590" s="44"/>
    </row>
    <row r="4591" spans="4:18" x14ac:dyDescent="0.2">
      <c r="D4591" s="30" t="str">
        <f t="shared" si="142"/>
        <v/>
      </c>
      <c r="E4591" t="str">
        <f t="shared" si="143"/>
        <v/>
      </c>
      <c r="F4591" s="26"/>
      <c r="R4591" s="44"/>
    </row>
    <row r="4592" spans="4:18" x14ac:dyDescent="0.2">
      <c r="D4592" s="30" t="str">
        <f t="shared" si="142"/>
        <v/>
      </c>
      <c r="E4592" t="str">
        <f t="shared" si="143"/>
        <v/>
      </c>
      <c r="F4592" s="26"/>
      <c r="R4592" s="44"/>
    </row>
    <row r="4593" spans="4:18" x14ac:dyDescent="0.2">
      <c r="D4593" s="30" t="str">
        <f t="shared" si="142"/>
        <v/>
      </c>
      <c r="E4593" t="str">
        <f t="shared" si="143"/>
        <v/>
      </c>
      <c r="F4593" s="26"/>
      <c r="R4593" s="44"/>
    </row>
    <row r="4594" spans="4:18" x14ac:dyDescent="0.2">
      <c r="D4594" s="30" t="str">
        <f t="shared" si="142"/>
        <v/>
      </c>
      <c r="E4594" t="str">
        <f t="shared" si="143"/>
        <v/>
      </c>
      <c r="F4594" s="26"/>
      <c r="R4594" s="44"/>
    </row>
    <row r="4595" spans="4:18" x14ac:dyDescent="0.2">
      <c r="D4595" s="30" t="str">
        <f t="shared" si="142"/>
        <v/>
      </c>
      <c r="E4595" t="str">
        <f t="shared" si="143"/>
        <v/>
      </c>
      <c r="F4595" s="26"/>
      <c r="R4595" s="44"/>
    </row>
    <row r="4596" spans="4:18" x14ac:dyDescent="0.2">
      <c r="D4596" s="30" t="str">
        <f t="shared" si="142"/>
        <v/>
      </c>
      <c r="E4596" t="str">
        <f t="shared" si="143"/>
        <v/>
      </c>
      <c r="F4596" s="26"/>
      <c r="R4596" s="44"/>
    </row>
    <row r="4597" spans="4:18" x14ac:dyDescent="0.2">
      <c r="D4597" s="30" t="str">
        <f t="shared" si="142"/>
        <v/>
      </c>
      <c r="E4597" t="str">
        <f t="shared" si="143"/>
        <v/>
      </c>
      <c r="F4597" s="26"/>
      <c r="R4597" s="44"/>
    </row>
    <row r="4598" spans="4:18" x14ac:dyDescent="0.2">
      <c r="D4598" s="30" t="str">
        <f t="shared" si="142"/>
        <v/>
      </c>
      <c r="E4598" t="str">
        <f t="shared" si="143"/>
        <v/>
      </c>
      <c r="F4598" s="26"/>
      <c r="R4598" s="44"/>
    </row>
    <row r="4599" spans="4:18" x14ac:dyDescent="0.2">
      <c r="D4599" s="30" t="str">
        <f t="shared" si="142"/>
        <v/>
      </c>
      <c r="E4599" t="str">
        <f t="shared" si="143"/>
        <v/>
      </c>
      <c r="F4599" s="26"/>
      <c r="R4599" s="44"/>
    </row>
    <row r="4600" spans="4:18" x14ac:dyDescent="0.2">
      <c r="D4600" s="30" t="str">
        <f t="shared" si="142"/>
        <v/>
      </c>
      <c r="E4600" t="str">
        <f t="shared" si="143"/>
        <v/>
      </c>
      <c r="F4600" s="26"/>
      <c r="R4600" s="44"/>
    </row>
    <row r="4601" spans="4:18" x14ac:dyDescent="0.2">
      <c r="D4601" s="30" t="str">
        <f t="shared" si="142"/>
        <v/>
      </c>
      <c r="E4601" t="str">
        <f t="shared" si="143"/>
        <v/>
      </c>
      <c r="F4601" s="26"/>
      <c r="R4601" s="44"/>
    </row>
    <row r="4602" spans="4:18" x14ac:dyDescent="0.2">
      <c r="D4602" s="30" t="str">
        <f t="shared" si="142"/>
        <v/>
      </c>
      <c r="E4602" t="str">
        <f t="shared" si="143"/>
        <v/>
      </c>
      <c r="F4602" s="26"/>
      <c r="R4602" s="44"/>
    </row>
    <row r="4603" spans="4:18" x14ac:dyDescent="0.2">
      <c r="D4603" s="30" t="str">
        <f t="shared" si="142"/>
        <v/>
      </c>
      <c r="E4603" t="str">
        <f t="shared" si="143"/>
        <v/>
      </c>
      <c r="F4603" s="26"/>
      <c r="R4603" s="44"/>
    </row>
    <row r="4604" spans="4:18" x14ac:dyDescent="0.2">
      <c r="D4604" s="30" t="str">
        <f t="shared" si="142"/>
        <v/>
      </c>
      <c r="E4604" t="str">
        <f t="shared" si="143"/>
        <v/>
      </c>
      <c r="F4604" s="26"/>
      <c r="R4604" s="44"/>
    </row>
    <row r="4605" spans="4:18" x14ac:dyDescent="0.2">
      <c r="D4605" s="30" t="str">
        <f t="shared" si="142"/>
        <v/>
      </c>
      <c r="E4605" t="str">
        <f t="shared" si="143"/>
        <v/>
      </c>
      <c r="F4605" s="26"/>
      <c r="R4605" s="44"/>
    </row>
    <row r="4606" spans="4:18" x14ac:dyDescent="0.2">
      <c r="D4606" s="30" t="str">
        <f t="shared" si="142"/>
        <v/>
      </c>
      <c r="E4606" t="str">
        <f t="shared" si="143"/>
        <v/>
      </c>
      <c r="F4606" s="26"/>
      <c r="R4606" s="44"/>
    </row>
    <row r="4607" spans="4:18" x14ac:dyDescent="0.2">
      <c r="D4607" s="30" t="str">
        <f t="shared" si="142"/>
        <v/>
      </c>
      <c r="E4607" t="str">
        <f t="shared" si="143"/>
        <v/>
      </c>
      <c r="F4607" s="26"/>
      <c r="R4607" s="44"/>
    </row>
    <row r="4608" spans="4:18" x14ac:dyDescent="0.2">
      <c r="D4608" s="30" t="str">
        <f t="shared" si="142"/>
        <v/>
      </c>
      <c r="E4608" t="str">
        <f t="shared" si="143"/>
        <v/>
      </c>
      <c r="F4608" s="26"/>
      <c r="R4608" s="44"/>
    </row>
    <row r="4609" spans="4:18" x14ac:dyDescent="0.2">
      <c r="D4609" s="30" t="str">
        <f t="shared" si="142"/>
        <v/>
      </c>
      <c r="E4609" t="str">
        <f t="shared" si="143"/>
        <v/>
      </c>
      <c r="F4609" s="26"/>
      <c r="R4609" s="44"/>
    </row>
    <row r="4610" spans="4:18" x14ac:dyDescent="0.2">
      <c r="D4610" s="30" t="str">
        <f t="shared" ref="D4610:D4673" si="144">IF(B4610="PSP",C4610,"")</f>
        <v/>
      </c>
      <c r="E4610" t="str">
        <f t="shared" ref="E4610:E4673" si="145">IF(B4610="PSP",C4610*8,"")</f>
        <v/>
      </c>
      <c r="F4610" s="26"/>
      <c r="R4610" s="44"/>
    </row>
    <row r="4611" spans="4:18" x14ac:dyDescent="0.2">
      <c r="D4611" s="30" t="str">
        <f t="shared" si="144"/>
        <v/>
      </c>
      <c r="E4611" t="str">
        <f t="shared" si="145"/>
        <v/>
      </c>
      <c r="F4611" s="26"/>
      <c r="R4611" s="44"/>
    </row>
    <row r="4612" spans="4:18" x14ac:dyDescent="0.2">
      <c r="D4612" s="30" t="str">
        <f t="shared" si="144"/>
        <v/>
      </c>
      <c r="E4612" t="str">
        <f t="shared" si="145"/>
        <v/>
      </c>
      <c r="F4612" s="26"/>
      <c r="R4612" s="44"/>
    </row>
    <row r="4613" spans="4:18" x14ac:dyDescent="0.2">
      <c r="D4613" s="30" t="str">
        <f t="shared" si="144"/>
        <v/>
      </c>
      <c r="E4613" t="str">
        <f t="shared" si="145"/>
        <v/>
      </c>
      <c r="F4613" s="26"/>
      <c r="R4613" s="44"/>
    </row>
    <row r="4614" spans="4:18" x14ac:dyDescent="0.2">
      <c r="D4614" s="30" t="str">
        <f t="shared" si="144"/>
        <v/>
      </c>
      <c r="E4614" t="str">
        <f t="shared" si="145"/>
        <v/>
      </c>
      <c r="F4614" s="26"/>
      <c r="R4614" s="44"/>
    </row>
    <row r="4615" spans="4:18" x14ac:dyDescent="0.2">
      <c r="D4615" s="30" t="str">
        <f t="shared" si="144"/>
        <v/>
      </c>
      <c r="E4615" t="str">
        <f t="shared" si="145"/>
        <v/>
      </c>
      <c r="F4615" s="26"/>
      <c r="R4615" s="44"/>
    </row>
    <row r="4616" spans="4:18" x14ac:dyDescent="0.2">
      <c r="D4616" s="30" t="str">
        <f t="shared" si="144"/>
        <v/>
      </c>
      <c r="E4616" t="str">
        <f t="shared" si="145"/>
        <v/>
      </c>
      <c r="F4616" s="26"/>
      <c r="R4616" s="44"/>
    </row>
    <row r="4617" spans="4:18" x14ac:dyDescent="0.2">
      <c r="D4617" s="30" t="str">
        <f t="shared" si="144"/>
        <v/>
      </c>
      <c r="E4617" t="str">
        <f t="shared" si="145"/>
        <v/>
      </c>
      <c r="F4617" s="26"/>
      <c r="R4617" s="44"/>
    </row>
    <row r="4618" spans="4:18" x14ac:dyDescent="0.2">
      <c r="D4618" s="30" t="str">
        <f t="shared" si="144"/>
        <v/>
      </c>
      <c r="E4618" t="str">
        <f t="shared" si="145"/>
        <v/>
      </c>
      <c r="F4618" s="26"/>
      <c r="R4618" s="44"/>
    </row>
    <row r="4619" spans="4:18" x14ac:dyDescent="0.2">
      <c r="D4619" s="30" t="str">
        <f t="shared" si="144"/>
        <v/>
      </c>
      <c r="E4619" t="str">
        <f t="shared" si="145"/>
        <v/>
      </c>
      <c r="F4619" s="26"/>
      <c r="R4619" s="44"/>
    </row>
    <row r="4620" spans="4:18" x14ac:dyDescent="0.2">
      <c r="D4620" s="30" t="str">
        <f t="shared" si="144"/>
        <v/>
      </c>
      <c r="E4620" t="str">
        <f t="shared" si="145"/>
        <v/>
      </c>
      <c r="F4620" s="26"/>
      <c r="R4620" s="44"/>
    </row>
    <row r="4621" spans="4:18" x14ac:dyDescent="0.2">
      <c r="D4621" s="30" t="str">
        <f t="shared" si="144"/>
        <v/>
      </c>
      <c r="E4621" t="str">
        <f t="shared" si="145"/>
        <v/>
      </c>
      <c r="F4621" s="26"/>
      <c r="R4621" s="44"/>
    </row>
    <row r="4622" spans="4:18" x14ac:dyDescent="0.2">
      <c r="D4622" s="30" t="str">
        <f t="shared" si="144"/>
        <v/>
      </c>
      <c r="E4622" t="str">
        <f t="shared" si="145"/>
        <v/>
      </c>
      <c r="F4622" s="26"/>
      <c r="R4622" s="44"/>
    </row>
    <row r="4623" spans="4:18" x14ac:dyDescent="0.2">
      <c r="D4623" s="30" t="str">
        <f t="shared" si="144"/>
        <v/>
      </c>
      <c r="E4623" t="str">
        <f t="shared" si="145"/>
        <v/>
      </c>
      <c r="F4623" s="26"/>
      <c r="R4623" s="44"/>
    </row>
    <row r="4624" spans="4:18" x14ac:dyDescent="0.2">
      <c r="D4624" s="30" t="str">
        <f t="shared" si="144"/>
        <v/>
      </c>
      <c r="E4624" t="str">
        <f t="shared" si="145"/>
        <v/>
      </c>
      <c r="F4624" s="26"/>
      <c r="R4624" s="44"/>
    </row>
    <row r="4625" spans="4:18" x14ac:dyDescent="0.2">
      <c r="D4625" s="30" t="str">
        <f t="shared" si="144"/>
        <v/>
      </c>
      <c r="E4625" t="str">
        <f t="shared" si="145"/>
        <v/>
      </c>
      <c r="F4625" s="26"/>
      <c r="R4625" s="44"/>
    </row>
    <row r="4626" spans="4:18" x14ac:dyDescent="0.2">
      <c r="D4626" s="30" t="str">
        <f t="shared" si="144"/>
        <v/>
      </c>
      <c r="E4626" t="str">
        <f t="shared" si="145"/>
        <v/>
      </c>
      <c r="F4626" s="26"/>
      <c r="R4626" s="44"/>
    </row>
    <row r="4627" spans="4:18" x14ac:dyDescent="0.2">
      <c r="D4627" s="30" t="str">
        <f t="shared" si="144"/>
        <v/>
      </c>
      <c r="E4627" t="str">
        <f t="shared" si="145"/>
        <v/>
      </c>
      <c r="F4627" s="26"/>
      <c r="R4627" s="44"/>
    </row>
    <row r="4628" spans="4:18" x14ac:dyDescent="0.2">
      <c r="D4628" s="30" t="str">
        <f t="shared" si="144"/>
        <v/>
      </c>
      <c r="E4628" t="str">
        <f t="shared" si="145"/>
        <v/>
      </c>
      <c r="F4628" s="26"/>
      <c r="R4628" s="44"/>
    </row>
    <row r="4629" spans="4:18" x14ac:dyDescent="0.2">
      <c r="D4629" s="30" t="str">
        <f t="shared" si="144"/>
        <v/>
      </c>
      <c r="E4629" t="str">
        <f t="shared" si="145"/>
        <v/>
      </c>
      <c r="F4629" s="26"/>
      <c r="R4629" s="44"/>
    </row>
    <row r="4630" spans="4:18" x14ac:dyDescent="0.2">
      <c r="D4630" s="30" t="str">
        <f t="shared" si="144"/>
        <v/>
      </c>
      <c r="E4630" t="str">
        <f t="shared" si="145"/>
        <v/>
      </c>
      <c r="F4630" s="26"/>
      <c r="R4630" s="44"/>
    </row>
    <row r="4631" spans="4:18" x14ac:dyDescent="0.2">
      <c r="D4631" s="30" t="str">
        <f t="shared" si="144"/>
        <v/>
      </c>
      <c r="E4631" t="str">
        <f t="shared" si="145"/>
        <v/>
      </c>
      <c r="F4631" s="26"/>
      <c r="R4631" s="44"/>
    </row>
    <row r="4632" spans="4:18" x14ac:dyDescent="0.2">
      <c r="D4632" s="30" t="str">
        <f t="shared" si="144"/>
        <v/>
      </c>
      <c r="E4632" t="str">
        <f t="shared" si="145"/>
        <v/>
      </c>
      <c r="F4632" s="26"/>
      <c r="R4632" s="44"/>
    </row>
    <row r="4633" spans="4:18" x14ac:dyDescent="0.2">
      <c r="D4633" s="30" t="str">
        <f t="shared" si="144"/>
        <v/>
      </c>
      <c r="E4633" t="str">
        <f t="shared" si="145"/>
        <v/>
      </c>
      <c r="F4633" s="26"/>
      <c r="R4633" s="44"/>
    </row>
    <row r="4634" spans="4:18" x14ac:dyDescent="0.2">
      <c r="D4634" s="30" t="str">
        <f t="shared" si="144"/>
        <v/>
      </c>
      <c r="E4634" t="str">
        <f t="shared" si="145"/>
        <v/>
      </c>
      <c r="F4634" s="26"/>
      <c r="R4634" s="44"/>
    </row>
    <row r="4635" spans="4:18" x14ac:dyDescent="0.2">
      <c r="D4635" s="30" t="str">
        <f t="shared" si="144"/>
        <v/>
      </c>
      <c r="E4635" t="str">
        <f t="shared" si="145"/>
        <v/>
      </c>
      <c r="F4635" s="26"/>
      <c r="R4635" s="44"/>
    </row>
    <row r="4636" spans="4:18" x14ac:dyDescent="0.2">
      <c r="D4636" s="30" t="str">
        <f t="shared" si="144"/>
        <v/>
      </c>
      <c r="E4636" t="str">
        <f t="shared" si="145"/>
        <v/>
      </c>
      <c r="F4636" s="26"/>
      <c r="R4636" s="44"/>
    </row>
    <row r="4637" spans="4:18" x14ac:dyDescent="0.2">
      <c r="D4637" s="30" t="str">
        <f t="shared" si="144"/>
        <v/>
      </c>
      <c r="E4637" t="str">
        <f t="shared" si="145"/>
        <v/>
      </c>
      <c r="F4637" s="26"/>
      <c r="R4637" s="44"/>
    </row>
    <row r="4638" spans="4:18" x14ac:dyDescent="0.2">
      <c r="D4638" s="30" t="str">
        <f t="shared" si="144"/>
        <v/>
      </c>
      <c r="E4638" t="str">
        <f t="shared" si="145"/>
        <v/>
      </c>
      <c r="F4638" s="26"/>
      <c r="R4638" s="44"/>
    </row>
    <row r="4639" spans="4:18" x14ac:dyDescent="0.2">
      <c r="D4639" s="30" t="str">
        <f t="shared" si="144"/>
        <v/>
      </c>
      <c r="E4639" t="str">
        <f t="shared" si="145"/>
        <v/>
      </c>
      <c r="F4639" s="26"/>
      <c r="R4639" s="44"/>
    </row>
    <row r="4640" spans="4:18" x14ac:dyDescent="0.2">
      <c r="D4640" s="30" t="str">
        <f t="shared" si="144"/>
        <v/>
      </c>
      <c r="E4640" t="str">
        <f t="shared" si="145"/>
        <v/>
      </c>
      <c r="F4640" s="26"/>
      <c r="R4640" s="44"/>
    </row>
    <row r="4641" spans="4:18" x14ac:dyDescent="0.2">
      <c r="D4641" s="30" t="str">
        <f t="shared" si="144"/>
        <v/>
      </c>
      <c r="E4641" t="str">
        <f t="shared" si="145"/>
        <v/>
      </c>
      <c r="F4641" s="26"/>
      <c r="R4641" s="44"/>
    </row>
    <row r="4642" spans="4:18" x14ac:dyDescent="0.2">
      <c r="D4642" s="30" t="str">
        <f t="shared" si="144"/>
        <v/>
      </c>
      <c r="E4642" t="str">
        <f t="shared" si="145"/>
        <v/>
      </c>
      <c r="F4642" s="26"/>
      <c r="R4642" s="44"/>
    </row>
    <row r="4643" spans="4:18" x14ac:dyDescent="0.2">
      <c r="D4643" s="30" t="str">
        <f t="shared" si="144"/>
        <v/>
      </c>
      <c r="E4643" t="str">
        <f t="shared" si="145"/>
        <v/>
      </c>
      <c r="F4643" s="26"/>
      <c r="R4643" s="44"/>
    </row>
    <row r="4644" spans="4:18" x14ac:dyDescent="0.2">
      <c r="D4644" s="30" t="str">
        <f t="shared" si="144"/>
        <v/>
      </c>
      <c r="E4644" t="str">
        <f t="shared" si="145"/>
        <v/>
      </c>
      <c r="F4644" s="26"/>
      <c r="R4644" s="44"/>
    </row>
    <row r="4645" spans="4:18" x14ac:dyDescent="0.2">
      <c r="D4645" s="30" t="str">
        <f t="shared" si="144"/>
        <v/>
      </c>
      <c r="E4645" t="str">
        <f t="shared" si="145"/>
        <v/>
      </c>
      <c r="F4645" s="26"/>
      <c r="R4645" s="44"/>
    </row>
    <row r="4646" spans="4:18" x14ac:dyDescent="0.2">
      <c r="D4646" s="30" t="str">
        <f t="shared" si="144"/>
        <v/>
      </c>
      <c r="E4646" t="str">
        <f t="shared" si="145"/>
        <v/>
      </c>
      <c r="F4646" s="26"/>
      <c r="R4646" s="44"/>
    </row>
    <row r="4647" spans="4:18" x14ac:dyDescent="0.2">
      <c r="D4647" s="30" t="str">
        <f t="shared" si="144"/>
        <v/>
      </c>
      <c r="E4647" t="str">
        <f t="shared" si="145"/>
        <v/>
      </c>
      <c r="F4647" s="26"/>
      <c r="R4647" s="44"/>
    </row>
    <row r="4648" spans="4:18" x14ac:dyDescent="0.2">
      <c r="D4648" s="30" t="str">
        <f t="shared" si="144"/>
        <v/>
      </c>
      <c r="E4648" t="str">
        <f t="shared" si="145"/>
        <v/>
      </c>
      <c r="F4648" s="26"/>
      <c r="R4648" s="44"/>
    </row>
    <row r="4649" spans="4:18" x14ac:dyDescent="0.2">
      <c r="D4649" s="30" t="str">
        <f t="shared" si="144"/>
        <v/>
      </c>
      <c r="E4649" t="str">
        <f t="shared" si="145"/>
        <v/>
      </c>
      <c r="F4649" s="26"/>
      <c r="R4649" s="44"/>
    </row>
    <row r="4650" spans="4:18" x14ac:dyDescent="0.2">
      <c r="D4650" s="30" t="str">
        <f t="shared" si="144"/>
        <v/>
      </c>
      <c r="E4650" t="str">
        <f t="shared" si="145"/>
        <v/>
      </c>
      <c r="F4650" s="26"/>
      <c r="R4650" s="44"/>
    </row>
    <row r="4651" spans="4:18" x14ac:dyDescent="0.2">
      <c r="D4651" s="30" t="str">
        <f t="shared" si="144"/>
        <v/>
      </c>
      <c r="E4651" t="str">
        <f t="shared" si="145"/>
        <v/>
      </c>
      <c r="F4651" s="26"/>
      <c r="R4651" s="44"/>
    </row>
    <row r="4652" spans="4:18" x14ac:dyDescent="0.2">
      <c r="D4652" s="30" t="str">
        <f t="shared" si="144"/>
        <v/>
      </c>
      <c r="E4652" t="str">
        <f t="shared" si="145"/>
        <v/>
      </c>
      <c r="F4652" s="26"/>
      <c r="R4652" s="44"/>
    </row>
    <row r="4653" spans="4:18" x14ac:dyDescent="0.2">
      <c r="D4653" s="30" t="str">
        <f t="shared" si="144"/>
        <v/>
      </c>
      <c r="E4653" t="str">
        <f t="shared" si="145"/>
        <v/>
      </c>
      <c r="F4653" s="26"/>
      <c r="R4653" s="44"/>
    </row>
    <row r="4654" spans="4:18" x14ac:dyDescent="0.2">
      <c r="D4654" s="30" t="str">
        <f t="shared" si="144"/>
        <v/>
      </c>
      <c r="E4654" t="str">
        <f t="shared" si="145"/>
        <v/>
      </c>
      <c r="F4654" s="26"/>
      <c r="R4654" s="44"/>
    </row>
    <row r="4655" spans="4:18" x14ac:dyDescent="0.2">
      <c r="D4655" s="30" t="str">
        <f t="shared" si="144"/>
        <v/>
      </c>
      <c r="E4655" t="str">
        <f t="shared" si="145"/>
        <v/>
      </c>
      <c r="F4655" s="26"/>
      <c r="R4655" s="44"/>
    </row>
    <row r="4656" spans="4:18" x14ac:dyDescent="0.2">
      <c r="D4656" s="30" t="str">
        <f t="shared" si="144"/>
        <v/>
      </c>
      <c r="E4656" t="str">
        <f t="shared" si="145"/>
        <v/>
      </c>
      <c r="F4656" s="26"/>
      <c r="R4656" s="44"/>
    </row>
    <row r="4657" spans="4:18" x14ac:dyDescent="0.2">
      <c r="D4657" s="30" t="str">
        <f t="shared" si="144"/>
        <v/>
      </c>
      <c r="E4657" t="str">
        <f t="shared" si="145"/>
        <v/>
      </c>
      <c r="F4657" s="26"/>
      <c r="R4657" s="44"/>
    </row>
    <row r="4658" spans="4:18" x14ac:dyDescent="0.2">
      <c r="D4658" s="30" t="str">
        <f t="shared" si="144"/>
        <v/>
      </c>
      <c r="E4658" t="str">
        <f t="shared" si="145"/>
        <v/>
      </c>
      <c r="F4658" s="26"/>
      <c r="R4658" s="44"/>
    </row>
    <row r="4659" spans="4:18" x14ac:dyDescent="0.2">
      <c r="D4659" s="30" t="str">
        <f t="shared" si="144"/>
        <v/>
      </c>
      <c r="E4659" t="str">
        <f t="shared" si="145"/>
        <v/>
      </c>
      <c r="F4659" s="26"/>
      <c r="R4659" s="44"/>
    </row>
    <row r="4660" spans="4:18" x14ac:dyDescent="0.2">
      <c r="D4660" s="30" t="str">
        <f t="shared" si="144"/>
        <v/>
      </c>
      <c r="E4660" t="str">
        <f t="shared" si="145"/>
        <v/>
      </c>
      <c r="F4660" s="26"/>
      <c r="R4660" s="44"/>
    </row>
    <row r="4661" spans="4:18" x14ac:dyDescent="0.2">
      <c r="D4661" s="30" t="str">
        <f t="shared" si="144"/>
        <v/>
      </c>
      <c r="E4661" t="str">
        <f t="shared" si="145"/>
        <v/>
      </c>
      <c r="F4661" s="26"/>
      <c r="R4661" s="44"/>
    </row>
    <row r="4662" spans="4:18" x14ac:dyDescent="0.2">
      <c r="D4662" s="30" t="str">
        <f t="shared" si="144"/>
        <v/>
      </c>
      <c r="E4662" t="str">
        <f t="shared" si="145"/>
        <v/>
      </c>
      <c r="F4662" s="26"/>
      <c r="R4662" s="44"/>
    </row>
    <row r="4663" spans="4:18" x14ac:dyDescent="0.2">
      <c r="D4663" s="30" t="str">
        <f t="shared" si="144"/>
        <v/>
      </c>
      <c r="E4663" t="str">
        <f t="shared" si="145"/>
        <v/>
      </c>
      <c r="F4663" s="26"/>
      <c r="R4663" s="44"/>
    </row>
    <row r="4664" spans="4:18" x14ac:dyDescent="0.2">
      <c r="D4664" s="30" t="str">
        <f t="shared" si="144"/>
        <v/>
      </c>
      <c r="E4664" t="str">
        <f t="shared" si="145"/>
        <v/>
      </c>
      <c r="F4664" s="26"/>
      <c r="R4664" s="44"/>
    </row>
    <row r="4665" spans="4:18" x14ac:dyDescent="0.2">
      <c r="D4665" s="30" t="str">
        <f t="shared" si="144"/>
        <v/>
      </c>
      <c r="E4665" t="str">
        <f t="shared" si="145"/>
        <v/>
      </c>
      <c r="F4665" s="26"/>
      <c r="R4665" s="44"/>
    </row>
    <row r="4666" spans="4:18" x14ac:dyDescent="0.2">
      <c r="D4666" s="30" t="str">
        <f t="shared" si="144"/>
        <v/>
      </c>
      <c r="E4666" t="str">
        <f t="shared" si="145"/>
        <v/>
      </c>
      <c r="F4666" s="26"/>
      <c r="R4666" s="44"/>
    </row>
    <row r="4667" spans="4:18" x14ac:dyDescent="0.2">
      <c r="D4667" s="30" t="str">
        <f t="shared" si="144"/>
        <v/>
      </c>
      <c r="E4667" t="str">
        <f t="shared" si="145"/>
        <v/>
      </c>
      <c r="F4667" s="26"/>
      <c r="R4667" s="44"/>
    </row>
    <row r="4668" spans="4:18" x14ac:dyDescent="0.2">
      <c r="D4668" s="30" t="str">
        <f t="shared" si="144"/>
        <v/>
      </c>
      <c r="E4668" t="str">
        <f t="shared" si="145"/>
        <v/>
      </c>
      <c r="F4668" s="26"/>
      <c r="R4668" s="44"/>
    </row>
    <row r="4669" spans="4:18" x14ac:dyDescent="0.2">
      <c r="D4669" s="30" t="str">
        <f t="shared" si="144"/>
        <v/>
      </c>
      <c r="E4669" t="str">
        <f t="shared" si="145"/>
        <v/>
      </c>
      <c r="F4669" s="26"/>
      <c r="R4669" s="44"/>
    </row>
    <row r="4670" spans="4:18" x14ac:dyDescent="0.2">
      <c r="D4670" s="30" t="str">
        <f t="shared" si="144"/>
        <v/>
      </c>
      <c r="E4670" t="str">
        <f t="shared" si="145"/>
        <v/>
      </c>
      <c r="F4670" s="26"/>
      <c r="R4670" s="44"/>
    </row>
    <row r="4671" spans="4:18" x14ac:dyDescent="0.2">
      <c r="D4671" s="30" t="str">
        <f t="shared" si="144"/>
        <v/>
      </c>
      <c r="E4671" t="str">
        <f t="shared" si="145"/>
        <v/>
      </c>
      <c r="F4671" s="26"/>
      <c r="R4671" s="44"/>
    </row>
    <row r="4672" spans="4:18" x14ac:dyDescent="0.2">
      <c r="D4672" s="30" t="str">
        <f t="shared" si="144"/>
        <v/>
      </c>
      <c r="E4672" t="str">
        <f t="shared" si="145"/>
        <v/>
      </c>
      <c r="F4672" s="26"/>
      <c r="R4672" s="44"/>
    </row>
    <row r="4673" spans="4:18" x14ac:dyDescent="0.2">
      <c r="D4673" s="30" t="str">
        <f t="shared" si="144"/>
        <v/>
      </c>
      <c r="E4673" t="str">
        <f t="shared" si="145"/>
        <v/>
      </c>
      <c r="F4673" s="26"/>
      <c r="R4673" s="44"/>
    </row>
    <row r="4674" spans="4:18" x14ac:dyDescent="0.2">
      <c r="D4674" s="30" t="str">
        <f t="shared" ref="D4674:D4737" si="146">IF(B4674="PSP",C4674,"")</f>
        <v/>
      </c>
      <c r="E4674" t="str">
        <f t="shared" ref="E4674:E4737" si="147">IF(B4674="PSP",C4674*8,"")</f>
        <v/>
      </c>
      <c r="F4674" s="26"/>
      <c r="R4674" s="44"/>
    </row>
    <row r="4675" spans="4:18" x14ac:dyDescent="0.2">
      <c r="D4675" s="30" t="str">
        <f t="shared" si="146"/>
        <v/>
      </c>
      <c r="E4675" t="str">
        <f t="shared" si="147"/>
        <v/>
      </c>
      <c r="F4675" s="26"/>
      <c r="R4675" s="44"/>
    </row>
    <row r="4676" spans="4:18" x14ac:dyDescent="0.2">
      <c r="D4676" s="30" t="str">
        <f t="shared" si="146"/>
        <v/>
      </c>
      <c r="E4676" t="str">
        <f t="shared" si="147"/>
        <v/>
      </c>
      <c r="F4676" s="26"/>
      <c r="R4676" s="44"/>
    </row>
    <row r="4677" spans="4:18" x14ac:dyDescent="0.2">
      <c r="D4677" s="30" t="str">
        <f t="shared" si="146"/>
        <v/>
      </c>
      <c r="E4677" t="str">
        <f t="shared" si="147"/>
        <v/>
      </c>
      <c r="F4677" s="26"/>
      <c r="R4677" s="44"/>
    </row>
    <row r="4678" spans="4:18" x14ac:dyDescent="0.2">
      <c r="D4678" s="30" t="str">
        <f t="shared" si="146"/>
        <v/>
      </c>
      <c r="E4678" t="str">
        <f t="shared" si="147"/>
        <v/>
      </c>
      <c r="F4678" s="26"/>
      <c r="R4678" s="44"/>
    </row>
    <row r="4679" spans="4:18" x14ac:dyDescent="0.2">
      <c r="D4679" s="30" t="str">
        <f t="shared" si="146"/>
        <v/>
      </c>
      <c r="E4679" t="str">
        <f t="shared" si="147"/>
        <v/>
      </c>
      <c r="F4679" s="26"/>
      <c r="R4679" s="44"/>
    </row>
    <row r="4680" spans="4:18" x14ac:dyDescent="0.2">
      <c r="D4680" s="30" t="str">
        <f t="shared" si="146"/>
        <v/>
      </c>
      <c r="E4680" t="str">
        <f t="shared" si="147"/>
        <v/>
      </c>
      <c r="F4680" s="26"/>
      <c r="R4680" s="44"/>
    </row>
    <row r="4681" spans="4:18" x14ac:dyDescent="0.2">
      <c r="D4681" s="30" t="str">
        <f t="shared" si="146"/>
        <v/>
      </c>
      <c r="E4681" t="str">
        <f t="shared" si="147"/>
        <v/>
      </c>
      <c r="F4681" s="26"/>
      <c r="R4681" s="44"/>
    </row>
    <row r="4682" spans="4:18" x14ac:dyDescent="0.2">
      <c r="D4682" s="30" t="str">
        <f t="shared" si="146"/>
        <v/>
      </c>
      <c r="E4682" t="str">
        <f t="shared" si="147"/>
        <v/>
      </c>
      <c r="F4682" s="26"/>
      <c r="R4682" s="44"/>
    </row>
    <row r="4683" spans="4:18" x14ac:dyDescent="0.2">
      <c r="D4683" s="30" t="str">
        <f t="shared" si="146"/>
        <v/>
      </c>
      <c r="E4683" t="str">
        <f t="shared" si="147"/>
        <v/>
      </c>
      <c r="F4683" s="26"/>
      <c r="R4683" s="44"/>
    </row>
    <row r="4684" spans="4:18" x14ac:dyDescent="0.2">
      <c r="D4684" s="30" t="str">
        <f t="shared" si="146"/>
        <v/>
      </c>
      <c r="E4684" t="str">
        <f t="shared" si="147"/>
        <v/>
      </c>
      <c r="F4684" s="26"/>
      <c r="R4684" s="44"/>
    </row>
    <row r="4685" spans="4:18" x14ac:dyDescent="0.2">
      <c r="D4685" s="30" t="str">
        <f t="shared" si="146"/>
        <v/>
      </c>
      <c r="E4685" t="str">
        <f t="shared" si="147"/>
        <v/>
      </c>
      <c r="F4685" s="26"/>
      <c r="R4685" s="44"/>
    </row>
    <row r="4686" spans="4:18" x14ac:dyDescent="0.2">
      <c r="D4686" s="30" t="str">
        <f t="shared" si="146"/>
        <v/>
      </c>
      <c r="E4686" t="str">
        <f t="shared" si="147"/>
        <v/>
      </c>
      <c r="F4686" s="26"/>
      <c r="R4686" s="44"/>
    </row>
    <row r="4687" spans="4:18" x14ac:dyDescent="0.2">
      <c r="D4687" s="30" t="str">
        <f t="shared" si="146"/>
        <v/>
      </c>
      <c r="E4687" t="str">
        <f t="shared" si="147"/>
        <v/>
      </c>
      <c r="F4687" s="26"/>
      <c r="R4687" s="44"/>
    </row>
    <row r="4688" spans="4:18" x14ac:dyDescent="0.2">
      <c r="D4688" s="30" t="str">
        <f t="shared" si="146"/>
        <v/>
      </c>
      <c r="E4688" t="str">
        <f t="shared" si="147"/>
        <v/>
      </c>
      <c r="F4688" s="26"/>
      <c r="R4688" s="44"/>
    </row>
    <row r="4689" spans="4:18" x14ac:dyDescent="0.2">
      <c r="D4689" s="30" t="str">
        <f t="shared" si="146"/>
        <v/>
      </c>
      <c r="E4689" t="str">
        <f t="shared" si="147"/>
        <v/>
      </c>
      <c r="F4689" s="26"/>
      <c r="R4689" s="44"/>
    </row>
    <row r="4690" spans="4:18" x14ac:dyDescent="0.2">
      <c r="D4690" s="30" t="str">
        <f t="shared" si="146"/>
        <v/>
      </c>
      <c r="E4690" t="str">
        <f t="shared" si="147"/>
        <v/>
      </c>
      <c r="F4690" s="26"/>
      <c r="R4690" s="44"/>
    </row>
    <row r="4691" spans="4:18" x14ac:dyDescent="0.2">
      <c r="D4691" s="30" t="str">
        <f t="shared" si="146"/>
        <v/>
      </c>
      <c r="E4691" t="str">
        <f t="shared" si="147"/>
        <v/>
      </c>
      <c r="F4691" s="26"/>
      <c r="R4691" s="44"/>
    </row>
    <row r="4692" spans="4:18" x14ac:dyDescent="0.2">
      <c r="D4692" s="30" t="str">
        <f t="shared" si="146"/>
        <v/>
      </c>
      <c r="E4692" t="str">
        <f t="shared" si="147"/>
        <v/>
      </c>
      <c r="F4692" s="26"/>
      <c r="R4692" s="44"/>
    </row>
    <row r="4693" spans="4:18" x14ac:dyDescent="0.2">
      <c r="D4693" s="30" t="str">
        <f t="shared" si="146"/>
        <v/>
      </c>
      <c r="E4693" t="str">
        <f t="shared" si="147"/>
        <v/>
      </c>
      <c r="F4693" s="26"/>
      <c r="R4693" s="44"/>
    </row>
    <row r="4694" spans="4:18" x14ac:dyDescent="0.2">
      <c r="D4694" s="30" t="str">
        <f t="shared" si="146"/>
        <v/>
      </c>
      <c r="E4694" t="str">
        <f t="shared" si="147"/>
        <v/>
      </c>
      <c r="F4694" s="26"/>
      <c r="R4694" s="44"/>
    </row>
    <row r="4695" spans="4:18" x14ac:dyDescent="0.2">
      <c r="D4695" s="30" t="str">
        <f t="shared" si="146"/>
        <v/>
      </c>
      <c r="E4695" t="str">
        <f t="shared" si="147"/>
        <v/>
      </c>
      <c r="F4695" s="26"/>
      <c r="R4695" s="44"/>
    </row>
    <row r="4696" spans="4:18" x14ac:dyDescent="0.2">
      <c r="D4696" s="30" t="str">
        <f t="shared" si="146"/>
        <v/>
      </c>
      <c r="E4696" t="str">
        <f t="shared" si="147"/>
        <v/>
      </c>
      <c r="F4696" s="26"/>
      <c r="R4696" s="44"/>
    </row>
    <row r="4697" spans="4:18" x14ac:dyDescent="0.2">
      <c r="D4697" s="30" t="str">
        <f t="shared" si="146"/>
        <v/>
      </c>
      <c r="E4697" t="str">
        <f t="shared" si="147"/>
        <v/>
      </c>
      <c r="F4697" s="26"/>
      <c r="R4697" s="44"/>
    </row>
    <row r="4698" spans="4:18" x14ac:dyDescent="0.2">
      <c r="D4698" s="30" t="str">
        <f t="shared" si="146"/>
        <v/>
      </c>
      <c r="E4698" t="str">
        <f t="shared" si="147"/>
        <v/>
      </c>
      <c r="F4698" s="26"/>
      <c r="R4698" s="44"/>
    </row>
    <row r="4699" spans="4:18" x14ac:dyDescent="0.2">
      <c r="D4699" s="30" t="str">
        <f t="shared" si="146"/>
        <v/>
      </c>
      <c r="E4699" t="str">
        <f t="shared" si="147"/>
        <v/>
      </c>
      <c r="F4699" s="26"/>
      <c r="R4699" s="44"/>
    </row>
    <row r="4700" spans="4:18" x14ac:dyDescent="0.2">
      <c r="D4700" s="30" t="str">
        <f t="shared" si="146"/>
        <v/>
      </c>
      <c r="E4700" t="str">
        <f t="shared" si="147"/>
        <v/>
      </c>
      <c r="F4700" s="26"/>
      <c r="R4700" s="44"/>
    </row>
    <row r="4701" spans="4:18" x14ac:dyDescent="0.2">
      <c r="D4701" s="30" t="str">
        <f t="shared" si="146"/>
        <v/>
      </c>
      <c r="E4701" t="str">
        <f t="shared" si="147"/>
        <v/>
      </c>
      <c r="F4701" s="26"/>
      <c r="R4701" s="44"/>
    </row>
    <row r="4702" spans="4:18" x14ac:dyDescent="0.2">
      <c r="D4702" s="30" t="str">
        <f t="shared" si="146"/>
        <v/>
      </c>
      <c r="E4702" t="str">
        <f t="shared" si="147"/>
        <v/>
      </c>
      <c r="F4702" s="26"/>
      <c r="R4702" s="44"/>
    </row>
    <row r="4703" spans="4:18" x14ac:dyDescent="0.2">
      <c r="D4703" s="30" t="str">
        <f t="shared" si="146"/>
        <v/>
      </c>
      <c r="E4703" t="str">
        <f t="shared" si="147"/>
        <v/>
      </c>
      <c r="F4703" s="26"/>
      <c r="R4703" s="44"/>
    </row>
    <row r="4704" spans="4:18" x14ac:dyDescent="0.2">
      <c r="D4704" s="30" t="str">
        <f t="shared" si="146"/>
        <v/>
      </c>
      <c r="E4704" t="str">
        <f t="shared" si="147"/>
        <v/>
      </c>
      <c r="F4704" s="26"/>
      <c r="R4704" s="44"/>
    </row>
    <row r="4705" spans="4:18" x14ac:dyDescent="0.2">
      <c r="D4705" s="30" t="str">
        <f t="shared" si="146"/>
        <v/>
      </c>
      <c r="E4705" t="str">
        <f t="shared" si="147"/>
        <v/>
      </c>
      <c r="F4705" s="26"/>
      <c r="R4705" s="44"/>
    </row>
    <row r="4706" spans="4:18" x14ac:dyDescent="0.2">
      <c r="D4706" s="30" t="str">
        <f t="shared" si="146"/>
        <v/>
      </c>
      <c r="E4706" t="str">
        <f t="shared" si="147"/>
        <v/>
      </c>
      <c r="F4706" s="26"/>
      <c r="R4706" s="44"/>
    </row>
    <row r="4707" spans="4:18" x14ac:dyDescent="0.2">
      <c r="D4707" s="30" t="str">
        <f t="shared" si="146"/>
        <v/>
      </c>
      <c r="E4707" t="str">
        <f t="shared" si="147"/>
        <v/>
      </c>
      <c r="F4707" s="26"/>
      <c r="R4707" s="44"/>
    </row>
    <row r="4708" spans="4:18" x14ac:dyDescent="0.2">
      <c r="D4708" s="30" t="str">
        <f t="shared" si="146"/>
        <v/>
      </c>
      <c r="E4708" t="str">
        <f t="shared" si="147"/>
        <v/>
      </c>
      <c r="F4708" s="26"/>
      <c r="R4708" s="44"/>
    </row>
    <row r="4709" spans="4:18" x14ac:dyDescent="0.2">
      <c r="D4709" s="30" t="str">
        <f t="shared" si="146"/>
        <v/>
      </c>
      <c r="E4709" t="str">
        <f t="shared" si="147"/>
        <v/>
      </c>
      <c r="F4709" s="26"/>
      <c r="R4709" s="44"/>
    </row>
    <row r="4710" spans="4:18" x14ac:dyDescent="0.2">
      <c r="D4710" s="30" t="str">
        <f t="shared" si="146"/>
        <v/>
      </c>
      <c r="E4710" t="str">
        <f t="shared" si="147"/>
        <v/>
      </c>
      <c r="F4710" s="26"/>
      <c r="R4710" s="44"/>
    </row>
    <row r="4711" spans="4:18" x14ac:dyDescent="0.2">
      <c r="D4711" s="30" t="str">
        <f t="shared" si="146"/>
        <v/>
      </c>
      <c r="E4711" t="str">
        <f t="shared" si="147"/>
        <v/>
      </c>
      <c r="F4711" s="26"/>
      <c r="R4711" s="44"/>
    </row>
    <row r="4712" spans="4:18" x14ac:dyDescent="0.2">
      <c r="D4712" s="30" t="str">
        <f t="shared" si="146"/>
        <v/>
      </c>
      <c r="E4712" t="str">
        <f t="shared" si="147"/>
        <v/>
      </c>
      <c r="F4712" s="26"/>
      <c r="R4712" s="44"/>
    </row>
    <row r="4713" spans="4:18" x14ac:dyDescent="0.2">
      <c r="D4713" s="30" t="str">
        <f t="shared" si="146"/>
        <v/>
      </c>
      <c r="E4713" t="str">
        <f t="shared" si="147"/>
        <v/>
      </c>
      <c r="F4713" s="26"/>
      <c r="R4713" s="44"/>
    </row>
    <row r="4714" spans="4:18" x14ac:dyDescent="0.2">
      <c r="D4714" s="30" t="str">
        <f t="shared" si="146"/>
        <v/>
      </c>
      <c r="E4714" t="str">
        <f t="shared" si="147"/>
        <v/>
      </c>
      <c r="F4714" s="26"/>
      <c r="R4714" s="44"/>
    </row>
    <row r="4715" spans="4:18" x14ac:dyDescent="0.2">
      <c r="D4715" s="30" t="str">
        <f t="shared" si="146"/>
        <v/>
      </c>
      <c r="E4715" t="str">
        <f t="shared" si="147"/>
        <v/>
      </c>
      <c r="F4715" s="26"/>
      <c r="R4715" s="44"/>
    </row>
    <row r="4716" spans="4:18" x14ac:dyDescent="0.2">
      <c r="D4716" s="30" t="str">
        <f t="shared" si="146"/>
        <v/>
      </c>
      <c r="E4716" t="str">
        <f t="shared" si="147"/>
        <v/>
      </c>
      <c r="F4716" s="26"/>
      <c r="R4716" s="44"/>
    </row>
    <row r="4717" spans="4:18" x14ac:dyDescent="0.2">
      <c r="D4717" s="30" t="str">
        <f t="shared" si="146"/>
        <v/>
      </c>
      <c r="E4717" t="str">
        <f t="shared" si="147"/>
        <v/>
      </c>
      <c r="F4717" s="26"/>
      <c r="R4717" s="44"/>
    </row>
    <row r="4718" spans="4:18" x14ac:dyDescent="0.2">
      <c r="D4718" s="30" t="str">
        <f t="shared" si="146"/>
        <v/>
      </c>
      <c r="E4718" t="str">
        <f t="shared" si="147"/>
        <v/>
      </c>
      <c r="F4718" s="26"/>
      <c r="R4718" s="44"/>
    </row>
    <row r="4719" spans="4:18" x14ac:dyDescent="0.2">
      <c r="D4719" s="30" t="str">
        <f t="shared" si="146"/>
        <v/>
      </c>
      <c r="E4719" t="str">
        <f t="shared" si="147"/>
        <v/>
      </c>
      <c r="F4719" s="26"/>
      <c r="R4719" s="44"/>
    </row>
    <row r="4720" spans="4:18" x14ac:dyDescent="0.2">
      <c r="D4720" s="30" t="str">
        <f t="shared" si="146"/>
        <v/>
      </c>
      <c r="E4720" t="str">
        <f t="shared" si="147"/>
        <v/>
      </c>
      <c r="F4720" s="26"/>
      <c r="R4720" s="44"/>
    </row>
    <row r="4721" spans="4:18" x14ac:dyDescent="0.2">
      <c r="D4721" s="30" t="str">
        <f t="shared" si="146"/>
        <v/>
      </c>
      <c r="E4721" t="str">
        <f t="shared" si="147"/>
        <v/>
      </c>
      <c r="F4721" s="26"/>
      <c r="R4721" s="44"/>
    </row>
    <row r="4722" spans="4:18" x14ac:dyDescent="0.2">
      <c r="D4722" s="30" t="str">
        <f t="shared" si="146"/>
        <v/>
      </c>
      <c r="E4722" t="str">
        <f t="shared" si="147"/>
        <v/>
      </c>
      <c r="F4722" s="26"/>
      <c r="R4722" s="44"/>
    </row>
    <row r="4723" spans="4:18" x14ac:dyDescent="0.2">
      <c r="D4723" s="30" t="str">
        <f t="shared" si="146"/>
        <v/>
      </c>
      <c r="E4723" t="str">
        <f t="shared" si="147"/>
        <v/>
      </c>
      <c r="F4723" s="26"/>
      <c r="R4723" s="44"/>
    </row>
    <row r="4724" spans="4:18" x14ac:dyDescent="0.2">
      <c r="D4724" s="30" t="str">
        <f t="shared" si="146"/>
        <v/>
      </c>
      <c r="E4724" t="str">
        <f t="shared" si="147"/>
        <v/>
      </c>
      <c r="F4724" s="26"/>
      <c r="R4724" s="44"/>
    </row>
    <row r="4725" spans="4:18" x14ac:dyDescent="0.2">
      <c r="D4725" s="30" t="str">
        <f t="shared" si="146"/>
        <v/>
      </c>
      <c r="E4725" t="str">
        <f t="shared" si="147"/>
        <v/>
      </c>
      <c r="F4725" s="26"/>
      <c r="R4725" s="44"/>
    </row>
    <row r="4726" spans="4:18" x14ac:dyDescent="0.2">
      <c r="D4726" s="30" t="str">
        <f t="shared" si="146"/>
        <v/>
      </c>
      <c r="E4726" t="str">
        <f t="shared" si="147"/>
        <v/>
      </c>
      <c r="F4726" s="26"/>
    </row>
    <row r="4727" spans="4:18" x14ac:dyDescent="0.2">
      <c r="D4727" s="30" t="str">
        <f t="shared" si="146"/>
        <v/>
      </c>
      <c r="E4727" t="str">
        <f t="shared" si="147"/>
        <v/>
      </c>
      <c r="F4727" s="26"/>
    </row>
    <row r="4728" spans="4:18" x14ac:dyDescent="0.2">
      <c r="D4728" s="30" t="str">
        <f t="shared" si="146"/>
        <v/>
      </c>
      <c r="E4728" t="str">
        <f t="shared" si="147"/>
        <v/>
      </c>
      <c r="F4728" s="26"/>
    </row>
    <row r="4729" spans="4:18" x14ac:dyDescent="0.2">
      <c r="D4729" s="30" t="str">
        <f t="shared" si="146"/>
        <v/>
      </c>
      <c r="E4729" t="str">
        <f t="shared" si="147"/>
        <v/>
      </c>
      <c r="F4729" s="26"/>
    </row>
    <row r="4730" spans="4:18" x14ac:dyDescent="0.2">
      <c r="D4730" s="30" t="str">
        <f t="shared" si="146"/>
        <v/>
      </c>
      <c r="E4730" t="str">
        <f t="shared" si="147"/>
        <v/>
      </c>
      <c r="F4730" s="26"/>
    </row>
    <row r="4731" spans="4:18" x14ac:dyDescent="0.2">
      <c r="D4731" s="30" t="str">
        <f t="shared" si="146"/>
        <v/>
      </c>
      <c r="E4731" t="str">
        <f t="shared" si="147"/>
        <v/>
      </c>
      <c r="F4731" s="26"/>
    </row>
    <row r="4732" spans="4:18" x14ac:dyDescent="0.2">
      <c r="D4732" s="30" t="str">
        <f t="shared" si="146"/>
        <v/>
      </c>
      <c r="E4732" t="str">
        <f t="shared" si="147"/>
        <v/>
      </c>
      <c r="F4732" s="26"/>
    </row>
    <row r="4733" spans="4:18" x14ac:dyDescent="0.2">
      <c r="D4733" s="30" t="str">
        <f t="shared" si="146"/>
        <v/>
      </c>
      <c r="E4733" t="str">
        <f t="shared" si="147"/>
        <v/>
      </c>
      <c r="F4733" s="26"/>
    </row>
    <row r="4734" spans="4:18" x14ac:dyDescent="0.2">
      <c r="D4734" s="30" t="str">
        <f t="shared" si="146"/>
        <v/>
      </c>
      <c r="E4734" t="str">
        <f t="shared" si="147"/>
        <v/>
      </c>
      <c r="F4734" s="26"/>
    </row>
    <row r="4735" spans="4:18" x14ac:dyDescent="0.2">
      <c r="D4735" s="30" t="str">
        <f t="shared" si="146"/>
        <v/>
      </c>
      <c r="E4735" t="str">
        <f t="shared" si="147"/>
        <v/>
      </c>
      <c r="F4735" s="26"/>
    </row>
    <row r="4736" spans="4:18" x14ac:dyDescent="0.2">
      <c r="D4736" s="30" t="str">
        <f t="shared" si="146"/>
        <v/>
      </c>
      <c r="E4736" t="str">
        <f t="shared" si="147"/>
        <v/>
      </c>
      <c r="F4736" s="26"/>
    </row>
    <row r="4737" spans="4:6" x14ac:dyDescent="0.2">
      <c r="D4737" s="30" t="str">
        <f t="shared" si="146"/>
        <v/>
      </c>
      <c r="E4737" t="str">
        <f t="shared" si="147"/>
        <v/>
      </c>
      <c r="F4737" s="26"/>
    </row>
    <row r="4738" spans="4:6" x14ac:dyDescent="0.2">
      <c r="D4738" s="30" t="str">
        <f t="shared" ref="D4738:D4748" si="148">IF(B4738="PSP",C4738,"")</f>
        <v/>
      </c>
      <c r="E4738" t="str">
        <f t="shared" ref="E4738:E4748" si="149">IF(B4738="PSP",C4738*8,"")</f>
        <v/>
      </c>
      <c r="F4738" s="26"/>
    </row>
    <row r="4739" spans="4:6" x14ac:dyDescent="0.2">
      <c r="D4739" s="30" t="str">
        <f t="shared" si="148"/>
        <v/>
      </c>
      <c r="E4739" t="str">
        <f t="shared" si="149"/>
        <v/>
      </c>
      <c r="F4739" s="26"/>
    </row>
    <row r="4740" spans="4:6" x14ac:dyDescent="0.2">
      <c r="D4740" s="30" t="str">
        <f t="shared" si="148"/>
        <v/>
      </c>
      <c r="E4740" t="str">
        <f t="shared" si="149"/>
        <v/>
      </c>
      <c r="F4740" s="26"/>
    </row>
    <row r="4741" spans="4:6" x14ac:dyDescent="0.2">
      <c r="D4741" s="30" t="str">
        <f t="shared" si="148"/>
        <v/>
      </c>
      <c r="E4741" t="str">
        <f t="shared" si="149"/>
        <v/>
      </c>
      <c r="F4741" s="26"/>
    </row>
    <row r="4742" spans="4:6" x14ac:dyDescent="0.2">
      <c r="D4742" s="30" t="str">
        <f t="shared" si="148"/>
        <v/>
      </c>
      <c r="E4742" t="str">
        <f t="shared" si="149"/>
        <v/>
      </c>
      <c r="F4742" s="26"/>
    </row>
    <row r="4743" spans="4:6" x14ac:dyDescent="0.2">
      <c r="D4743" s="30" t="str">
        <f t="shared" si="148"/>
        <v/>
      </c>
      <c r="E4743" t="str">
        <f t="shared" si="149"/>
        <v/>
      </c>
      <c r="F4743" s="26"/>
    </row>
    <row r="4744" spans="4:6" x14ac:dyDescent="0.2">
      <c r="D4744" s="30" t="str">
        <f t="shared" si="148"/>
        <v/>
      </c>
      <c r="E4744" t="str">
        <f t="shared" si="149"/>
        <v/>
      </c>
      <c r="F4744" s="26"/>
    </row>
    <row r="4745" spans="4:6" x14ac:dyDescent="0.2">
      <c r="D4745" s="30" t="str">
        <f t="shared" si="148"/>
        <v/>
      </c>
      <c r="E4745" t="str">
        <f t="shared" si="149"/>
        <v/>
      </c>
      <c r="F4745" s="26"/>
    </row>
    <row r="4746" spans="4:6" x14ac:dyDescent="0.2">
      <c r="D4746" s="30" t="str">
        <f t="shared" si="148"/>
        <v/>
      </c>
      <c r="E4746" t="str">
        <f t="shared" si="149"/>
        <v/>
      </c>
      <c r="F4746" s="26"/>
    </row>
    <row r="4747" spans="4:6" x14ac:dyDescent="0.2">
      <c r="D4747" s="30" t="str">
        <f t="shared" si="148"/>
        <v/>
      </c>
      <c r="E4747" t="str">
        <f t="shared" si="149"/>
        <v/>
      </c>
      <c r="F4747" s="26"/>
    </row>
    <row r="4748" spans="4:6" x14ac:dyDescent="0.2">
      <c r="D4748" s="30" t="str">
        <f t="shared" si="148"/>
        <v/>
      </c>
      <c r="E4748" t="str">
        <f t="shared" si="149"/>
        <v/>
      </c>
      <c r="F4748" s="26"/>
    </row>
  </sheetData>
  <autoFilter ref="A1:G4748" xr:uid="{00000000-0009-0000-0000-000004000000}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>
    <outlinePr summaryRight="0"/>
  </sheetPr>
  <dimension ref="A1:AD32"/>
  <sheetViews>
    <sheetView workbookViewId="0">
      <selection activeCell="N32" sqref="N32"/>
    </sheetView>
  </sheetViews>
  <sheetFormatPr baseColWidth="10" defaultColWidth="11.42578125" defaultRowHeight="12.75" outlineLevelCol="1" x14ac:dyDescent="0.2"/>
  <cols>
    <col min="2" max="2" width="16.42578125" customWidth="1"/>
    <col min="3" max="10" width="5" customWidth="1" outlineLevel="1"/>
    <col min="11" max="11" width="5.5703125" bestFit="1" customWidth="1"/>
    <col min="12" max="17" width="5.5703125" bestFit="1" customWidth="1" outlineLevel="1"/>
    <col min="18" max="19" width="6.5703125" bestFit="1" customWidth="1" outlineLevel="1"/>
  </cols>
  <sheetData>
    <row r="1" spans="1:30" x14ac:dyDescent="0.2">
      <c r="A1" s="13" t="s">
        <v>22</v>
      </c>
      <c r="B1" s="123" t="s">
        <v>30</v>
      </c>
      <c r="C1" s="123"/>
      <c r="D1" s="123"/>
      <c r="E1" s="123"/>
      <c r="F1" s="123"/>
      <c r="G1" s="123"/>
      <c r="H1" s="123"/>
      <c r="I1" s="123"/>
      <c r="J1" s="123"/>
      <c r="K1" s="123" t="s">
        <v>19</v>
      </c>
      <c r="L1" s="123"/>
      <c r="M1" s="123"/>
      <c r="N1" s="123"/>
      <c r="O1" s="123"/>
      <c r="P1" s="123"/>
      <c r="Q1" s="123"/>
      <c r="R1" s="123"/>
      <c r="S1" s="123"/>
      <c r="V1" s="30" t="s">
        <v>4415</v>
      </c>
    </row>
    <row r="2" spans="1:30" s="11" customFormat="1" x14ac:dyDescent="0.2">
      <c r="A2" s="46"/>
      <c r="B2" s="56">
        <v>2010</v>
      </c>
      <c r="C2" s="57">
        <v>2015</v>
      </c>
      <c r="D2" s="57">
        <v>2020</v>
      </c>
      <c r="E2" s="57">
        <v>2025</v>
      </c>
      <c r="F2" s="57">
        <v>2030</v>
      </c>
      <c r="G2" s="57">
        <v>2035</v>
      </c>
      <c r="H2" s="57">
        <v>2040</v>
      </c>
      <c r="I2" s="57">
        <v>2045</v>
      </c>
      <c r="J2" s="57">
        <v>2050</v>
      </c>
      <c r="K2" s="57">
        <v>2010</v>
      </c>
      <c r="L2" s="57">
        <v>2015</v>
      </c>
      <c r="M2" s="57">
        <v>2020</v>
      </c>
      <c r="N2" s="57">
        <v>2025</v>
      </c>
      <c r="O2" s="57">
        <v>2030</v>
      </c>
      <c r="P2" s="57">
        <v>2035</v>
      </c>
      <c r="Q2" s="57">
        <v>2040</v>
      </c>
      <c r="R2" s="57">
        <v>2045</v>
      </c>
      <c r="S2" s="57">
        <v>2050</v>
      </c>
      <c r="U2" s="39" t="s">
        <v>4416</v>
      </c>
      <c r="V2" s="57">
        <v>2010</v>
      </c>
      <c r="W2" s="57">
        <v>2015</v>
      </c>
      <c r="X2" s="57">
        <v>2020</v>
      </c>
      <c r="Y2" s="57">
        <v>2025</v>
      </c>
      <c r="Z2" s="57">
        <v>2030</v>
      </c>
      <c r="AA2" s="57">
        <v>2035</v>
      </c>
      <c r="AB2" s="57">
        <v>2040</v>
      </c>
      <c r="AC2" s="57">
        <v>2045</v>
      </c>
      <c r="AD2" s="57">
        <v>2050</v>
      </c>
    </row>
    <row r="3" spans="1:30" x14ac:dyDescent="0.2">
      <c r="A3" s="47" t="s">
        <v>13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0</v>
      </c>
      <c r="J3" s="50">
        <v>0</v>
      </c>
      <c r="K3" s="64">
        <v>3</v>
      </c>
      <c r="L3" s="64">
        <v>3.2</v>
      </c>
      <c r="M3" s="64">
        <v>3.4</v>
      </c>
      <c r="N3" s="64">
        <v>3.6</v>
      </c>
      <c r="O3" s="64">
        <v>3.8</v>
      </c>
      <c r="P3" s="64">
        <v>4</v>
      </c>
      <c r="Q3" s="64">
        <v>4.2</v>
      </c>
      <c r="R3" s="64">
        <v>4.4000000000000004</v>
      </c>
      <c r="S3" s="64">
        <v>4.5999999999999996</v>
      </c>
      <c r="U3" s="30" t="s">
        <v>16</v>
      </c>
      <c r="V3" s="51">
        <v>19.574254067013399</v>
      </c>
      <c r="W3" s="51">
        <v>20.1896192907159</v>
      </c>
      <c r="X3" s="51">
        <v>22.603303784964201</v>
      </c>
      <c r="Y3" s="51">
        <v>24.710246938768101</v>
      </c>
      <c r="Z3" s="51">
        <v>23.416534934918801</v>
      </c>
      <c r="AA3">
        <v>23.097505638620898</v>
      </c>
      <c r="AB3">
        <v>22.6732208273712</v>
      </c>
      <c r="AC3">
        <v>25.739894118008699</v>
      </c>
      <c r="AD3">
        <v>19.250632779296399</v>
      </c>
    </row>
    <row r="4" spans="1:30" x14ac:dyDescent="0.2">
      <c r="A4" s="48" t="s">
        <v>5</v>
      </c>
      <c r="B4" s="50">
        <v>0.36361018108507037</v>
      </c>
      <c r="C4" s="50">
        <v>0.36361018108507037</v>
      </c>
      <c r="D4" s="50">
        <v>0.36361018108507037</v>
      </c>
      <c r="E4" s="50">
        <v>0.36361018108507037</v>
      </c>
      <c r="F4" s="50">
        <v>0.36361018108507037</v>
      </c>
      <c r="G4" s="50">
        <v>0.36361018108507037</v>
      </c>
      <c r="H4" s="50">
        <v>0.36361018108507037</v>
      </c>
      <c r="I4" s="50">
        <v>0.36361018108507037</v>
      </c>
      <c r="J4" s="50">
        <v>0.36361018108507037</v>
      </c>
      <c r="K4" s="64">
        <v>4.3899999999999997</v>
      </c>
      <c r="L4" s="64">
        <v>4.8</v>
      </c>
      <c r="M4" s="64">
        <v>5.21</v>
      </c>
      <c r="N4" s="64">
        <v>5.62</v>
      </c>
      <c r="O4" s="64">
        <v>6.03</v>
      </c>
      <c r="P4" s="64">
        <v>6.44</v>
      </c>
      <c r="Q4" s="64">
        <v>6.85</v>
      </c>
      <c r="R4" s="64">
        <v>7.26</v>
      </c>
      <c r="S4" s="64">
        <v>7.67</v>
      </c>
      <c r="U4" s="30" t="s">
        <v>15</v>
      </c>
      <c r="V4" s="51">
        <v>7.2419836288953903</v>
      </c>
      <c r="W4" s="51">
        <v>7.6954536583032196</v>
      </c>
      <c r="X4" s="51">
        <v>10.5060008147651</v>
      </c>
      <c r="Y4" s="51">
        <v>11.601032125751701</v>
      </c>
      <c r="Z4" s="51">
        <v>10.833965525387001</v>
      </c>
      <c r="AA4">
        <v>11.034448900757001</v>
      </c>
      <c r="AB4">
        <v>10.309397869984499</v>
      </c>
      <c r="AC4">
        <v>9.3194650974819009</v>
      </c>
      <c r="AD4">
        <v>9.05854384300725</v>
      </c>
    </row>
    <row r="5" spans="1:30" x14ac:dyDescent="0.2">
      <c r="A5" s="48" t="s">
        <v>14</v>
      </c>
      <c r="B5" s="50">
        <v>0.3538899089174497</v>
      </c>
      <c r="C5" s="50">
        <v>0.3538899089174497</v>
      </c>
      <c r="D5" s="50">
        <v>0.3538899089174497</v>
      </c>
      <c r="E5" s="50">
        <v>0.3538899089174497</v>
      </c>
      <c r="F5" s="50">
        <v>0.3538899089174497</v>
      </c>
      <c r="G5" s="50">
        <v>0.3538899089174497</v>
      </c>
      <c r="H5" s="50">
        <v>0.3538899089174497</v>
      </c>
      <c r="I5" s="50">
        <v>0.3538899089174497</v>
      </c>
      <c r="J5" s="50">
        <v>0.3538899089174497</v>
      </c>
      <c r="K5" s="51">
        <v>11.033240948329126</v>
      </c>
      <c r="L5" s="51">
        <v>4.4132963793316504</v>
      </c>
      <c r="M5" s="51">
        <v>6.6199445689974752</v>
      </c>
      <c r="N5" s="51">
        <v>7.9439334827969708</v>
      </c>
      <c r="O5" s="51">
        <v>8.8265927586633008</v>
      </c>
      <c r="P5" s="51">
        <v>8.8265927586633008</v>
      </c>
      <c r="Q5" s="51">
        <v>9.2679223965964663</v>
      </c>
      <c r="R5" s="51">
        <v>10.150581672462796</v>
      </c>
      <c r="S5" s="51">
        <v>10.591911310395961</v>
      </c>
      <c r="U5" s="30" t="s">
        <v>6</v>
      </c>
      <c r="V5" s="51">
        <v>3.16879334590553</v>
      </c>
      <c r="W5" s="51">
        <v>3.24670114820707</v>
      </c>
      <c r="X5" s="51">
        <v>3.5105308162260198</v>
      </c>
      <c r="Y5" s="51">
        <v>4.0188840966789101</v>
      </c>
      <c r="Z5" s="51">
        <v>3.80059021354867</v>
      </c>
      <c r="AA5">
        <v>3.5955833207840699</v>
      </c>
      <c r="AB5">
        <v>3.3446425899973198</v>
      </c>
      <c r="AC5">
        <v>3.2300459176831202</v>
      </c>
      <c r="AD5">
        <v>3.2402154115649</v>
      </c>
    </row>
    <row r="6" spans="1:30" x14ac:dyDescent="0.2">
      <c r="A6" s="48" t="s">
        <v>15</v>
      </c>
      <c r="B6" s="50">
        <v>0.20196565503834107</v>
      </c>
      <c r="C6" s="50">
        <v>0.20196565503834107</v>
      </c>
      <c r="D6" s="50">
        <v>0.20196565503834107</v>
      </c>
      <c r="E6" s="50">
        <v>0.20196565503834107</v>
      </c>
      <c r="F6" s="50">
        <v>0.20196565503834107</v>
      </c>
      <c r="G6" s="50">
        <v>0.20196565503834107</v>
      </c>
      <c r="H6" s="50">
        <v>0.20196565503834107</v>
      </c>
      <c r="I6" s="50">
        <v>0.20196565503834107</v>
      </c>
      <c r="J6" s="50">
        <v>0.20196565503834107</v>
      </c>
      <c r="K6" s="51">
        <v>24.273130086324073</v>
      </c>
      <c r="L6" s="51">
        <v>18.535844793192933</v>
      </c>
      <c r="M6" s="51">
        <v>25.59711900012357</v>
      </c>
      <c r="N6" s="51">
        <v>27.362437551856232</v>
      </c>
      <c r="O6" s="51">
        <v>28.686426465655728</v>
      </c>
      <c r="P6" s="51">
        <v>30.010415379455225</v>
      </c>
      <c r="Q6" s="51">
        <v>31.775733931187883</v>
      </c>
      <c r="R6" s="51">
        <v>33.099722844987376</v>
      </c>
      <c r="S6" s="51">
        <v>33.099722844987376</v>
      </c>
    </row>
    <row r="7" spans="1:30" x14ac:dyDescent="0.2">
      <c r="A7" s="48" t="s">
        <v>16</v>
      </c>
      <c r="B7" s="50">
        <v>0.27864780213845991</v>
      </c>
      <c r="C7" s="50">
        <v>0.27864780213845991</v>
      </c>
      <c r="D7" s="50">
        <v>0.27864780213845991</v>
      </c>
      <c r="E7" s="50">
        <v>0.27864780213845991</v>
      </c>
      <c r="F7" s="50">
        <v>0.27864780213845991</v>
      </c>
      <c r="G7" s="50">
        <v>0.27864780213845991</v>
      </c>
      <c r="H7" s="50">
        <v>0.27864780213845991</v>
      </c>
      <c r="I7" s="50">
        <v>0.27864780213845991</v>
      </c>
      <c r="J7" s="50">
        <v>0.27864780213845991</v>
      </c>
      <c r="K7" s="51">
        <v>36.189030310519527</v>
      </c>
      <c r="L7" s="51">
        <v>23.831800448390908</v>
      </c>
      <c r="M7" s="51">
        <v>36.630359948452693</v>
      </c>
      <c r="N7" s="51">
        <v>44.132963793316506</v>
      </c>
      <c r="O7" s="51">
        <v>48.546260172648147</v>
      </c>
      <c r="P7" s="51">
        <v>50.752908362313981</v>
      </c>
      <c r="Q7" s="51">
        <v>52.959556551979801</v>
      </c>
      <c r="R7" s="51">
        <v>55.166204741645629</v>
      </c>
      <c r="S7" s="51">
        <v>56.490193655445125</v>
      </c>
      <c r="U7" s="30"/>
      <c r="V7" s="62"/>
    </row>
    <row r="8" spans="1:30" x14ac:dyDescent="0.2">
      <c r="A8" s="48" t="s">
        <v>21</v>
      </c>
      <c r="B8" s="77">
        <f>B5</f>
        <v>0.3538899089174497</v>
      </c>
      <c r="C8" s="77">
        <f t="shared" ref="C8:J8" si="0">C5</f>
        <v>0.3538899089174497</v>
      </c>
      <c r="D8" s="77">
        <f t="shared" si="0"/>
        <v>0.3538899089174497</v>
      </c>
      <c r="E8" s="77">
        <f t="shared" si="0"/>
        <v>0.3538899089174497</v>
      </c>
      <c r="F8" s="77">
        <f t="shared" si="0"/>
        <v>0.3538899089174497</v>
      </c>
      <c r="G8" s="77">
        <f t="shared" si="0"/>
        <v>0.3538899089174497</v>
      </c>
      <c r="H8" s="77">
        <f t="shared" si="0"/>
        <v>0.3538899089174497</v>
      </c>
      <c r="I8" s="77">
        <f t="shared" si="0"/>
        <v>0.3538899089174497</v>
      </c>
      <c r="J8" s="77">
        <f t="shared" si="0"/>
        <v>0.3538899089174497</v>
      </c>
      <c r="K8" s="64">
        <v>7.2</v>
      </c>
      <c r="L8" s="64">
        <v>8.1</v>
      </c>
      <c r="M8" s="64">
        <v>9</v>
      </c>
      <c r="N8" s="64">
        <v>9.9</v>
      </c>
      <c r="O8" s="64">
        <v>10.8</v>
      </c>
      <c r="P8" s="64">
        <v>11.7</v>
      </c>
      <c r="Q8" s="64">
        <v>12.6</v>
      </c>
      <c r="R8" s="64">
        <v>13.5</v>
      </c>
      <c r="S8" s="64">
        <v>14.4</v>
      </c>
      <c r="U8" s="30" t="s">
        <v>4417</v>
      </c>
      <c r="V8" s="51">
        <v>0.27777799999999903</v>
      </c>
    </row>
    <row r="9" spans="1:30" x14ac:dyDescent="0.2">
      <c r="A9" s="49" t="s">
        <v>18</v>
      </c>
      <c r="B9" s="52">
        <v>0</v>
      </c>
      <c r="C9" s="52">
        <v>0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</row>
    <row r="10" spans="1:30" x14ac:dyDescent="0.2">
      <c r="A10" s="49" t="s">
        <v>2</v>
      </c>
      <c r="B10" s="52">
        <v>0</v>
      </c>
      <c r="C10" s="52">
        <v>0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52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</row>
    <row r="11" spans="1:30" x14ac:dyDescent="0.2">
      <c r="A11" s="49" t="s">
        <v>32</v>
      </c>
      <c r="B11" s="52">
        <v>0</v>
      </c>
      <c r="C11" s="52">
        <v>0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U11" s="30" t="s">
        <v>16</v>
      </c>
      <c r="V11">
        <f>V3/$V$8</f>
        <v>70.467258267441863</v>
      </c>
      <c r="W11">
        <f t="shared" ref="W11:AD11" si="1">W3/$V$8</f>
        <v>72.682571300520451</v>
      </c>
      <c r="X11">
        <f t="shared" si="1"/>
        <v>81.371828528408585</v>
      </c>
      <c r="Y11">
        <f t="shared" si="1"/>
        <v>88.956817814111218</v>
      </c>
      <c r="Z11">
        <f t="shared" si="1"/>
        <v>84.29945832614132</v>
      </c>
      <c r="AA11">
        <f t="shared" si="1"/>
        <v>83.150953778272509</v>
      </c>
      <c r="AB11">
        <f t="shared" si="1"/>
        <v>81.62352967971286</v>
      </c>
      <c r="AC11">
        <f t="shared" si="1"/>
        <v>92.663544693995888</v>
      </c>
      <c r="AD11">
        <f t="shared" si="1"/>
        <v>69.302222563689227</v>
      </c>
    </row>
    <row r="12" spans="1:30" x14ac:dyDescent="0.2">
      <c r="A12" s="49" t="s">
        <v>65</v>
      </c>
      <c r="B12" s="77">
        <f>B5*0.5</f>
        <v>0.17694495445872485</v>
      </c>
      <c r="C12" s="77">
        <f t="shared" ref="C12:J12" si="2">C5*0.5</f>
        <v>0.17694495445872485</v>
      </c>
      <c r="D12" s="77">
        <f t="shared" si="2"/>
        <v>0.17694495445872485</v>
      </c>
      <c r="E12" s="77">
        <f t="shared" si="2"/>
        <v>0.17694495445872485</v>
      </c>
      <c r="F12" s="77">
        <f t="shared" si="2"/>
        <v>0.17694495445872485</v>
      </c>
      <c r="G12" s="77">
        <f t="shared" si="2"/>
        <v>0.17694495445872485</v>
      </c>
      <c r="H12" s="77">
        <f t="shared" si="2"/>
        <v>0.17694495445872485</v>
      </c>
      <c r="I12" s="77">
        <f t="shared" si="2"/>
        <v>0.17694495445872485</v>
      </c>
      <c r="J12" s="77">
        <f t="shared" si="2"/>
        <v>0.17694495445872485</v>
      </c>
      <c r="K12" s="64">
        <v>7.2</v>
      </c>
      <c r="L12" s="64">
        <v>8.1</v>
      </c>
      <c r="M12" s="64">
        <v>9</v>
      </c>
      <c r="N12" s="64">
        <v>9.9</v>
      </c>
      <c r="O12" s="64">
        <v>10.8</v>
      </c>
      <c r="P12" s="64">
        <v>11.7</v>
      </c>
      <c r="Q12" s="64">
        <v>12.6</v>
      </c>
      <c r="R12" s="64">
        <v>13.5</v>
      </c>
      <c r="S12" s="64">
        <v>14.4</v>
      </c>
      <c r="U12" s="30" t="s">
        <v>15</v>
      </c>
      <c r="V12">
        <f t="shared" ref="V12:AD13" si="3">V4/$V$8</f>
        <v>26.071120207127329</v>
      </c>
      <c r="W12">
        <f t="shared" si="3"/>
        <v>27.70361100700288</v>
      </c>
      <c r="X12">
        <f t="shared" si="3"/>
        <v>37.821572675896356</v>
      </c>
      <c r="Y12">
        <f t="shared" si="3"/>
        <v>41.763682241760478</v>
      </c>
      <c r="Z12">
        <f t="shared" si="3"/>
        <v>39.002244689597589</v>
      </c>
      <c r="AA12">
        <f t="shared" si="3"/>
        <v>39.723984263537929</v>
      </c>
      <c r="AB12">
        <f t="shared" si="3"/>
        <v>37.113802640902215</v>
      </c>
      <c r="AC12">
        <f t="shared" si="3"/>
        <v>33.550047510896952</v>
      </c>
      <c r="AD12">
        <f t="shared" si="3"/>
        <v>32.610731746240816</v>
      </c>
    </row>
    <row r="13" spans="1:30" x14ac:dyDescent="0.2">
      <c r="A13" s="49" t="s">
        <v>20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1">
        <v>11.3582069941661</v>
      </c>
      <c r="L13" s="51">
        <v>12.895451983392601</v>
      </c>
      <c r="M13" s="51">
        <v>25.477825199480399</v>
      </c>
      <c r="N13" s="51">
        <v>35.668955279272602</v>
      </c>
      <c r="O13" s="51">
        <v>52.993876414919299</v>
      </c>
      <c r="P13" s="51">
        <v>71.337910558545204</v>
      </c>
      <c r="Q13" s="51">
        <v>96.815735758025596</v>
      </c>
      <c r="R13" s="51">
        <v>157.96251623677901</v>
      </c>
      <c r="S13" s="51">
        <v>270.06494711449199</v>
      </c>
      <c r="U13" s="30" t="s">
        <v>6</v>
      </c>
      <c r="V13">
        <f t="shared" si="3"/>
        <v>11.407646919142413</v>
      </c>
      <c r="W13">
        <f t="shared" si="3"/>
        <v>11.688114783053667</v>
      </c>
      <c r="X13">
        <f t="shared" si="3"/>
        <v>12.637900828093054</v>
      </c>
      <c r="Y13">
        <f t="shared" si="3"/>
        <v>14.467971173667188</v>
      </c>
      <c r="Z13">
        <f t="shared" si="3"/>
        <v>13.682113823084201</v>
      </c>
      <c r="AA13">
        <f t="shared" si="3"/>
        <v>12.944089599551017</v>
      </c>
      <c r="AB13">
        <f t="shared" si="3"/>
        <v>12.04070369142744</v>
      </c>
      <c r="AC13">
        <f t="shared" si="3"/>
        <v>11.628156001134473</v>
      </c>
      <c r="AD13">
        <f t="shared" si="3"/>
        <v>11.66476614982076</v>
      </c>
    </row>
    <row r="14" spans="1:30" x14ac:dyDescent="0.2">
      <c r="A14" s="23" t="s">
        <v>4545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</row>
    <row r="15" spans="1:30" x14ac:dyDescent="0.2">
      <c r="A15" s="23" t="s">
        <v>68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</row>
    <row r="16" spans="1:30" x14ac:dyDescent="0.2">
      <c r="A16" s="23" t="s">
        <v>4585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</row>
    <row r="17" spans="1:19" x14ac:dyDescent="0.2">
      <c r="A17" s="23" t="s">
        <v>4584</v>
      </c>
      <c r="B17" s="52">
        <v>0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</row>
    <row r="18" spans="1:19" x14ac:dyDescent="0.2">
      <c r="A18" s="23" t="s">
        <v>4601</v>
      </c>
    </row>
    <row r="20" spans="1:19" x14ac:dyDescent="0.2">
      <c r="K20" s="51">
        <v>11.407646919142413</v>
      </c>
      <c r="L20" s="51">
        <v>11.688114783053667</v>
      </c>
      <c r="M20" s="51">
        <v>12.637900828093054</v>
      </c>
      <c r="N20" s="51">
        <v>14.467971173667188</v>
      </c>
      <c r="O20" s="51">
        <v>13.682113823084201</v>
      </c>
      <c r="P20" s="51">
        <v>12.944089599551017</v>
      </c>
      <c r="Q20" s="51">
        <v>12.04070369142744</v>
      </c>
      <c r="R20" s="51">
        <v>11.628156001134473</v>
      </c>
      <c r="S20" s="51">
        <v>11.66476614982076</v>
      </c>
    </row>
    <row r="21" spans="1:19" x14ac:dyDescent="0.2">
      <c r="K21" s="51">
        <v>26.071120207127329</v>
      </c>
      <c r="L21" s="51">
        <v>27.70361100700288</v>
      </c>
      <c r="M21" s="51">
        <v>37.821572675896356</v>
      </c>
      <c r="N21" s="51">
        <v>41.763682241760478</v>
      </c>
      <c r="O21" s="51">
        <v>39.002244689597589</v>
      </c>
      <c r="P21" s="51">
        <v>39.723984263537929</v>
      </c>
      <c r="Q21" s="51">
        <v>37.113802640902215</v>
      </c>
      <c r="R21" s="51">
        <v>33.550047510896952</v>
      </c>
      <c r="S21" s="51">
        <v>32.610731746240816</v>
      </c>
    </row>
    <row r="22" spans="1:19" x14ac:dyDescent="0.2">
      <c r="K22" s="51">
        <v>70.467258267441863</v>
      </c>
      <c r="L22" s="51">
        <v>72.682571300520451</v>
      </c>
      <c r="M22" s="51">
        <v>81.371828528408585</v>
      </c>
      <c r="N22" s="51">
        <v>88.956817814111218</v>
      </c>
      <c r="O22" s="51">
        <v>84.29945832614132</v>
      </c>
      <c r="P22" s="51">
        <v>83.150953778272509</v>
      </c>
      <c r="Q22" s="51">
        <v>81.62352967971286</v>
      </c>
      <c r="R22" s="51">
        <v>92.663544693995888</v>
      </c>
      <c r="S22" s="51">
        <v>69.302222563689227</v>
      </c>
    </row>
    <row r="24" spans="1:19" x14ac:dyDescent="0.2">
      <c r="L24">
        <f>L20*0.8</f>
        <v>9.3504918264429335</v>
      </c>
      <c r="M24">
        <f t="shared" ref="M24:S24" si="4">M20*0.8</f>
        <v>10.110320662474443</v>
      </c>
      <c r="N24">
        <f t="shared" si="4"/>
        <v>11.574376938933751</v>
      </c>
      <c r="O24">
        <f t="shared" si="4"/>
        <v>10.945691058467361</v>
      </c>
      <c r="P24">
        <f t="shared" si="4"/>
        <v>10.355271679640815</v>
      </c>
      <c r="Q24">
        <f t="shared" si="4"/>
        <v>9.632562953141953</v>
      </c>
      <c r="R24">
        <f t="shared" si="4"/>
        <v>9.3025248009075785</v>
      </c>
      <c r="S24">
        <f t="shared" si="4"/>
        <v>9.331812919856608</v>
      </c>
    </row>
    <row r="25" spans="1:19" x14ac:dyDescent="0.2">
      <c r="L25">
        <f>L21*0.7</f>
        <v>19.392527704902015</v>
      </c>
      <c r="M25">
        <f t="shared" ref="M25:S26" si="5">M21*0.7</f>
        <v>26.475100873127449</v>
      </c>
      <c r="N25">
        <f t="shared" si="5"/>
        <v>29.234577569232332</v>
      </c>
      <c r="O25">
        <f t="shared" si="5"/>
        <v>27.30157128271831</v>
      </c>
      <c r="P25">
        <f t="shared" si="5"/>
        <v>27.806788984476547</v>
      </c>
      <c r="Q25">
        <f t="shared" si="5"/>
        <v>25.979661848631547</v>
      </c>
      <c r="R25">
        <f t="shared" si="5"/>
        <v>23.485033257627865</v>
      </c>
      <c r="S25">
        <f t="shared" si="5"/>
        <v>22.827512222368568</v>
      </c>
    </row>
    <row r="26" spans="1:19" x14ac:dyDescent="0.2">
      <c r="L26">
        <f>L22*0.7</f>
        <v>50.87779991036431</v>
      </c>
      <c r="M26">
        <f t="shared" si="5"/>
        <v>56.960279969886003</v>
      </c>
      <c r="N26">
        <f t="shared" si="5"/>
        <v>62.26977246987785</v>
      </c>
      <c r="O26">
        <f t="shared" si="5"/>
        <v>59.009620828298921</v>
      </c>
      <c r="P26">
        <f t="shared" si="5"/>
        <v>58.205667644790751</v>
      </c>
      <c r="Q26">
        <f t="shared" si="5"/>
        <v>57.136470775798998</v>
      </c>
      <c r="R26">
        <f t="shared" si="5"/>
        <v>64.864481285797112</v>
      </c>
      <c r="S26">
        <f t="shared" si="5"/>
        <v>48.511555794582456</v>
      </c>
    </row>
    <row r="30" spans="1:19" x14ac:dyDescent="0.2">
      <c r="L30" t="s">
        <v>4612</v>
      </c>
      <c r="M30">
        <v>62.5</v>
      </c>
    </row>
    <row r="31" spans="1:19" x14ac:dyDescent="0.2">
      <c r="L31" t="s">
        <v>4614</v>
      </c>
      <c r="M31">
        <v>55</v>
      </c>
    </row>
    <row r="32" spans="1:19" x14ac:dyDescent="0.2">
      <c r="L32" t="s">
        <v>4635</v>
      </c>
      <c r="M32">
        <v>50</v>
      </c>
    </row>
  </sheetData>
  <mergeCells count="2">
    <mergeCell ref="B1:J1"/>
    <mergeCell ref="K1:S1"/>
  </mergeCells>
  <phoneticPr fontId="7" type="noConversion"/>
  <pageMargins left="0.78740157499999996" right="0.78740157499999996" top="0.984251969" bottom="0.984251969" header="0.4921259845" footer="0.4921259845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>
    <outlinePr summaryRight="0"/>
  </sheetPr>
  <dimension ref="A1:FC91"/>
  <sheetViews>
    <sheetView tabSelected="1" zoomScale="85" zoomScaleNormal="85" workbookViewId="0">
      <pane xSplit="2" ySplit="3" topLeftCell="Q51" activePane="bottomRight" state="frozen"/>
      <selection pane="topRight" activeCell="C1" sqref="C1"/>
      <selection pane="bottomLeft" activeCell="A4" sqref="A4"/>
      <selection pane="bottomRight" activeCell="U80" sqref="U80"/>
    </sheetView>
  </sheetViews>
  <sheetFormatPr baseColWidth="10" defaultColWidth="11.42578125" defaultRowHeight="12.75" outlineLevelCol="1" x14ac:dyDescent="0.2"/>
  <cols>
    <col min="1" max="1" width="14.5703125" style="3" bestFit="1" customWidth="1"/>
    <col min="2" max="2" width="10.42578125" style="3" bestFit="1" customWidth="1"/>
    <col min="3" max="3" width="9.7109375" style="3" bestFit="1" customWidth="1"/>
    <col min="4" max="11" width="8.28515625" style="3" customWidth="1" outlineLevel="1"/>
    <col min="12" max="12" width="11.140625" style="3" bestFit="1" customWidth="1"/>
    <col min="13" max="20" width="5" style="3" customWidth="1" outlineLevel="1"/>
    <col min="21" max="21" width="12" style="3" bestFit="1" customWidth="1"/>
    <col min="22" max="29" width="5" style="3" customWidth="1" outlineLevel="1"/>
    <col min="30" max="30" width="14.7109375" style="3" bestFit="1" customWidth="1"/>
    <col min="31" max="38" width="5" style="3" customWidth="1" outlineLevel="1"/>
    <col min="39" max="39" width="30.28515625" style="3" bestFit="1" customWidth="1"/>
    <col min="40" max="40" width="25.28515625" style="3" bestFit="1" customWidth="1"/>
    <col min="41" max="41" width="10.85546875" style="3" bestFit="1" customWidth="1"/>
    <col min="42" max="42" width="8.42578125" style="3" customWidth="1" outlineLevel="1"/>
    <col min="43" max="43" width="9.140625" style="3" customWidth="1" outlineLevel="1"/>
    <col min="44" max="44" width="6" style="3" customWidth="1" outlineLevel="1"/>
    <col min="45" max="45" width="6.42578125" style="3" customWidth="1" outlineLevel="1"/>
    <col min="46" max="46" width="7.28515625" style="3" customWidth="1" outlineLevel="1"/>
    <col min="47" max="47" width="7.7109375" style="3" customWidth="1" outlineLevel="1"/>
    <col min="48" max="48" width="6.5703125" style="3" customWidth="1" outlineLevel="1"/>
    <col min="49" max="49" width="6.42578125" style="3" customWidth="1" outlineLevel="1"/>
    <col min="50" max="50" width="15.140625" style="3" bestFit="1" customWidth="1"/>
    <col min="51" max="58" width="7" style="3" customWidth="1" outlineLevel="1"/>
    <col min="59" max="59" width="17.85546875" style="3" bestFit="1" customWidth="1"/>
    <col min="60" max="67" width="5" style="3" customWidth="1" outlineLevel="1"/>
    <col min="68" max="68" width="5.28515625" style="3" customWidth="1"/>
    <col min="69" max="76" width="5" style="3" customWidth="1" outlineLevel="1"/>
    <col min="77" max="77" width="17.5703125" style="3" bestFit="1" customWidth="1"/>
    <col min="78" max="85" width="5.140625" style="3" bestFit="1" customWidth="1"/>
    <col min="86" max="86" width="17.42578125" style="3" bestFit="1" customWidth="1"/>
    <col min="87" max="104" width="5" style="3" bestFit="1" customWidth="1"/>
    <col min="105" max="16384" width="11.42578125" style="3"/>
  </cols>
  <sheetData>
    <row r="1" spans="1:158" x14ac:dyDescent="0.2">
      <c r="A1" s="24" t="s">
        <v>3</v>
      </c>
      <c r="B1" s="124" t="s">
        <v>77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00"/>
      <c r="AO1" s="124" t="s">
        <v>4414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6" t="s">
        <v>4547</v>
      </c>
      <c r="CJ1" s="126"/>
      <c r="CK1" s="126"/>
      <c r="CL1" s="126"/>
      <c r="CM1" s="126"/>
      <c r="CN1" s="126"/>
      <c r="CO1" s="126"/>
      <c r="CP1" s="126"/>
      <c r="CQ1" s="126"/>
      <c r="CR1" s="126" t="s">
        <v>4549</v>
      </c>
      <c r="CS1" s="126"/>
      <c r="CT1" s="126"/>
      <c r="CU1" s="126"/>
      <c r="CV1" s="126"/>
      <c r="CW1" s="126"/>
      <c r="CX1" s="126"/>
      <c r="CY1" s="126"/>
      <c r="CZ1" s="126"/>
      <c r="DA1" s="126" t="s">
        <v>4591</v>
      </c>
      <c r="DB1" s="126"/>
      <c r="DC1" s="126"/>
      <c r="DD1" s="126"/>
      <c r="DE1" s="126"/>
      <c r="DF1" s="126"/>
      <c r="DG1" s="126"/>
      <c r="DH1" s="126"/>
      <c r="DI1" s="126"/>
    </row>
    <row r="2" spans="1:158" s="25" customFormat="1" ht="12.75" customHeight="1" x14ac:dyDescent="0.2">
      <c r="B2" s="24" t="s">
        <v>12</v>
      </c>
      <c r="C2" s="125" t="s">
        <v>23</v>
      </c>
      <c r="D2" s="125"/>
      <c r="E2" s="125"/>
      <c r="F2" s="125"/>
      <c r="G2" s="125"/>
      <c r="H2" s="125"/>
      <c r="I2" s="125"/>
      <c r="J2" s="125"/>
      <c r="K2" s="125"/>
      <c r="L2" s="125" t="s">
        <v>25</v>
      </c>
      <c r="M2" s="125"/>
      <c r="N2" s="125"/>
      <c r="O2" s="125"/>
      <c r="P2" s="125"/>
      <c r="Q2" s="125"/>
      <c r="R2" s="125"/>
      <c r="S2" s="125"/>
      <c r="T2" s="125"/>
      <c r="U2" s="125" t="s">
        <v>71</v>
      </c>
      <c r="V2" s="125"/>
      <c r="W2" s="125"/>
      <c r="X2" s="125"/>
      <c r="Y2" s="125"/>
      <c r="Z2" s="125"/>
      <c r="AA2" s="125"/>
      <c r="AB2" s="125"/>
      <c r="AC2" s="125"/>
      <c r="AD2" s="125" t="s">
        <v>28</v>
      </c>
      <c r="AE2" s="125"/>
      <c r="AF2" s="125"/>
      <c r="AG2" s="125"/>
      <c r="AH2" s="125"/>
      <c r="AI2" s="125"/>
      <c r="AJ2" s="125"/>
      <c r="AK2" s="125"/>
      <c r="AL2" s="125"/>
      <c r="AM2" s="59" t="s">
        <v>4587</v>
      </c>
      <c r="AN2" s="101" t="s">
        <v>4588</v>
      </c>
      <c r="AO2" s="127" t="s">
        <v>78</v>
      </c>
      <c r="AP2" s="127"/>
      <c r="AQ2" s="127"/>
      <c r="AR2" s="127"/>
      <c r="AS2" s="127"/>
      <c r="AT2" s="127"/>
      <c r="AU2" s="127"/>
      <c r="AV2" s="127"/>
      <c r="AW2" s="127"/>
      <c r="AX2" s="127" t="s">
        <v>87</v>
      </c>
      <c r="AY2" s="127"/>
      <c r="AZ2" s="127"/>
      <c r="BA2" s="127"/>
      <c r="BB2" s="127"/>
      <c r="BC2" s="127"/>
      <c r="BD2" s="127"/>
      <c r="BE2" s="127"/>
      <c r="BF2" s="127"/>
      <c r="BG2" s="127" t="s">
        <v>86</v>
      </c>
      <c r="BH2" s="127"/>
      <c r="BI2" s="127"/>
      <c r="BJ2" s="127"/>
      <c r="BK2" s="127"/>
      <c r="BL2" s="127"/>
      <c r="BM2" s="127"/>
      <c r="BN2" s="127"/>
      <c r="BO2" s="127"/>
      <c r="BP2" s="127" t="s">
        <v>83</v>
      </c>
      <c r="BQ2" s="127"/>
      <c r="BR2" s="127"/>
      <c r="BS2" s="127"/>
      <c r="BT2" s="127"/>
      <c r="BU2" s="127"/>
      <c r="BV2" s="127"/>
      <c r="BW2" s="127"/>
      <c r="BX2" s="127"/>
      <c r="BY2" s="127" t="s">
        <v>81</v>
      </c>
      <c r="BZ2" s="127"/>
      <c r="CA2" s="127"/>
      <c r="CB2" s="127"/>
      <c r="CC2" s="127"/>
      <c r="CD2" s="127"/>
      <c r="CE2" s="127"/>
      <c r="CF2" s="127"/>
      <c r="CG2" s="127"/>
      <c r="CH2" s="36" t="s">
        <v>82</v>
      </c>
      <c r="CI2" s="127" t="s">
        <v>4546</v>
      </c>
      <c r="CJ2" s="127"/>
      <c r="CK2" s="127"/>
      <c r="CL2" s="127"/>
      <c r="CM2" s="127"/>
      <c r="CN2" s="127"/>
      <c r="CO2" s="127"/>
      <c r="CP2" s="127"/>
      <c r="CQ2" s="127"/>
      <c r="CR2" s="127" t="s">
        <v>4548</v>
      </c>
      <c r="CS2" s="127"/>
      <c r="CT2" s="127"/>
      <c r="CU2" s="127"/>
      <c r="CV2" s="127"/>
      <c r="CW2" s="127"/>
      <c r="CX2" s="127"/>
      <c r="CY2" s="127"/>
      <c r="CZ2" s="127"/>
      <c r="DA2" s="127" t="s">
        <v>4592</v>
      </c>
      <c r="DB2" s="127"/>
      <c r="DC2" s="127"/>
      <c r="DD2" s="127"/>
      <c r="DE2" s="127"/>
      <c r="DF2" s="127"/>
      <c r="DG2" s="127"/>
      <c r="DH2" s="127"/>
      <c r="DI2" s="127"/>
      <c r="DJ2" s="127" t="s">
        <v>4602</v>
      </c>
      <c r="DK2" s="127"/>
      <c r="DL2" s="127"/>
      <c r="DM2" s="127"/>
      <c r="DN2" s="127"/>
      <c r="DO2" s="127"/>
      <c r="DP2" s="127"/>
      <c r="DQ2" s="127"/>
      <c r="DR2" s="127"/>
      <c r="DS2" s="127" t="s">
        <v>4603</v>
      </c>
      <c r="DT2" s="127"/>
      <c r="DU2" s="127"/>
      <c r="DV2" s="127"/>
      <c r="DW2" s="127"/>
      <c r="DX2" s="127"/>
      <c r="DY2" s="127"/>
      <c r="DZ2" s="127"/>
      <c r="EA2" s="127"/>
      <c r="EB2" s="127" t="s">
        <v>4604</v>
      </c>
      <c r="EC2" s="127"/>
      <c r="ED2" s="127"/>
      <c r="EE2" s="127"/>
      <c r="EF2" s="127"/>
      <c r="EG2" s="127"/>
      <c r="EH2" s="127"/>
      <c r="EI2" s="127"/>
      <c r="EJ2" s="127"/>
      <c r="EK2" s="127" t="s">
        <v>4651</v>
      </c>
      <c r="EL2" s="127"/>
      <c r="EM2" s="127"/>
      <c r="EN2" s="127"/>
      <c r="EO2" s="127"/>
      <c r="EP2" s="127"/>
      <c r="EQ2" s="127"/>
      <c r="ER2" s="127"/>
      <c r="ES2" s="127"/>
      <c r="ET2" s="127" t="s">
        <v>4605</v>
      </c>
      <c r="EU2" s="127"/>
      <c r="EV2" s="127"/>
      <c r="EW2" s="127"/>
      <c r="EX2" s="127"/>
      <c r="EY2" s="127"/>
      <c r="EZ2" s="127"/>
      <c r="FA2" s="127"/>
      <c r="FB2" s="127"/>
    </row>
    <row r="3" spans="1:158" s="53" customFormat="1" ht="12.75" customHeight="1" x14ac:dyDescent="0.2">
      <c r="B3" s="54"/>
      <c r="C3" s="56">
        <v>2010</v>
      </c>
      <c r="D3" s="57">
        <v>2015</v>
      </c>
      <c r="E3" s="57">
        <v>2020</v>
      </c>
      <c r="F3" s="57">
        <v>2025</v>
      </c>
      <c r="G3" s="57">
        <v>2030</v>
      </c>
      <c r="H3" s="57">
        <v>2035</v>
      </c>
      <c r="I3" s="57">
        <v>2040</v>
      </c>
      <c r="J3" s="57">
        <v>2045</v>
      </c>
      <c r="K3" s="57">
        <v>2050</v>
      </c>
      <c r="L3" s="56">
        <v>2010</v>
      </c>
      <c r="M3" s="57">
        <v>2015</v>
      </c>
      <c r="N3" s="57">
        <v>2020</v>
      </c>
      <c r="O3" s="57">
        <v>2025</v>
      </c>
      <c r="P3" s="57">
        <v>2030</v>
      </c>
      <c r="Q3" s="57">
        <v>2035</v>
      </c>
      <c r="R3" s="57">
        <v>2040</v>
      </c>
      <c r="S3" s="57">
        <v>2045</v>
      </c>
      <c r="T3" s="57">
        <v>2050</v>
      </c>
      <c r="U3" s="56">
        <v>2010</v>
      </c>
      <c r="V3" s="57">
        <v>2015</v>
      </c>
      <c r="W3" s="57">
        <v>2020</v>
      </c>
      <c r="X3" s="57">
        <v>2025</v>
      </c>
      <c r="Y3" s="57">
        <v>2030</v>
      </c>
      <c r="Z3" s="57">
        <v>2035</v>
      </c>
      <c r="AA3" s="57">
        <v>2040</v>
      </c>
      <c r="AB3" s="57">
        <v>2045</v>
      </c>
      <c r="AC3" s="57">
        <v>2050</v>
      </c>
      <c r="AD3" s="56">
        <v>2010</v>
      </c>
      <c r="AE3" s="57">
        <v>2015</v>
      </c>
      <c r="AF3" s="57">
        <v>2020</v>
      </c>
      <c r="AG3" s="57">
        <v>2025</v>
      </c>
      <c r="AH3" s="57">
        <v>2030</v>
      </c>
      <c r="AI3" s="57">
        <v>2035</v>
      </c>
      <c r="AJ3" s="57">
        <v>2040</v>
      </c>
      <c r="AK3" s="57">
        <v>2045</v>
      </c>
      <c r="AL3" s="57">
        <v>2050</v>
      </c>
      <c r="AM3" s="57">
        <v>2010</v>
      </c>
      <c r="AN3" s="57">
        <v>2010</v>
      </c>
      <c r="AO3" s="56">
        <v>2010</v>
      </c>
      <c r="AP3" s="57">
        <v>2015</v>
      </c>
      <c r="AQ3" s="57">
        <v>2020</v>
      </c>
      <c r="AR3" s="57">
        <v>2025</v>
      </c>
      <c r="AS3" s="57">
        <v>2030</v>
      </c>
      <c r="AT3" s="57">
        <v>2035</v>
      </c>
      <c r="AU3" s="57">
        <v>2040</v>
      </c>
      <c r="AV3" s="57">
        <v>2045</v>
      </c>
      <c r="AW3" s="57">
        <v>2050</v>
      </c>
      <c r="AX3" s="56">
        <v>2010</v>
      </c>
      <c r="AY3" s="57">
        <v>2015</v>
      </c>
      <c r="AZ3" s="57">
        <v>2020</v>
      </c>
      <c r="BA3" s="57">
        <v>2025</v>
      </c>
      <c r="BB3" s="57">
        <v>2030</v>
      </c>
      <c r="BC3" s="57">
        <v>2035</v>
      </c>
      <c r="BD3" s="57">
        <v>2040</v>
      </c>
      <c r="BE3" s="57">
        <v>2045</v>
      </c>
      <c r="BF3" s="57">
        <v>2050</v>
      </c>
      <c r="BG3" s="56">
        <v>2010</v>
      </c>
      <c r="BH3" s="57">
        <v>2015</v>
      </c>
      <c r="BI3" s="57">
        <v>2020</v>
      </c>
      <c r="BJ3" s="57">
        <v>2025</v>
      </c>
      <c r="BK3" s="57">
        <v>2030</v>
      </c>
      <c r="BL3" s="57">
        <v>2035</v>
      </c>
      <c r="BM3" s="57">
        <v>2040</v>
      </c>
      <c r="BN3" s="57">
        <v>2045</v>
      </c>
      <c r="BO3" s="57">
        <v>2050</v>
      </c>
      <c r="BP3" s="56">
        <v>2010</v>
      </c>
      <c r="BQ3" s="57">
        <v>2015</v>
      </c>
      <c r="BR3" s="57">
        <v>2020</v>
      </c>
      <c r="BS3" s="57">
        <v>2025</v>
      </c>
      <c r="BT3" s="57">
        <v>2030</v>
      </c>
      <c r="BU3" s="57">
        <v>2035</v>
      </c>
      <c r="BV3" s="57">
        <v>2040</v>
      </c>
      <c r="BW3" s="57">
        <v>2045</v>
      </c>
      <c r="BX3" s="57">
        <v>2050</v>
      </c>
      <c r="BY3" s="56">
        <v>2010</v>
      </c>
      <c r="BZ3" s="57">
        <v>2015</v>
      </c>
      <c r="CA3" s="57">
        <v>2020</v>
      </c>
      <c r="CB3" s="57">
        <v>2025</v>
      </c>
      <c r="CC3" s="57">
        <v>2030</v>
      </c>
      <c r="CD3" s="57">
        <v>2035</v>
      </c>
      <c r="CE3" s="57">
        <v>2040</v>
      </c>
      <c r="CF3" s="57">
        <v>2045</v>
      </c>
      <c r="CG3" s="57">
        <v>2050</v>
      </c>
      <c r="CH3" s="56">
        <v>2010</v>
      </c>
      <c r="CI3" s="56">
        <v>2010</v>
      </c>
      <c r="CJ3" s="57">
        <v>2015</v>
      </c>
      <c r="CK3" s="57">
        <v>2020</v>
      </c>
      <c r="CL3" s="57">
        <v>2025</v>
      </c>
      <c r="CM3" s="57">
        <v>2030</v>
      </c>
      <c r="CN3" s="57">
        <v>2035</v>
      </c>
      <c r="CO3" s="57">
        <v>2040</v>
      </c>
      <c r="CP3" s="57">
        <v>2045</v>
      </c>
      <c r="CQ3" s="57">
        <v>2050</v>
      </c>
      <c r="CR3" s="56">
        <v>2010</v>
      </c>
      <c r="CS3" s="57">
        <v>2015</v>
      </c>
      <c r="CT3" s="57">
        <v>2020</v>
      </c>
      <c r="CU3" s="57">
        <v>2025</v>
      </c>
      <c r="CV3" s="57">
        <v>2030</v>
      </c>
      <c r="CW3" s="57">
        <v>2035</v>
      </c>
      <c r="CX3" s="57">
        <v>2040</v>
      </c>
      <c r="CY3" s="57">
        <v>2045</v>
      </c>
      <c r="CZ3" s="57">
        <v>2050</v>
      </c>
      <c r="DA3" s="56">
        <v>2010</v>
      </c>
      <c r="DB3" s="57">
        <v>2015</v>
      </c>
      <c r="DC3" s="57">
        <v>2020</v>
      </c>
      <c r="DD3" s="57">
        <v>2025</v>
      </c>
      <c r="DE3" s="57">
        <v>2030</v>
      </c>
      <c r="DF3" s="57">
        <v>2035</v>
      </c>
      <c r="DG3" s="57">
        <v>2040</v>
      </c>
      <c r="DH3" s="57">
        <v>2045</v>
      </c>
      <c r="DI3" s="57">
        <v>2050</v>
      </c>
      <c r="DJ3" s="56">
        <v>2010</v>
      </c>
      <c r="DK3" s="57">
        <v>2015</v>
      </c>
      <c r="DL3" s="57">
        <v>2020</v>
      </c>
      <c r="DM3" s="57">
        <v>2025</v>
      </c>
      <c r="DN3" s="57">
        <v>2030</v>
      </c>
      <c r="DO3" s="57">
        <v>2035</v>
      </c>
      <c r="DP3" s="57">
        <v>2040</v>
      </c>
      <c r="DQ3" s="57">
        <v>2045</v>
      </c>
      <c r="DR3" s="57">
        <v>2050</v>
      </c>
      <c r="DS3" s="56">
        <v>2010</v>
      </c>
      <c r="DT3" s="57">
        <v>2015</v>
      </c>
      <c r="DU3" s="57">
        <v>2020</v>
      </c>
      <c r="DV3" s="57">
        <v>2025</v>
      </c>
      <c r="DW3" s="57">
        <v>2030</v>
      </c>
      <c r="DX3" s="57">
        <v>2035</v>
      </c>
      <c r="DY3" s="57">
        <v>2040</v>
      </c>
      <c r="DZ3" s="57">
        <v>2045</v>
      </c>
      <c r="EA3" s="57">
        <v>2050</v>
      </c>
      <c r="EB3" s="56">
        <v>2010</v>
      </c>
      <c r="EC3" s="57">
        <v>2015</v>
      </c>
      <c r="ED3" s="57">
        <v>2020</v>
      </c>
      <c r="EE3" s="57">
        <v>2025</v>
      </c>
      <c r="EF3" s="57">
        <v>2030</v>
      </c>
      <c r="EG3" s="57">
        <v>2035</v>
      </c>
      <c r="EH3" s="57">
        <v>2040</v>
      </c>
      <c r="EI3" s="57">
        <v>2045</v>
      </c>
      <c r="EJ3" s="57">
        <v>2050</v>
      </c>
      <c r="EK3" s="56">
        <v>2010</v>
      </c>
      <c r="EL3" s="57">
        <v>2015</v>
      </c>
      <c r="EM3" s="57">
        <v>2020</v>
      </c>
      <c r="EN3" s="57">
        <v>2025</v>
      </c>
      <c r="EO3" s="57">
        <v>2030</v>
      </c>
      <c r="EP3" s="57">
        <v>2035</v>
      </c>
      <c r="EQ3" s="57">
        <v>2040</v>
      </c>
      <c r="ER3" s="57">
        <v>2045</v>
      </c>
      <c r="ES3" s="57">
        <v>2050</v>
      </c>
      <c r="ET3" s="56">
        <v>2010</v>
      </c>
      <c r="EU3" s="57">
        <v>2015</v>
      </c>
      <c r="EV3" s="57">
        <v>2020</v>
      </c>
      <c r="EW3" s="57">
        <v>2025</v>
      </c>
      <c r="EX3" s="57">
        <v>2030</v>
      </c>
      <c r="EY3" s="57">
        <v>2035</v>
      </c>
      <c r="EZ3" s="57">
        <v>2040</v>
      </c>
      <c r="FA3" s="57">
        <v>2045</v>
      </c>
      <c r="FB3" s="57">
        <v>2050</v>
      </c>
    </row>
    <row r="4" spans="1:158" x14ac:dyDescent="0.2">
      <c r="A4" s="12" t="s">
        <v>4</v>
      </c>
      <c r="B4" s="12" t="s">
        <v>13</v>
      </c>
      <c r="C4" s="19">
        <v>0.33</v>
      </c>
      <c r="D4" s="19">
        <v>0.33200000000000002</v>
      </c>
      <c r="E4" s="19">
        <v>0.33300000000000002</v>
      </c>
      <c r="F4" s="19">
        <v>0.33500000000000002</v>
      </c>
      <c r="G4" s="19">
        <v>0.33700000000000002</v>
      </c>
      <c r="H4" s="19">
        <v>0.33800000000000002</v>
      </c>
      <c r="I4" s="19">
        <v>0.34</v>
      </c>
      <c r="J4" s="19">
        <v>0.34200000000000003</v>
      </c>
      <c r="K4" s="19">
        <v>0.34300000000000003</v>
      </c>
      <c r="L4" s="3">
        <v>0.84</v>
      </c>
      <c r="M4" s="3">
        <v>0.84</v>
      </c>
      <c r="N4" s="3">
        <v>0.84</v>
      </c>
      <c r="O4" s="3">
        <v>0.84</v>
      </c>
      <c r="P4" s="3">
        <v>0.84</v>
      </c>
      <c r="Q4" s="3">
        <v>0.84</v>
      </c>
      <c r="R4" s="3">
        <v>0.84</v>
      </c>
      <c r="S4" s="3">
        <v>0.84</v>
      </c>
      <c r="T4" s="3">
        <v>0.84</v>
      </c>
      <c r="U4" s="21">
        <v>8.4499999999999992E-3</v>
      </c>
      <c r="V4" s="21">
        <v>8.4499999999999992E-3</v>
      </c>
      <c r="W4" s="21">
        <v>8.4499999999999992E-3</v>
      </c>
      <c r="X4" s="21">
        <v>8.4499999999999992E-3</v>
      </c>
      <c r="Y4" s="21">
        <v>8.4499999999999992E-3</v>
      </c>
      <c r="Z4" s="21">
        <v>8.4499999999999992E-3</v>
      </c>
      <c r="AA4" s="21">
        <v>8.4499999999999992E-3</v>
      </c>
      <c r="AB4" s="21">
        <v>8.4499999999999992E-3</v>
      </c>
      <c r="AC4" s="21">
        <v>8.4499999999999992E-3</v>
      </c>
      <c r="AD4" s="21">
        <v>8.4499999999999992E-3</v>
      </c>
      <c r="AE4" s="21">
        <v>8.4499999999999992E-3</v>
      </c>
      <c r="AF4" s="21">
        <v>8.4499999999999992E-3</v>
      </c>
      <c r="AG4" s="21">
        <v>8.4499999999999992E-3</v>
      </c>
      <c r="AH4" s="21">
        <v>8.4499999999999992E-3</v>
      </c>
      <c r="AI4" s="21">
        <v>8.4499999999999992E-3</v>
      </c>
      <c r="AJ4" s="21">
        <v>8.4499999999999992E-3</v>
      </c>
      <c r="AK4" s="21">
        <v>8.4499999999999992E-3</v>
      </c>
      <c r="AL4" s="21">
        <v>8.4499999999999992E-3</v>
      </c>
      <c r="AM4" s="21">
        <v>0</v>
      </c>
      <c r="AN4" s="21">
        <f>1-AM4</f>
        <v>1</v>
      </c>
      <c r="AO4" s="3">
        <v>6000</v>
      </c>
      <c r="AP4" s="3">
        <v>6000</v>
      </c>
      <c r="AQ4" s="3">
        <v>6000</v>
      </c>
      <c r="AR4" s="3">
        <v>6000</v>
      </c>
      <c r="AS4" s="3">
        <v>6000</v>
      </c>
      <c r="AT4" s="3">
        <v>6000</v>
      </c>
      <c r="AU4" s="3">
        <v>6000</v>
      </c>
      <c r="AV4" s="3">
        <v>6000</v>
      </c>
      <c r="AW4" s="3">
        <v>6000</v>
      </c>
      <c r="AX4" s="3">
        <v>100</v>
      </c>
      <c r="AY4" s="3">
        <v>100</v>
      </c>
      <c r="AZ4" s="3">
        <v>100</v>
      </c>
      <c r="BA4" s="3">
        <v>100</v>
      </c>
      <c r="BB4" s="3">
        <v>100</v>
      </c>
      <c r="BC4" s="3">
        <v>100</v>
      </c>
      <c r="BD4" s="3">
        <v>100</v>
      </c>
      <c r="BE4" s="3">
        <v>100</v>
      </c>
      <c r="BF4" s="3">
        <v>100</v>
      </c>
      <c r="BG4" s="3">
        <v>8.5</v>
      </c>
      <c r="BH4" s="3">
        <v>8.5</v>
      </c>
      <c r="BI4" s="3">
        <v>8.5</v>
      </c>
      <c r="BJ4" s="3">
        <v>8.5</v>
      </c>
      <c r="BK4" s="3">
        <v>8.5</v>
      </c>
      <c r="BL4" s="3">
        <v>8.5</v>
      </c>
      <c r="BM4" s="3">
        <v>8.5</v>
      </c>
      <c r="BN4" s="3">
        <v>8.5</v>
      </c>
      <c r="BO4" s="3">
        <v>8.5</v>
      </c>
      <c r="BP4" s="3">
        <v>200</v>
      </c>
      <c r="BQ4" s="3">
        <v>200</v>
      </c>
      <c r="BR4" s="3">
        <v>200</v>
      </c>
      <c r="BS4" s="3">
        <v>200</v>
      </c>
      <c r="BT4" s="3">
        <v>200</v>
      </c>
      <c r="BU4" s="3">
        <v>200</v>
      </c>
      <c r="BV4" s="3">
        <v>200</v>
      </c>
      <c r="BW4" s="3">
        <v>200</v>
      </c>
      <c r="BX4" s="3">
        <v>200</v>
      </c>
      <c r="BY4" s="3">
        <v>50</v>
      </c>
      <c r="BZ4" s="3">
        <v>50</v>
      </c>
      <c r="CA4" s="3">
        <v>50</v>
      </c>
      <c r="CB4" s="3">
        <v>50</v>
      </c>
      <c r="CC4" s="3">
        <v>50</v>
      </c>
      <c r="CD4" s="3">
        <v>50</v>
      </c>
      <c r="CE4" s="3">
        <v>50</v>
      </c>
      <c r="CF4" s="3">
        <v>50</v>
      </c>
      <c r="CG4" s="3">
        <v>50</v>
      </c>
      <c r="CH4" s="3">
        <v>30</v>
      </c>
    </row>
    <row r="5" spans="1:158" x14ac:dyDescent="0.2">
      <c r="A5" s="4" t="s">
        <v>5</v>
      </c>
      <c r="B5" s="4" t="s">
        <v>5</v>
      </c>
      <c r="C5" s="5">
        <v>0.43</v>
      </c>
      <c r="D5" s="5">
        <v>0.434</v>
      </c>
      <c r="E5" s="5">
        <v>0.439</v>
      </c>
      <c r="F5" s="5">
        <v>0.443</v>
      </c>
      <c r="G5" s="5">
        <v>0.44700000000000001</v>
      </c>
      <c r="H5" s="5">
        <v>0.45200000000000001</v>
      </c>
      <c r="I5" s="5">
        <v>0.45600000000000002</v>
      </c>
      <c r="J5" s="5">
        <v>0.46100000000000002</v>
      </c>
      <c r="K5" s="5">
        <v>0.46600000000000003</v>
      </c>
      <c r="L5" s="3">
        <v>0.85</v>
      </c>
      <c r="M5" s="3">
        <v>0.85</v>
      </c>
      <c r="N5" s="3">
        <v>0.85</v>
      </c>
      <c r="O5" s="3">
        <v>0.85</v>
      </c>
      <c r="P5" s="3">
        <v>0.85</v>
      </c>
      <c r="Q5" s="3">
        <v>0.85</v>
      </c>
      <c r="R5" s="3">
        <v>0.85</v>
      </c>
      <c r="S5" s="3">
        <v>0.85</v>
      </c>
      <c r="T5" s="3">
        <v>0.85</v>
      </c>
      <c r="U5" s="21">
        <v>0.03</v>
      </c>
      <c r="V5" s="21">
        <v>0.03</v>
      </c>
      <c r="W5" s="21">
        <v>0.03</v>
      </c>
      <c r="X5" s="21">
        <v>0.03</v>
      </c>
      <c r="Y5" s="21">
        <v>0.03</v>
      </c>
      <c r="Z5" s="21">
        <v>0.03</v>
      </c>
      <c r="AA5" s="21">
        <v>0.03</v>
      </c>
      <c r="AB5" s="21">
        <v>0.03</v>
      </c>
      <c r="AC5" s="21">
        <v>0.03</v>
      </c>
      <c r="AD5" s="21">
        <v>0.03</v>
      </c>
      <c r="AE5" s="21">
        <v>0.03</v>
      </c>
      <c r="AF5" s="21">
        <v>0.03</v>
      </c>
      <c r="AG5" s="21">
        <v>0.03</v>
      </c>
      <c r="AH5" s="21">
        <v>0.03</v>
      </c>
      <c r="AI5" s="21">
        <v>0.03</v>
      </c>
      <c r="AJ5" s="21">
        <v>0.03</v>
      </c>
      <c r="AK5" s="21">
        <v>0.03</v>
      </c>
      <c r="AL5" s="21">
        <v>0.03</v>
      </c>
      <c r="AM5" s="21">
        <v>0</v>
      </c>
      <c r="AN5" s="21">
        <f t="shared" ref="AN5:AN47" si="0">1-AM5</f>
        <v>1</v>
      </c>
      <c r="AO5" s="3">
        <v>1800</v>
      </c>
      <c r="AP5" s="3">
        <v>1800</v>
      </c>
      <c r="AQ5" s="3">
        <v>1800</v>
      </c>
      <c r="AR5" s="3">
        <v>1800</v>
      </c>
      <c r="AS5" s="3">
        <v>1800</v>
      </c>
      <c r="AT5" s="3">
        <v>1800</v>
      </c>
      <c r="AU5" s="3">
        <v>1800</v>
      </c>
      <c r="AV5" s="3">
        <v>1800</v>
      </c>
      <c r="AW5" s="3">
        <v>1800</v>
      </c>
      <c r="AX5" s="3">
        <v>60</v>
      </c>
      <c r="AY5" s="3">
        <v>60</v>
      </c>
      <c r="AZ5" s="3">
        <v>60</v>
      </c>
      <c r="BA5" s="3">
        <v>60</v>
      </c>
      <c r="BB5" s="3">
        <v>60</v>
      </c>
      <c r="BC5" s="3">
        <v>60</v>
      </c>
      <c r="BD5" s="3">
        <v>60</v>
      </c>
      <c r="BE5" s="3">
        <v>60</v>
      </c>
      <c r="BF5" s="3">
        <v>60</v>
      </c>
      <c r="BG5" s="3">
        <v>7</v>
      </c>
      <c r="BH5" s="3">
        <v>7</v>
      </c>
      <c r="BI5" s="3">
        <v>7</v>
      </c>
      <c r="BJ5" s="3">
        <v>7</v>
      </c>
      <c r="BK5" s="3">
        <v>7</v>
      </c>
      <c r="BL5" s="3">
        <v>7</v>
      </c>
      <c r="BM5" s="3">
        <v>7</v>
      </c>
      <c r="BN5" s="3">
        <v>7</v>
      </c>
      <c r="BO5" s="3">
        <v>7</v>
      </c>
      <c r="BP5" s="3">
        <v>100</v>
      </c>
      <c r="BQ5" s="3">
        <v>100</v>
      </c>
      <c r="BR5" s="3">
        <v>100</v>
      </c>
      <c r="BS5" s="3">
        <v>100</v>
      </c>
      <c r="BT5" s="3">
        <v>100</v>
      </c>
      <c r="BU5" s="3">
        <v>100</v>
      </c>
      <c r="BV5" s="3">
        <v>100</v>
      </c>
      <c r="BW5" s="3">
        <v>100</v>
      </c>
      <c r="BX5" s="3">
        <v>100</v>
      </c>
      <c r="BY5" s="3">
        <v>40</v>
      </c>
      <c r="BZ5" s="3">
        <v>40</v>
      </c>
      <c r="CA5" s="3">
        <v>40</v>
      </c>
      <c r="CB5" s="3">
        <v>40</v>
      </c>
      <c r="CC5" s="3">
        <v>40</v>
      </c>
      <c r="CD5" s="3">
        <v>40</v>
      </c>
      <c r="CE5" s="3">
        <v>40</v>
      </c>
      <c r="CF5" s="3">
        <v>40</v>
      </c>
      <c r="CG5" s="3">
        <v>40</v>
      </c>
      <c r="CH5" s="3">
        <v>30</v>
      </c>
    </row>
    <row r="6" spans="1:158" x14ac:dyDescent="0.2">
      <c r="A6" s="4" t="s">
        <v>6</v>
      </c>
      <c r="B6" s="4" t="s">
        <v>14</v>
      </c>
      <c r="C6" s="5">
        <v>0.46</v>
      </c>
      <c r="D6" s="5">
        <v>0.46100000000000002</v>
      </c>
      <c r="E6" s="5">
        <v>0.46200000000000002</v>
      </c>
      <c r="F6" s="5">
        <v>0.46300000000000002</v>
      </c>
      <c r="G6" s="5">
        <v>0.46400000000000002</v>
      </c>
      <c r="H6" s="5">
        <v>0.46500000000000002</v>
      </c>
      <c r="I6" s="5">
        <v>0.46600000000000003</v>
      </c>
      <c r="J6" s="5">
        <v>0.46600000000000003</v>
      </c>
      <c r="K6" s="5">
        <v>0.46700000000000003</v>
      </c>
      <c r="L6" s="3">
        <v>0.85</v>
      </c>
      <c r="M6" s="3">
        <v>0.85</v>
      </c>
      <c r="N6" s="3">
        <v>0.85</v>
      </c>
      <c r="O6" s="3">
        <v>0.85</v>
      </c>
      <c r="P6" s="3">
        <v>0.85</v>
      </c>
      <c r="Q6" s="3">
        <v>0.85</v>
      </c>
      <c r="R6" s="3">
        <v>0.85</v>
      </c>
      <c r="S6" s="3">
        <v>0.85</v>
      </c>
      <c r="T6" s="3">
        <v>0.85</v>
      </c>
      <c r="U6" s="21">
        <v>0.04</v>
      </c>
      <c r="V6" s="21">
        <v>0.04</v>
      </c>
      <c r="W6" s="21">
        <v>0.04</v>
      </c>
      <c r="X6" s="21">
        <v>0.04</v>
      </c>
      <c r="Y6" s="21">
        <v>0.04</v>
      </c>
      <c r="Z6" s="21">
        <v>0.04</v>
      </c>
      <c r="AA6" s="21">
        <v>0.04</v>
      </c>
      <c r="AB6" s="21">
        <v>0.04</v>
      </c>
      <c r="AC6" s="21">
        <v>0.04</v>
      </c>
      <c r="AD6" s="21">
        <v>0.04</v>
      </c>
      <c r="AE6" s="21">
        <v>0.04</v>
      </c>
      <c r="AF6" s="21">
        <v>0.04</v>
      </c>
      <c r="AG6" s="21">
        <v>0.04</v>
      </c>
      <c r="AH6" s="21">
        <v>0.04</v>
      </c>
      <c r="AI6" s="21">
        <v>0.04</v>
      </c>
      <c r="AJ6" s="21">
        <v>0.04</v>
      </c>
      <c r="AK6" s="21">
        <v>0.04</v>
      </c>
      <c r="AL6" s="21">
        <v>0.04</v>
      </c>
      <c r="AM6" s="21">
        <v>0</v>
      </c>
      <c r="AN6" s="21">
        <f t="shared" si="0"/>
        <v>1</v>
      </c>
      <c r="AO6" s="3">
        <v>1800</v>
      </c>
      <c r="AP6" s="3">
        <v>1800</v>
      </c>
      <c r="AQ6" s="3">
        <v>1800</v>
      </c>
      <c r="AR6" s="3">
        <v>1800</v>
      </c>
      <c r="AS6" s="3">
        <v>1800</v>
      </c>
      <c r="AT6" s="3">
        <v>1800</v>
      </c>
      <c r="AU6" s="3">
        <v>1800</v>
      </c>
      <c r="AV6" s="3">
        <v>1800</v>
      </c>
      <c r="AW6" s="3">
        <v>1800</v>
      </c>
      <c r="AX6" s="3">
        <v>50</v>
      </c>
      <c r="AY6" s="3">
        <v>50</v>
      </c>
      <c r="AZ6" s="3">
        <v>50</v>
      </c>
      <c r="BA6" s="3">
        <v>50</v>
      </c>
      <c r="BB6" s="3">
        <v>50</v>
      </c>
      <c r="BC6" s="3">
        <v>50</v>
      </c>
      <c r="BD6" s="3">
        <v>50</v>
      </c>
      <c r="BE6" s="3">
        <v>50</v>
      </c>
      <c r="BF6" s="3">
        <v>50</v>
      </c>
      <c r="BG6" s="3">
        <v>6</v>
      </c>
      <c r="BH6" s="3">
        <v>6</v>
      </c>
      <c r="BI6" s="3">
        <v>6</v>
      </c>
      <c r="BJ6" s="3">
        <v>6</v>
      </c>
      <c r="BK6" s="3">
        <v>6</v>
      </c>
      <c r="BL6" s="3">
        <v>6</v>
      </c>
      <c r="BM6" s="3">
        <v>6</v>
      </c>
      <c r="BN6" s="3">
        <v>6</v>
      </c>
      <c r="BO6" s="3">
        <v>6</v>
      </c>
      <c r="BP6" s="3">
        <v>50</v>
      </c>
      <c r="BQ6" s="3">
        <v>50</v>
      </c>
      <c r="BR6" s="3">
        <v>50</v>
      </c>
      <c r="BS6" s="3">
        <v>50</v>
      </c>
      <c r="BT6" s="3">
        <v>50</v>
      </c>
      <c r="BU6" s="3">
        <v>50</v>
      </c>
      <c r="BV6" s="3">
        <v>50</v>
      </c>
      <c r="BW6" s="3">
        <v>50</v>
      </c>
      <c r="BX6" s="3">
        <v>50</v>
      </c>
      <c r="BY6" s="3">
        <v>40</v>
      </c>
      <c r="BZ6" s="3">
        <v>40</v>
      </c>
      <c r="CA6" s="3">
        <v>40</v>
      </c>
      <c r="CB6" s="3">
        <v>40</v>
      </c>
      <c r="CC6" s="3">
        <v>40</v>
      </c>
      <c r="CD6" s="3">
        <v>40</v>
      </c>
      <c r="CE6" s="3">
        <v>40</v>
      </c>
      <c r="CF6" s="3">
        <v>40</v>
      </c>
      <c r="CG6" s="3">
        <v>40</v>
      </c>
      <c r="CH6" s="3">
        <v>30</v>
      </c>
    </row>
    <row r="7" spans="1:158" x14ac:dyDescent="0.2">
      <c r="A7" s="4" t="s">
        <v>7</v>
      </c>
      <c r="B7" s="4" t="s">
        <v>15</v>
      </c>
      <c r="C7" s="5">
        <v>0.6</v>
      </c>
      <c r="D7" s="5">
        <v>0.60199999999999998</v>
      </c>
      <c r="E7" s="5">
        <v>0.60499999999999998</v>
      </c>
      <c r="F7" s="5">
        <v>0.60699999999999998</v>
      </c>
      <c r="G7" s="5">
        <v>0.61</v>
      </c>
      <c r="H7" s="5">
        <v>0.61199999999999999</v>
      </c>
      <c r="I7" s="5">
        <v>0.61499999999999999</v>
      </c>
      <c r="J7" s="5">
        <v>0.61699999999999999</v>
      </c>
      <c r="K7" s="5">
        <v>0.61899999999999999</v>
      </c>
      <c r="L7" s="3">
        <v>0.85</v>
      </c>
      <c r="M7" s="3">
        <v>0.85</v>
      </c>
      <c r="N7" s="3">
        <v>0.85</v>
      </c>
      <c r="O7" s="3">
        <v>0.85</v>
      </c>
      <c r="P7" s="3">
        <v>0.85</v>
      </c>
      <c r="Q7" s="3">
        <v>0.85</v>
      </c>
      <c r="R7" s="3">
        <v>0.85</v>
      </c>
      <c r="S7" s="3">
        <v>0.85</v>
      </c>
      <c r="T7" s="3">
        <v>0.85</v>
      </c>
      <c r="U7" s="21">
        <v>0.06</v>
      </c>
      <c r="V7" s="21">
        <v>0.06</v>
      </c>
      <c r="W7" s="21">
        <v>0.06</v>
      </c>
      <c r="X7" s="21">
        <v>0.06</v>
      </c>
      <c r="Y7" s="21">
        <v>0.06</v>
      </c>
      <c r="Z7" s="21">
        <v>0.06</v>
      </c>
      <c r="AA7" s="21">
        <v>0.06</v>
      </c>
      <c r="AB7" s="21">
        <v>0.06</v>
      </c>
      <c r="AC7" s="21">
        <v>0.06</v>
      </c>
      <c r="AD7" s="21">
        <v>0.06</v>
      </c>
      <c r="AE7" s="21">
        <v>0.06</v>
      </c>
      <c r="AF7" s="21">
        <v>0.06</v>
      </c>
      <c r="AG7" s="21">
        <v>0.06</v>
      </c>
      <c r="AH7" s="21">
        <v>0.06</v>
      </c>
      <c r="AI7" s="21">
        <v>0.06</v>
      </c>
      <c r="AJ7" s="21">
        <v>0.06</v>
      </c>
      <c r="AK7" s="21">
        <v>0.06</v>
      </c>
      <c r="AL7" s="21">
        <v>0.06</v>
      </c>
      <c r="AM7" s="21">
        <v>0</v>
      </c>
      <c r="AN7" s="21">
        <f t="shared" si="0"/>
        <v>1</v>
      </c>
      <c r="AO7" s="3">
        <v>800</v>
      </c>
      <c r="AP7" s="3">
        <v>800</v>
      </c>
      <c r="AQ7" s="3">
        <v>800</v>
      </c>
      <c r="AR7" s="3">
        <v>800</v>
      </c>
      <c r="AS7" s="3">
        <v>800</v>
      </c>
      <c r="AT7" s="3">
        <v>800</v>
      </c>
      <c r="AU7" s="3">
        <v>800</v>
      </c>
      <c r="AV7" s="3">
        <v>800</v>
      </c>
      <c r="AW7" s="3">
        <v>800</v>
      </c>
      <c r="AX7" s="3">
        <v>20</v>
      </c>
      <c r="AY7" s="3">
        <v>20</v>
      </c>
      <c r="AZ7" s="3">
        <v>20</v>
      </c>
      <c r="BA7" s="3">
        <v>20</v>
      </c>
      <c r="BB7" s="3">
        <v>20</v>
      </c>
      <c r="BC7" s="3">
        <v>20</v>
      </c>
      <c r="BD7" s="3">
        <v>20</v>
      </c>
      <c r="BE7" s="3">
        <v>20</v>
      </c>
      <c r="BF7" s="3">
        <v>20</v>
      </c>
      <c r="BG7" s="3">
        <v>3</v>
      </c>
      <c r="BH7" s="3">
        <v>3</v>
      </c>
      <c r="BI7" s="3">
        <v>3</v>
      </c>
      <c r="BJ7" s="3">
        <v>3</v>
      </c>
      <c r="BK7" s="3">
        <v>3</v>
      </c>
      <c r="BL7" s="3">
        <v>3</v>
      </c>
      <c r="BM7" s="3">
        <v>3</v>
      </c>
      <c r="BN7" s="3">
        <v>3</v>
      </c>
      <c r="BO7" s="3">
        <v>3</v>
      </c>
      <c r="BP7" s="3">
        <v>20</v>
      </c>
      <c r="BQ7" s="3">
        <v>20</v>
      </c>
      <c r="BR7" s="3">
        <v>20</v>
      </c>
      <c r="BS7" s="3">
        <v>20</v>
      </c>
      <c r="BT7" s="3">
        <v>20</v>
      </c>
      <c r="BU7" s="3">
        <v>20</v>
      </c>
      <c r="BV7" s="3">
        <v>20</v>
      </c>
      <c r="BW7" s="3">
        <v>20</v>
      </c>
      <c r="BX7" s="3">
        <v>20</v>
      </c>
      <c r="BY7" s="3">
        <v>40</v>
      </c>
      <c r="BZ7" s="3">
        <v>40</v>
      </c>
      <c r="CA7" s="3">
        <v>40</v>
      </c>
      <c r="CB7" s="3">
        <v>40</v>
      </c>
      <c r="CC7" s="3">
        <v>40</v>
      </c>
      <c r="CD7" s="3">
        <v>40</v>
      </c>
      <c r="CE7" s="3">
        <v>40</v>
      </c>
      <c r="CF7" s="3">
        <v>40</v>
      </c>
      <c r="CG7" s="3">
        <v>40</v>
      </c>
      <c r="CH7" s="3">
        <v>30</v>
      </c>
    </row>
    <row r="8" spans="1:158" x14ac:dyDescent="0.2">
      <c r="A8" s="4" t="s">
        <v>8</v>
      </c>
      <c r="B8" s="4" t="s">
        <v>15</v>
      </c>
      <c r="C8" s="5">
        <v>0.39</v>
      </c>
      <c r="D8" s="5">
        <v>0.39100000000000001</v>
      </c>
      <c r="E8" s="5">
        <v>0.39200000000000002</v>
      </c>
      <c r="F8" s="5">
        <v>0.39200000000000002</v>
      </c>
      <c r="G8" s="5">
        <v>0.39300000000000002</v>
      </c>
      <c r="H8" s="5">
        <v>0.39400000000000002</v>
      </c>
      <c r="I8" s="5">
        <v>0.39500000000000002</v>
      </c>
      <c r="J8" s="5">
        <v>0.39500000000000002</v>
      </c>
      <c r="K8" s="5">
        <v>0.39600000000000002</v>
      </c>
      <c r="L8" s="3">
        <v>0.8</v>
      </c>
      <c r="M8" s="3">
        <v>0.8</v>
      </c>
      <c r="N8" s="3">
        <v>0.8</v>
      </c>
      <c r="O8" s="3">
        <v>0.8</v>
      </c>
      <c r="P8" s="3">
        <v>0.8</v>
      </c>
      <c r="Q8" s="3">
        <v>0.8</v>
      </c>
      <c r="R8" s="3">
        <v>0.8</v>
      </c>
      <c r="S8" s="3">
        <v>0.8</v>
      </c>
      <c r="T8" s="3">
        <v>0.8</v>
      </c>
      <c r="U8" s="21">
        <v>0.2</v>
      </c>
      <c r="V8" s="21">
        <v>0.2</v>
      </c>
      <c r="W8" s="21">
        <v>0.2</v>
      </c>
      <c r="X8" s="21">
        <v>0.2</v>
      </c>
      <c r="Y8" s="21">
        <v>0.2</v>
      </c>
      <c r="Z8" s="21">
        <v>0.2</v>
      </c>
      <c r="AA8" s="21">
        <v>0.2</v>
      </c>
      <c r="AB8" s="21">
        <v>0.2</v>
      </c>
      <c r="AC8" s="21">
        <v>0.2</v>
      </c>
      <c r="AD8" s="21">
        <v>0.2</v>
      </c>
      <c r="AE8" s="21">
        <v>0.2</v>
      </c>
      <c r="AF8" s="21">
        <v>0.2</v>
      </c>
      <c r="AG8" s="21">
        <v>0.2</v>
      </c>
      <c r="AH8" s="21">
        <v>0.2</v>
      </c>
      <c r="AI8" s="21">
        <v>0.2</v>
      </c>
      <c r="AJ8" s="21">
        <v>0.2</v>
      </c>
      <c r="AK8" s="21">
        <v>0.2</v>
      </c>
      <c r="AL8" s="21">
        <v>0.2</v>
      </c>
      <c r="AM8" s="21">
        <v>0</v>
      </c>
      <c r="AN8" s="21">
        <f t="shared" si="0"/>
        <v>1</v>
      </c>
      <c r="AO8" s="3">
        <v>550</v>
      </c>
      <c r="AP8" s="3">
        <v>550</v>
      </c>
      <c r="AQ8" s="3">
        <v>550</v>
      </c>
      <c r="AR8" s="3">
        <v>550</v>
      </c>
      <c r="AS8" s="3">
        <v>550</v>
      </c>
      <c r="AT8" s="3">
        <v>550</v>
      </c>
      <c r="AU8" s="3">
        <v>550</v>
      </c>
      <c r="AV8" s="3">
        <v>550</v>
      </c>
      <c r="AW8" s="3">
        <v>550</v>
      </c>
      <c r="AX8" s="3">
        <v>15</v>
      </c>
      <c r="AY8" s="3">
        <v>15</v>
      </c>
      <c r="AZ8" s="3">
        <v>15</v>
      </c>
      <c r="BA8" s="3">
        <v>15</v>
      </c>
      <c r="BB8" s="3">
        <v>15</v>
      </c>
      <c r="BC8" s="3">
        <v>15</v>
      </c>
      <c r="BD8" s="3">
        <v>15</v>
      </c>
      <c r="BE8" s="3">
        <v>15</v>
      </c>
      <c r="BF8" s="3">
        <v>15</v>
      </c>
      <c r="BG8" s="3">
        <v>2</v>
      </c>
      <c r="BH8" s="3">
        <v>2</v>
      </c>
      <c r="BI8" s="3">
        <v>2</v>
      </c>
      <c r="BJ8" s="3">
        <v>2</v>
      </c>
      <c r="BK8" s="3">
        <v>2</v>
      </c>
      <c r="BL8" s="3">
        <v>2</v>
      </c>
      <c r="BM8" s="3">
        <v>2</v>
      </c>
      <c r="BN8" s="3">
        <v>2</v>
      </c>
      <c r="BO8" s="3">
        <v>2</v>
      </c>
      <c r="BP8" s="3">
        <v>20</v>
      </c>
      <c r="BQ8" s="3">
        <v>20</v>
      </c>
      <c r="BR8" s="3">
        <v>20</v>
      </c>
      <c r="BS8" s="3">
        <v>20</v>
      </c>
      <c r="BT8" s="3">
        <v>20</v>
      </c>
      <c r="BU8" s="3">
        <v>20</v>
      </c>
      <c r="BV8" s="3">
        <v>20</v>
      </c>
      <c r="BW8" s="3">
        <v>20</v>
      </c>
      <c r="BX8" s="3">
        <v>20</v>
      </c>
      <c r="BY8" s="3">
        <v>40</v>
      </c>
      <c r="BZ8" s="3">
        <v>40</v>
      </c>
      <c r="CA8" s="3">
        <v>40</v>
      </c>
      <c r="CB8" s="3">
        <v>40</v>
      </c>
      <c r="CC8" s="3">
        <v>40</v>
      </c>
      <c r="CD8" s="3">
        <v>40</v>
      </c>
      <c r="CE8" s="3">
        <v>40</v>
      </c>
      <c r="CF8" s="3">
        <v>40</v>
      </c>
      <c r="CG8" s="3">
        <v>40</v>
      </c>
      <c r="CH8" s="3">
        <v>30</v>
      </c>
    </row>
    <row r="9" spans="1:158" x14ac:dyDescent="0.2">
      <c r="A9" s="4" t="s">
        <v>66</v>
      </c>
      <c r="B9" s="4" t="s">
        <v>15</v>
      </c>
      <c r="C9" s="5">
        <v>0.41</v>
      </c>
      <c r="D9" s="5">
        <v>0.41099999999999998</v>
      </c>
      <c r="E9" s="5">
        <v>0.41199999999999998</v>
      </c>
      <c r="F9" s="5">
        <v>0.41199999999999998</v>
      </c>
      <c r="G9" s="5">
        <v>0.41299999999999998</v>
      </c>
      <c r="H9" s="5">
        <v>0.41399999999999998</v>
      </c>
      <c r="I9" s="5">
        <v>0.41499999999999998</v>
      </c>
      <c r="J9" s="5">
        <v>0.41599999999999998</v>
      </c>
      <c r="K9" s="5">
        <v>0.41699999999999998</v>
      </c>
      <c r="L9" s="3">
        <v>0.85</v>
      </c>
      <c r="M9" s="3">
        <v>0.85</v>
      </c>
      <c r="N9" s="3">
        <v>0.85</v>
      </c>
      <c r="O9" s="3">
        <v>0.85</v>
      </c>
      <c r="P9" s="3">
        <v>0.85</v>
      </c>
      <c r="Q9" s="3">
        <v>0.85</v>
      </c>
      <c r="R9" s="3">
        <v>0.85</v>
      </c>
      <c r="S9" s="3">
        <v>0.85</v>
      </c>
      <c r="T9" s="3">
        <v>0.85</v>
      </c>
      <c r="U9" s="21">
        <v>0.06</v>
      </c>
      <c r="V9" s="21">
        <v>0.06</v>
      </c>
      <c r="W9" s="21">
        <v>0.06</v>
      </c>
      <c r="X9" s="21">
        <v>0.06</v>
      </c>
      <c r="Y9" s="21">
        <v>0.06</v>
      </c>
      <c r="Z9" s="21">
        <v>0.06</v>
      </c>
      <c r="AA9" s="21">
        <v>0.06</v>
      </c>
      <c r="AB9" s="21">
        <v>0.06</v>
      </c>
      <c r="AC9" s="21">
        <v>0.06</v>
      </c>
      <c r="AD9" s="21">
        <v>0.06</v>
      </c>
      <c r="AE9" s="21">
        <v>0.06</v>
      </c>
      <c r="AF9" s="21">
        <v>0.06</v>
      </c>
      <c r="AG9" s="21">
        <v>0.06</v>
      </c>
      <c r="AH9" s="21">
        <v>0.06</v>
      </c>
      <c r="AI9" s="21">
        <v>0.06</v>
      </c>
      <c r="AJ9" s="21">
        <v>0.06</v>
      </c>
      <c r="AK9" s="21">
        <v>0.06</v>
      </c>
      <c r="AL9" s="21">
        <v>0.06</v>
      </c>
      <c r="AM9" s="21">
        <v>0</v>
      </c>
      <c r="AN9" s="21">
        <f t="shared" si="0"/>
        <v>1</v>
      </c>
      <c r="AO9" s="3">
        <v>550</v>
      </c>
      <c r="AP9" s="3">
        <v>550</v>
      </c>
      <c r="AQ9" s="3">
        <v>550</v>
      </c>
      <c r="AR9" s="3">
        <v>550</v>
      </c>
      <c r="AS9" s="3">
        <v>550</v>
      </c>
      <c r="AT9" s="3">
        <v>550</v>
      </c>
      <c r="AU9" s="3">
        <v>550</v>
      </c>
      <c r="AV9" s="3">
        <v>550</v>
      </c>
      <c r="AW9" s="3">
        <v>550</v>
      </c>
      <c r="AX9" s="3">
        <v>15</v>
      </c>
      <c r="AY9" s="3">
        <v>15</v>
      </c>
      <c r="AZ9" s="3">
        <v>15</v>
      </c>
      <c r="BA9" s="3">
        <v>15</v>
      </c>
      <c r="BB9" s="3">
        <v>15</v>
      </c>
      <c r="BC9" s="3">
        <v>15</v>
      </c>
      <c r="BD9" s="3">
        <v>15</v>
      </c>
      <c r="BE9" s="3">
        <v>15</v>
      </c>
      <c r="BF9" s="3">
        <v>15</v>
      </c>
      <c r="BG9" s="3">
        <v>3</v>
      </c>
      <c r="BH9" s="3">
        <v>3</v>
      </c>
      <c r="BI9" s="3">
        <v>3</v>
      </c>
      <c r="BJ9" s="3">
        <v>3</v>
      </c>
      <c r="BK9" s="3">
        <v>3</v>
      </c>
      <c r="BL9" s="3">
        <v>3</v>
      </c>
      <c r="BM9" s="3">
        <v>3</v>
      </c>
      <c r="BN9" s="3">
        <v>3</v>
      </c>
      <c r="BO9" s="3">
        <v>3</v>
      </c>
      <c r="BP9" s="3">
        <v>20</v>
      </c>
      <c r="BQ9" s="3">
        <v>20</v>
      </c>
      <c r="BR9" s="3">
        <v>20</v>
      </c>
      <c r="BS9" s="3">
        <v>20</v>
      </c>
      <c r="BT9" s="3">
        <v>20</v>
      </c>
      <c r="BU9" s="3">
        <v>20</v>
      </c>
      <c r="BV9" s="3">
        <v>20</v>
      </c>
      <c r="BW9" s="3">
        <v>20</v>
      </c>
      <c r="BX9" s="3">
        <v>20</v>
      </c>
      <c r="BY9" s="3">
        <v>40</v>
      </c>
      <c r="BZ9" s="3">
        <v>40</v>
      </c>
      <c r="CA9" s="3">
        <v>40</v>
      </c>
      <c r="CB9" s="3">
        <v>40</v>
      </c>
      <c r="CC9" s="3">
        <v>40</v>
      </c>
      <c r="CD9" s="3">
        <v>40</v>
      </c>
      <c r="CE9" s="3">
        <v>40</v>
      </c>
      <c r="CF9" s="3">
        <v>40</v>
      </c>
      <c r="CG9" s="3">
        <v>40</v>
      </c>
      <c r="CH9" s="3">
        <v>30</v>
      </c>
    </row>
    <row r="10" spans="1:158" x14ac:dyDescent="0.2">
      <c r="A10" s="4" t="s">
        <v>17</v>
      </c>
      <c r="B10" s="4" t="s">
        <v>16</v>
      </c>
      <c r="C10" s="5">
        <v>0.6</v>
      </c>
      <c r="D10" s="5">
        <v>0.60199999999999998</v>
      </c>
      <c r="E10" s="5">
        <v>0.60499999999999998</v>
      </c>
      <c r="F10" s="5">
        <v>0.60699999999999998</v>
      </c>
      <c r="G10" s="5">
        <v>0.61</v>
      </c>
      <c r="H10" s="5">
        <v>0.61199999999999999</v>
      </c>
      <c r="I10" s="5">
        <v>0.61499999999999999</v>
      </c>
      <c r="J10" s="5">
        <v>0.61699999999999999</v>
      </c>
      <c r="K10" s="5">
        <v>0.61899999999999999</v>
      </c>
      <c r="L10" s="3">
        <v>0.85</v>
      </c>
      <c r="M10" s="3">
        <v>0.85</v>
      </c>
      <c r="N10" s="3">
        <v>0.85</v>
      </c>
      <c r="O10" s="3">
        <v>0.85</v>
      </c>
      <c r="P10" s="3">
        <v>0.85</v>
      </c>
      <c r="Q10" s="3">
        <v>0.85</v>
      </c>
      <c r="R10" s="3">
        <v>0.85</v>
      </c>
      <c r="S10" s="3">
        <v>0.85</v>
      </c>
      <c r="T10" s="3">
        <v>0.85</v>
      </c>
      <c r="U10" s="21">
        <v>0.06</v>
      </c>
      <c r="V10" s="21">
        <v>0.06</v>
      </c>
      <c r="W10" s="21">
        <v>0.06</v>
      </c>
      <c r="X10" s="21">
        <v>0.06</v>
      </c>
      <c r="Y10" s="21">
        <v>0.06</v>
      </c>
      <c r="Z10" s="21">
        <v>0.06</v>
      </c>
      <c r="AA10" s="21">
        <v>0.06</v>
      </c>
      <c r="AB10" s="21">
        <v>0.06</v>
      </c>
      <c r="AC10" s="21">
        <v>0.06</v>
      </c>
      <c r="AD10" s="21">
        <v>0.06</v>
      </c>
      <c r="AE10" s="21">
        <v>0.06</v>
      </c>
      <c r="AF10" s="21">
        <v>0.06</v>
      </c>
      <c r="AG10" s="21">
        <v>0.06</v>
      </c>
      <c r="AH10" s="21">
        <v>0.06</v>
      </c>
      <c r="AI10" s="21">
        <v>0.06</v>
      </c>
      <c r="AJ10" s="21">
        <v>0.06</v>
      </c>
      <c r="AK10" s="21">
        <v>0.06</v>
      </c>
      <c r="AL10" s="21">
        <v>0.06</v>
      </c>
      <c r="AM10" s="21">
        <v>0</v>
      </c>
      <c r="AN10" s="21">
        <f t="shared" si="0"/>
        <v>1</v>
      </c>
      <c r="AO10" s="3">
        <v>800</v>
      </c>
      <c r="AP10" s="3">
        <v>800</v>
      </c>
      <c r="AQ10" s="3">
        <v>800</v>
      </c>
      <c r="AR10" s="3">
        <v>800</v>
      </c>
      <c r="AS10" s="3">
        <v>800</v>
      </c>
      <c r="AT10" s="3">
        <v>800</v>
      </c>
      <c r="AU10" s="3">
        <v>800</v>
      </c>
      <c r="AV10" s="3">
        <v>800</v>
      </c>
      <c r="AW10" s="3">
        <v>800</v>
      </c>
      <c r="AX10" s="3">
        <v>25</v>
      </c>
      <c r="AY10" s="3">
        <v>25</v>
      </c>
      <c r="AZ10" s="3">
        <v>25</v>
      </c>
      <c r="BA10" s="3">
        <v>25</v>
      </c>
      <c r="BB10" s="3">
        <v>25</v>
      </c>
      <c r="BC10" s="3">
        <v>25</v>
      </c>
      <c r="BD10" s="3">
        <v>25</v>
      </c>
      <c r="BE10" s="3">
        <v>25</v>
      </c>
      <c r="BF10" s="3">
        <v>25</v>
      </c>
      <c r="BG10" s="3">
        <v>4</v>
      </c>
      <c r="BH10" s="3">
        <v>4</v>
      </c>
      <c r="BI10" s="3">
        <v>4</v>
      </c>
      <c r="BJ10" s="3">
        <v>4</v>
      </c>
      <c r="BK10" s="3">
        <v>4</v>
      </c>
      <c r="BL10" s="3">
        <v>4</v>
      </c>
      <c r="BM10" s="3">
        <v>4</v>
      </c>
      <c r="BN10" s="3">
        <v>4</v>
      </c>
      <c r="BO10" s="3">
        <v>4</v>
      </c>
      <c r="BP10" s="3">
        <v>20</v>
      </c>
      <c r="BQ10" s="3">
        <v>20</v>
      </c>
      <c r="BR10" s="3">
        <v>20</v>
      </c>
      <c r="BS10" s="3">
        <v>20</v>
      </c>
      <c r="BT10" s="3">
        <v>20</v>
      </c>
      <c r="BU10" s="3">
        <v>20</v>
      </c>
      <c r="BV10" s="3">
        <v>20</v>
      </c>
      <c r="BW10" s="3">
        <v>20</v>
      </c>
      <c r="BX10" s="3">
        <v>20</v>
      </c>
      <c r="BY10" s="3">
        <v>40</v>
      </c>
      <c r="BZ10" s="3">
        <v>40</v>
      </c>
      <c r="CA10" s="3">
        <v>40</v>
      </c>
      <c r="CB10" s="3">
        <v>40</v>
      </c>
      <c r="CC10" s="3">
        <v>40</v>
      </c>
      <c r="CD10" s="3">
        <v>40</v>
      </c>
      <c r="CE10" s="3">
        <v>40</v>
      </c>
      <c r="CF10" s="3">
        <v>40</v>
      </c>
      <c r="CG10" s="3">
        <v>40</v>
      </c>
      <c r="CH10" s="3">
        <v>30</v>
      </c>
    </row>
    <row r="11" spans="1:158" x14ac:dyDescent="0.2">
      <c r="A11" s="4" t="s">
        <v>9</v>
      </c>
      <c r="B11" s="4" t="s">
        <v>16</v>
      </c>
      <c r="C11" s="5">
        <v>0.39</v>
      </c>
      <c r="D11" s="5">
        <v>0.39100000000000001</v>
      </c>
      <c r="E11" s="5">
        <v>0.39200000000000002</v>
      </c>
      <c r="F11" s="5">
        <v>0.39200000000000002</v>
      </c>
      <c r="G11" s="5">
        <v>0.39300000000000002</v>
      </c>
      <c r="H11" s="5">
        <v>0.39400000000000002</v>
      </c>
      <c r="I11" s="5">
        <v>0.39500000000000002</v>
      </c>
      <c r="J11" s="5">
        <v>0.39500000000000002</v>
      </c>
      <c r="K11" s="5">
        <v>0.39600000000000002</v>
      </c>
      <c r="L11" s="3">
        <v>0.8</v>
      </c>
      <c r="M11" s="3">
        <v>0.8</v>
      </c>
      <c r="N11" s="3">
        <v>0.8</v>
      </c>
      <c r="O11" s="3">
        <v>0.8</v>
      </c>
      <c r="P11" s="3">
        <v>0.8</v>
      </c>
      <c r="Q11" s="3">
        <v>0.8</v>
      </c>
      <c r="R11" s="3">
        <v>0.8</v>
      </c>
      <c r="S11" s="3">
        <v>0.8</v>
      </c>
      <c r="T11" s="3">
        <v>0.8</v>
      </c>
      <c r="U11" s="21">
        <v>0.2</v>
      </c>
      <c r="V11" s="21">
        <v>0.2</v>
      </c>
      <c r="W11" s="21">
        <v>0.2</v>
      </c>
      <c r="X11" s="21">
        <v>0.2</v>
      </c>
      <c r="Y11" s="21">
        <v>0.2</v>
      </c>
      <c r="Z11" s="21">
        <v>0.2</v>
      </c>
      <c r="AA11" s="21">
        <v>0.2</v>
      </c>
      <c r="AB11" s="21">
        <v>0.2</v>
      </c>
      <c r="AC11" s="21">
        <v>0.2</v>
      </c>
      <c r="AD11" s="21">
        <v>0.2</v>
      </c>
      <c r="AE11" s="21">
        <v>0.2</v>
      </c>
      <c r="AF11" s="21">
        <v>0.2</v>
      </c>
      <c r="AG11" s="21">
        <v>0.2</v>
      </c>
      <c r="AH11" s="21">
        <v>0.2</v>
      </c>
      <c r="AI11" s="21">
        <v>0.2</v>
      </c>
      <c r="AJ11" s="21">
        <v>0.2</v>
      </c>
      <c r="AK11" s="21">
        <v>0.2</v>
      </c>
      <c r="AL11" s="21">
        <v>0.2</v>
      </c>
      <c r="AM11" s="21">
        <v>0</v>
      </c>
      <c r="AN11" s="21">
        <f t="shared" si="0"/>
        <v>1</v>
      </c>
      <c r="AO11" s="3">
        <v>400</v>
      </c>
      <c r="AP11" s="3">
        <v>400</v>
      </c>
      <c r="AQ11" s="3">
        <v>400</v>
      </c>
      <c r="AR11" s="3">
        <v>400</v>
      </c>
      <c r="AS11" s="3">
        <v>400</v>
      </c>
      <c r="AT11" s="3">
        <v>400</v>
      </c>
      <c r="AU11" s="3">
        <v>400</v>
      </c>
      <c r="AV11" s="3">
        <v>400</v>
      </c>
      <c r="AW11" s="3">
        <v>400</v>
      </c>
      <c r="AX11" s="3">
        <v>6</v>
      </c>
      <c r="AY11" s="3">
        <v>6</v>
      </c>
      <c r="AZ11" s="3">
        <v>6</v>
      </c>
      <c r="BA11" s="3">
        <v>6</v>
      </c>
      <c r="BB11" s="3">
        <v>6</v>
      </c>
      <c r="BC11" s="3">
        <v>6</v>
      </c>
      <c r="BD11" s="3">
        <v>6</v>
      </c>
      <c r="BE11" s="3">
        <v>6</v>
      </c>
      <c r="BF11" s="3">
        <v>6</v>
      </c>
      <c r="BG11" s="3">
        <v>3</v>
      </c>
      <c r="BH11" s="3">
        <v>3</v>
      </c>
      <c r="BI11" s="3">
        <v>3</v>
      </c>
      <c r="BJ11" s="3">
        <v>3</v>
      </c>
      <c r="BK11" s="3">
        <v>3</v>
      </c>
      <c r="BL11" s="3">
        <v>3</v>
      </c>
      <c r="BM11" s="3">
        <v>3</v>
      </c>
      <c r="BN11" s="3">
        <v>3</v>
      </c>
      <c r="BO11" s="3">
        <v>3</v>
      </c>
      <c r="BP11" s="3">
        <v>20</v>
      </c>
      <c r="BQ11" s="3">
        <v>20</v>
      </c>
      <c r="BR11" s="3">
        <v>20</v>
      </c>
      <c r="BS11" s="3">
        <v>20</v>
      </c>
      <c r="BT11" s="3">
        <v>20</v>
      </c>
      <c r="BU11" s="3">
        <v>20</v>
      </c>
      <c r="BV11" s="3">
        <v>20</v>
      </c>
      <c r="BW11" s="3">
        <v>20</v>
      </c>
      <c r="BX11" s="3">
        <v>20</v>
      </c>
      <c r="BY11" s="3">
        <v>40</v>
      </c>
      <c r="BZ11" s="3">
        <v>40</v>
      </c>
      <c r="CA11" s="3">
        <v>40</v>
      </c>
      <c r="CB11" s="3">
        <v>40</v>
      </c>
      <c r="CC11" s="3">
        <v>40</v>
      </c>
      <c r="CD11" s="3">
        <v>40</v>
      </c>
      <c r="CE11" s="3">
        <v>40</v>
      </c>
      <c r="CF11" s="3">
        <v>40</v>
      </c>
      <c r="CG11" s="3">
        <v>40</v>
      </c>
      <c r="CH11" s="3">
        <v>30</v>
      </c>
    </row>
    <row r="12" spans="1:158" x14ac:dyDescent="0.2">
      <c r="A12" s="4" t="s">
        <v>67</v>
      </c>
      <c r="B12" s="4" t="s">
        <v>16</v>
      </c>
      <c r="C12" s="5">
        <v>0.41</v>
      </c>
      <c r="D12" s="5">
        <v>0.41099999999999998</v>
      </c>
      <c r="E12" s="5">
        <v>0.41199999999999998</v>
      </c>
      <c r="F12" s="5">
        <v>0.41199999999999998</v>
      </c>
      <c r="G12" s="5">
        <v>0.41299999999999998</v>
      </c>
      <c r="H12" s="5">
        <v>0.41399999999999998</v>
      </c>
      <c r="I12" s="5">
        <v>0.41499999999999998</v>
      </c>
      <c r="J12" s="5">
        <v>0.41599999999999998</v>
      </c>
      <c r="K12" s="5">
        <v>0.41699999999999998</v>
      </c>
      <c r="L12" s="3">
        <v>0.85</v>
      </c>
      <c r="M12" s="3">
        <v>0.85</v>
      </c>
      <c r="N12" s="3">
        <v>0.85</v>
      </c>
      <c r="O12" s="3">
        <v>0.85</v>
      </c>
      <c r="P12" s="3">
        <v>0.85</v>
      </c>
      <c r="Q12" s="3">
        <v>0.85</v>
      </c>
      <c r="R12" s="3">
        <v>0.85</v>
      </c>
      <c r="S12" s="3">
        <v>0.85</v>
      </c>
      <c r="T12" s="3">
        <v>0.85</v>
      </c>
      <c r="U12" s="21">
        <v>0.06</v>
      </c>
      <c r="V12" s="21">
        <v>0.06</v>
      </c>
      <c r="W12" s="21">
        <v>0.06</v>
      </c>
      <c r="X12" s="21">
        <v>0.06</v>
      </c>
      <c r="Y12" s="21">
        <v>0.06</v>
      </c>
      <c r="Z12" s="21">
        <v>0.06</v>
      </c>
      <c r="AA12" s="21">
        <v>0.06</v>
      </c>
      <c r="AB12" s="21">
        <v>0.06</v>
      </c>
      <c r="AC12" s="21">
        <v>0.06</v>
      </c>
      <c r="AD12" s="21">
        <v>0.06</v>
      </c>
      <c r="AE12" s="21">
        <v>0.06</v>
      </c>
      <c r="AF12" s="21">
        <v>0.06</v>
      </c>
      <c r="AG12" s="21">
        <v>0.06</v>
      </c>
      <c r="AH12" s="21">
        <v>0.06</v>
      </c>
      <c r="AI12" s="21">
        <v>0.06</v>
      </c>
      <c r="AJ12" s="21">
        <v>0.06</v>
      </c>
      <c r="AK12" s="21">
        <v>0.06</v>
      </c>
      <c r="AL12" s="21">
        <v>0.06</v>
      </c>
      <c r="AM12" s="21">
        <v>0</v>
      </c>
      <c r="AN12" s="21">
        <f t="shared" si="0"/>
        <v>1</v>
      </c>
      <c r="AO12" s="3">
        <v>400</v>
      </c>
      <c r="AP12" s="3">
        <v>400</v>
      </c>
      <c r="AQ12" s="3">
        <v>400</v>
      </c>
      <c r="AR12" s="3">
        <v>400</v>
      </c>
      <c r="AS12" s="3">
        <v>400</v>
      </c>
      <c r="AT12" s="3">
        <v>400</v>
      </c>
      <c r="AU12" s="3">
        <v>400</v>
      </c>
      <c r="AV12" s="3">
        <v>400</v>
      </c>
      <c r="AW12" s="3">
        <v>400</v>
      </c>
      <c r="AX12" s="3">
        <v>6</v>
      </c>
      <c r="AY12" s="3">
        <v>6</v>
      </c>
      <c r="AZ12" s="3">
        <v>6</v>
      </c>
      <c r="BA12" s="3">
        <v>6</v>
      </c>
      <c r="BB12" s="3">
        <v>6</v>
      </c>
      <c r="BC12" s="3">
        <v>6</v>
      </c>
      <c r="BD12" s="3">
        <v>6</v>
      </c>
      <c r="BE12" s="3">
        <v>6</v>
      </c>
      <c r="BF12" s="3">
        <v>6</v>
      </c>
      <c r="BG12" s="3">
        <v>3</v>
      </c>
      <c r="BH12" s="3">
        <v>3</v>
      </c>
      <c r="BI12" s="3">
        <v>3</v>
      </c>
      <c r="BJ12" s="3">
        <v>3</v>
      </c>
      <c r="BK12" s="3">
        <v>3</v>
      </c>
      <c r="BL12" s="3">
        <v>3</v>
      </c>
      <c r="BM12" s="3">
        <v>3</v>
      </c>
      <c r="BN12" s="3">
        <v>3</v>
      </c>
      <c r="BO12" s="3">
        <v>3</v>
      </c>
      <c r="BP12" s="3">
        <v>20</v>
      </c>
      <c r="BQ12" s="3">
        <v>20</v>
      </c>
      <c r="BR12" s="3">
        <v>20</v>
      </c>
      <c r="BS12" s="3">
        <v>20</v>
      </c>
      <c r="BT12" s="3">
        <v>20</v>
      </c>
      <c r="BU12" s="3">
        <v>20</v>
      </c>
      <c r="BV12" s="3">
        <v>20</v>
      </c>
      <c r="BW12" s="3">
        <v>20</v>
      </c>
      <c r="BX12" s="3">
        <v>20</v>
      </c>
      <c r="BY12" s="3">
        <v>40</v>
      </c>
      <c r="BZ12" s="3">
        <v>40</v>
      </c>
      <c r="CA12" s="3">
        <v>40</v>
      </c>
      <c r="CB12" s="3">
        <v>40</v>
      </c>
      <c r="CC12" s="3">
        <v>40</v>
      </c>
      <c r="CD12" s="3">
        <v>40</v>
      </c>
      <c r="CE12" s="3">
        <v>40</v>
      </c>
      <c r="CF12" s="3">
        <v>40</v>
      </c>
      <c r="CG12" s="3">
        <v>40</v>
      </c>
      <c r="CH12" s="3">
        <v>30</v>
      </c>
    </row>
    <row r="13" spans="1:158" x14ac:dyDescent="0.2">
      <c r="A13" s="6" t="s">
        <v>10</v>
      </c>
      <c r="B13" s="4" t="s">
        <v>18</v>
      </c>
      <c r="C13" s="5">
        <v>0.75</v>
      </c>
      <c r="D13" s="5">
        <v>0.75</v>
      </c>
      <c r="E13" s="5">
        <v>0.75</v>
      </c>
      <c r="F13" s="5">
        <v>0.75</v>
      </c>
      <c r="G13" s="5">
        <v>0.75</v>
      </c>
      <c r="H13" s="5">
        <v>0.75</v>
      </c>
      <c r="I13" s="5">
        <v>0.75</v>
      </c>
      <c r="J13" s="5">
        <v>0.75</v>
      </c>
      <c r="K13" s="5">
        <v>0.75</v>
      </c>
      <c r="L13" s="3">
        <v>0.62</v>
      </c>
      <c r="M13" s="3">
        <v>0.62</v>
      </c>
      <c r="N13" s="3">
        <v>0.62</v>
      </c>
      <c r="O13" s="3">
        <v>0.62</v>
      </c>
      <c r="P13" s="3">
        <v>0.62</v>
      </c>
      <c r="Q13" s="3">
        <v>0.62</v>
      </c>
      <c r="R13" s="3">
        <v>0.62</v>
      </c>
      <c r="S13" s="3">
        <v>0.62</v>
      </c>
      <c r="T13" s="3">
        <v>0.62</v>
      </c>
      <c r="U13" s="21">
        <v>0.25</v>
      </c>
      <c r="V13" s="21">
        <v>0.25</v>
      </c>
      <c r="W13" s="21">
        <v>0.25</v>
      </c>
      <c r="X13" s="21">
        <v>0.25</v>
      </c>
      <c r="Y13" s="21">
        <v>0.25</v>
      </c>
      <c r="Z13" s="21">
        <v>0.25</v>
      </c>
      <c r="AA13" s="21">
        <v>0.25</v>
      </c>
      <c r="AB13" s="21">
        <v>0.25</v>
      </c>
      <c r="AC13" s="21">
        <v>0.25</v>
      </c>
      <c r="AD13" s="21">
        <v>0.25</v>
      </c>
      <c r="AE13" s="21">
        <v>0.25</v>
      </c>
      <c r="AF13" s="21">
        <v>0.25</v>
      </c>
      <c r="AG13" s="21">
        <v>0.25</v>
      </c>
      <c r="AH13" s="21">
        <v>0.25</v>
      </c>
      <c r="AI13" s="21">
        <v>0.25</v>
      </c>
      <c r="AJ13" s="21">
        <v>0.25</v>
      </c>
      <c r="AK13" s="21">
        <v>0.25</v>
      </c>
      <c r="AL13" s="21">
        <v>0.25</v>
      </c>
      <c r="AM13" s="21">
        <v>0</v>
      </c>
      <c r="AN13" s="21">
        <f t="shared" si="0"/>
        <v>1</v>
      </c>
      <c r="AO13" s="3">
        <v>2000</v>
      </c>
      <c r="AP13" s="3">
        <v>2000</v>
      </c>
      <c r="AQ13" s="3">
        <v>2000</v>
      </c>
      <c r="AR13" s="3">
        <v>2000</v>
      </c>
      <c r="AS13" s="3">
        <v>2000</v>
      </c>
      <c r="AT13" s="3">
        <v>2000</v>
      </c>
      <c r="AU13" s="3">
        <v>2000</v>
      </c>
      <c r="AV13" s="3">
        <v>2000</v>
      </c>
      <c r="AW13" s="3">
        <v>2000</v>
      </c>
      <c r="AX13" s="3">
        <v>20</v>
      </c>
      <c r="AY13" s="3">
        <v>20</v>
      </c>
      <c r="AZ13" s="3">
        <v>20</v>
      </c>
      <c r="BA13" s="3">
        <v>20</v>
      </c>
      <c r="BB13" s="3">
        <v>20</v>
      </c>
      <c r="BC13" s="3">
        <v>20</v>
      </c>
      <c r="BD13" s="3">
        <v>20</v>
      </c>
      <c r="BE13" s="3">
        <v>20</v>
      </c>
      <c r="BF13" s="3">
        <v>20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100</v>
      </c>
      <c r="BZ13" s="3">
        <v>100</v>
      </c>
      <c r="CA13" s="3">
        <v>100</v>
      </c>
      <c r="CB13" s="3">
        <v>100</v>
      </c>
      <c r="CC13" s="3">
        <v>100</v>
      </c>
      <c r="CD13" s="3">
        <v>100</v>
      </c>
      <c r="CE13" s="3">
        <v>100</v>
      </c>
      <c r="CF13" s="3">
        <v>100</v>
      </c>
      <c r="CG13" s="3">
        <v>100</v>
      </c>
      <c r="CH13" s="3">
        <v>30</v>
      </c>
      <c r="CR13" s="3">
        <v>8</v>
      </c>
      <c r="CS13" s="3">
        <v>8</v>
      </c>
      <c r="CT13" s="3">
        <v>8</v>
      </c>
      <c r="CU13" s="3">
        <v>8</v>
      </c>
      <c r="CV13" s="3">
        <v>8</v>
      </c>
      <c r="CW13" s="3">
        <v>8</v>
      </c>
      <c r="CX13" s="3">
        <v>8</v>
      </c>
      <c r="CY13" s="3">
        <v>8</v>
      </c>
      <c r="CZ13" s="3">
        <v>8</v>
      </c>
    </row>
    <row r="14" spans="1:158" x14ac:dyDescent="0.2">
      <c r="A14" s="4" t="s">
        <v>4584</v>
      </c>
      <c r="B14" s="4" t="s">
        <v>4584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f t="shared" si="0"/>
        <v>1</v>
      </c>
      <c r="AO14" s="3">
        <v>3000</v>
      </c>
      <c r="AP14" s="3">
        <v>3000</v>
      </c>
      <c r="AQ14" s="3">
        <v>3000</v>
      </c>
      <c r="AR14" s="3">
        <v>3000</v>
      </c>
      <c r="AS14" s="3">
        <v>3000</v>
      </c>
      <c r="AT14" s="3">
        <v>3000</v>
      </c>
      <c r="AU14" s="3">
        <v>3000</v>
      </c>
      <c r="AV14" s="3">
        <v>3000</v>
      </c>
      <c r="AW14" s="3">
        <v>3000</v>
      </c>
      <c r="AX14" s="3">
        <v>60</v>
      </c>
      <c r="AY14" s="3">
        <v>60</v>
      </c>
      <c r="AZ14" s="3">
        <v>60</v>
      </c>
      <c r="BA14" s="3">
        <v>60</v>
      </c>
      <c r="BB14" s="3">
        <v>60</v>
      </c>
      <c r="BC14" s="3">
        <v>60</v>
      </c>
      <c r="BD14" s="3">
        <v>60</v>
      </c>
      <c r="BE14" s="3">
        <v>60</v>
      </c>
      <c r="BF14" s="3">
        <v>60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100</v>
      </c>
      <c r="BZ14" s="3">
        <v>100</v>
      </c>
      <c r="CA14" s="3">
        <v>100</v>
      </c>
      <c r="CB14" s="3">
        <v>100</v>
      </c>
      <c r="CC14" s="3">
        <v>100</v>
      </c>
      <c r="CD14" s="3">
        <v>100</v>
      </c>
      <c r="CE14" s="3">
        <v>100</v>
      </c>
      <c r="CF14" s="3">
        <v>100</v>
      </c>
      <c r="CG14" s="3">
        <v>100</v>
      </c>
      <c r="CH14" s="3">
        <v>30</v>
      </c>
    </row>
    <row r="15" spans="1:158" x14ac:dyDescent="0.2">
      <c r="A15" s="4" t="s">
        <v>65</v>
      </c>
      <c r="B15" s="4" t="s">
        <v>65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3">
        <v>0.8</v>
      </c>
      <c r="M15" s="3">
        <v>0.8</v>
      </c>
      <c r="N15" s="3">
        <v>0.8</v>
      </c>
      <c r="O15" s="3">
        <v>0.8</v>
      </c>
      <c r="P15" s="3">
        <v>0.8</v>
      </c>
      <c r="Q15" s="3">
        <v>0.8</v>
      </c>
      <c r="R15" s="3">
        <v>0.8</v>
      </c>
      <c r="S15" s="3">
        <v>0.8</v>
      </c>
      <c r="T15" s="3">
        <v>0.8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f t="shared" si="0"/>
        <v>1</v>
      </c>
      <c r="AO15" s="3">
        <v>2500</v>
      </c>
      <c r="AP15" s="3">
        <v>2424</v>
      </c>
      <c r="AQ15" s="3">
        <v>2350</v>
      </c>
      <c r="AR15" s="3">
        <v>2278</v>
      </c>
      <c r="AS15" s="3">
        <v>2209</v>
      </c>
      <c r="AT15" s="3">
        <v>2141</v>
      </c>
      <c r="AU15" s="3">
        <v>2076</v>
      </c>
      <c r="AV15" s="3">
        <v>2013</v>
      </c>
      <c r="AW15" s="3">
        <v>1951</v>
      </c>
      <c r="AX15" s="3">
        <v>100</v>
      </c>
      <c r="AY15" s="3">
        <v>100</v>
      </c>
      <c r="AZ15" s="3">
        <v>100</v>
      </c>
      <c r="BA15" s="3">
        <v>100</v>
      </c>
      <c r="BB15" s="3">
        <v>100</v>
      </c>
      <c r="BC15" s="3">
        <v>100</v>
      </c>
      <c r="BD15" s="3">
        <v>100</v>
      </c>
      <c r="BE15" s="3">
        <v>100</v>
      </c>
      <c r="BF15" s="3">
        <v>100</v>
      </c>
      <c r="BG15" s="3">
        <v>7</v>
      </c>
      <c r="BH15" s="3">
        <v>7</v>
      </c>
      <c r="BI15" s="3">
        <v>7</v>
      </c>
      <c r="BJ15" s="3">
        <v>7</v>
      </c>
      <c r="BK15" s="3">
        <v>7</v>
      </c>
      <c r="BL15" s="3">
        <v>7</v>
      </c>
      <c r="BM15" s="3">
        <v>7</v>
      </c>
      <c r="BN15" s="3">
        <v>7</v>
      </c>
      <c r="BO15" s="3">
        <v>7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50</v>
      </c>
      <c r="BZ15" s="3">
        <v>50</v>
      </c>
      <c r="CA15" s="3">
        <v>50</v>
      </c>
      <c r="CB15" s="3">
        <v>50</v>
      </c>
      <c r="CC15" s="3">
        <v>50</v>
      </c>
      <c r="CD15" s="3">
        <v>50</v>
      </c>
      <c r="CE15" s="3">
        <v>50</v>
      </c>
      <c r="CF15" s="3">
        <v>50</v>
      </c>
      <c r="CG15" s="3">
        <v>50</v>
      </c>
      <c r="CH15" s="3">
        <v>30</v>
      </c>
    </row>
    <row r="16" spans="1:158" x14ac:dyDescent="0.2">
      <c r="A16" s="4" t="s">
        <v>21</v>
      </c>
      <c r="B16" s="4" t="s">
        <v>21</v>
      </c>
      <c r="C16" s="5">
        <v>0.38</v>
      </c>
      <c r="D16" s="5">
        <v>0.38</v>
      </c>
      <c r="E16" s="5">
        <v>0.38</v>
      </c>
      <c r="F16" s="5">
        <v>0.38</v>
      </c>
      <c r="G16" s="5">
        <v>0.38</v>
      </c>
      <c r="H16" s="5">
        <v>0.38</v>
      </c>
      <c r="I16" s="5">
        <v>0.38</v>
      </c>
      <c r="J16" s="5">
        <v>0.38</v>
      </c>
      <c r="K16" s="5">
        <v>0.38</v>
      </c>
      <c r="L16" s="3">
        <v>0.8</v>
      </c>
      <c r="M16" s="3">
        <v>0.8</v>
      </c>
      <c r="N16" s="3">
        <v>0.8</v>
      </c>
      <c r="O16" s="3">
        <v>0.8</v>
      </c>
      <c r="P16" s="3">
        <v>0.8</v>
      </c>
      <c r="Q16" s="3">
        <v>0.8</v>
      </c>
      <c r="R16" s="3">
        <v>0.8</v>
      </c>
      <c r="S16" s="3">
        <v>0.8</v>
      </c>
      <c r="T16" s="3">
        <v>0.8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103">
        <v>0</v>
      </c>
      <c r="AN16" s="103">
        <v>0</v>
      </c>
      <c r="AO16" s="3">
        <v>2400</v>
      </c>
      <c r="AP16" s="3">
        <v>2400</v>
      </c>
      <c r="AQ16" s="3">
        <v>2400</v>
      </c>
      <c r="AR16" s="3">
        <v>2400</v>
      </c>
      <c r="AS16" s="3">
        <v>2400</v>
      </c>
      <c r="AT16" s="3">
        <v>2400</v>
      </c>
      <c r="AU16" s="3">
        <v>2400</v>
      </c>
      <c r="AV16" s="3">
        <v>2400</v>
      </c>
      <c r="AW16" s="3">
        <v>2400</v>
      </c>
      <c r="AX16" s="3">
        <v>100</v>
      </c>
      <c r="AY16" s="3">
        <v>100</v>
      </c>
      <c r="AZ16" s="3">
        <v>100</v>
      </c>
      <c r="BA16" s="3">
        <v>100</v>
      </c>
      <c r="BB16" s="3">
        <v>100</v>
      </c>
      <c r="BC16" s="3">
        <v>100</v>
      </c>
      <c r="BD16" s="3">
        <v>100</v>
      </c>
      <c r="BE16" s="3">
        <v>100</v>
      </c>
      <c r="BF16" s="3">
        <v>100</v>
      </c>
      <c r="BG16" s="3">
        <v>7</v>
      </c>
      <c r="BH16" s="3">
        <v>7</v>
      </c>
      <c r="BI16" s="3">
        <v>7</v>
      </c>
      <c r="BJ16" s="3">
        <v>7</v>
      </c>
      <c r="BK16" s="3">
        <v>7</v>
      </c>
      <c r="BL16" s="3">
        <v>7</v>
      </c>
      <c r="BM16" s="3">
        <v>7</v>
      </c>
      <c r="BN16" s="3">
        <v>7</v>
      </c>
      <c r="BO16" s="3">
        <v>7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40</v>
      </c>
      <c r="BZ16" s="3">
        <v>40</v>
      </c>
      <c r="CA16" s="3">
        <v>40</v>
      </c>
      <c r="CB16" s="3">
        <v>40</v>
      </c>
      <c r="CC16" s="3">
        <v>40</v>
      </c>
      <c r="CD16" s="3">
        <v>40</v>
      </c>
      <c r="CE16" s="3">
        <v>40</v>
      </c>
      <c r="CF16" s="3">
        <v>40</v>
      </c>
      <c r="CG16" s="3">
        <v>40</v>
      </c>
      <c r="CH16" s="3">
        <v>30</v>
      </c>
    </row>
    <row r="17" spans="1:113" x14ac:dyDescent="0.2">
      <c r="A17" s="4" t="s">
        <v>69</v>
      </c>
      <c r="B17" s="4" t="s">
        <v>18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14">
        <v>0.5</v>
      </c>
      <c r="M17" s="14">
        <v>0.5</v>
      </c>
      <c r="N17" s="14">
        <v>0.5</v>
      </c>
      <c r="O17" s="14">
        <v>0.5</v>
      </c>
      <c r="P17" s="14">
        <v>0.5</v>
      </c>
      <c r="Q17" s="14">
        <v>0.5</v>
      </c>
      <c r="R17" s="14">
        <v>0.5</v>
      </c>
      <c r="S17" s="14">
        <v>0.5</v>
      </c>
      <c r="T17" s="14">
        <v>0.5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f t="shared" si="0"/>
        <v>1</v>
      </c>
      <c r="AO17" s="3">
        <v>5000</v>
      </c>
      <c r="AP17" s="3">
        <v>4608</v>
      </c>
      <c r="AQ17" s="3">
        <v>4246</v>
      </c>
      <c r="AR17" s="3">
        <v>3913</v>
      </c>
      <c r="AS17" s="3">
        <v>3605</v>
      </c>
      <c r="AT17" s="3">
        <v>3322</v>
      </c>
      <c r="AU17" s="3">
        <v>3062</v>
      </c>
      <c r="AV17" s="3">
        <v>2821</v>
      </c>
      <c r="AW17" s="3">
        <v>2600</v>
      </c>
      <c r="AX17" s="3">
        <v>150</v>
      </c>
      <c r="AY17" s="3">
        <v>150</v>
      </c>
      <c r="AZ17" s="3">
        <v>150</v>
      </c>
      <c r="BA17" s="3">
        <v>150</v>
      </c>
      <c r="BB17" s="3">
        <v>150</v>
      </c>
      <c r="BC17" s="3">
        <v>150</v>
      </c>
      <c r="BD17" s="3">
        <v>150</v>
      </c>
      <c r="BE17" s="3">
        <v>150</v>
      </c>
      <c r="BF17" s="3">
        <v>150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50</v>
      </c>
      <c r="BZ17" s="3">
        <v>50</v>
      </c>
      <c r="CA17" s="3">
        <v>50</v>
      </c>
      <c r="CB17" s="3">
        <v>50</v>
      </c>
      <c r="CC17" s="3">
        <v>50</v>
      </c>
      <c r="CD17" s="3">
        <v>50</v>
      </c>
      <c r="CE17" s="3">
        <v>50</v>
      </c>
      <c r="CF17" s="3">
        <v>50</v>
      </c>
      <c r="CG17" s="3">
        <v>50</v>
      </c>
      <c r="CH17" s="3">
        <v>30</v>
      </c>
    </row>
    <row r="18" spans="1:113" ht="15" customHeight="1" x14ac:dyDescent="0.2">
      <c r="A18" s="4" t="s">
        <v>68</v>
      </c>
      <c r="B18" s="4" t="s">
        <v>68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14">
        <v>0.5</v>
      </c>
      <c r="M18" s="14">
        <v>0.5</v>
      </c>
      <c r="N18" s="14">
        <v>0.5</v>
      </c>
      <c r="O18" s="14">
        <v>0.5</v>
      </c>
      <c r="P18" s="14">
        <v>0.5</v>
      </c>
      <c r="Q18" s="14">
        <v>0.5</v>
      </c>
      <c r="R18" s="14">
        <v>0.5</v>
      </c>
      <c r="S18" s="14">
        <v>0.5</v>
      </c>
      <c r="T18" s="14">
        <v>0.5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f t="shared" si="0"/>
        <v>1</v>
      </c>
      <c r="AO18" s="3">
        <v>4200</v>
      </c>
      <c r="AP18" s="3">
        <v>3982</v>
      </c>
      <c r="AQ18" s="3">
        <v>3775</v>
      </c>
      <c r="AR18" s="3">
        <v>3578</v>
      </c>
      <c r="AS18" s="3">
        <v>3392</v>
      </c>
      <c r="AT18" s="3">
        <v>3216</v>
      </c>
      <c r="AU18" s="3">
        <v>3049</v>
      </c>
      <c r="AV18" s="3">
        <v>2890</v>
      </c>
      <c r="AW18" s="3">
        <v>2740</v>
      </c>
      <c r="AX18" s="3">
        <v>80</v>
      </c>
      <c r="AY18" s="3">
        <v>80</v>
      </c>
      <c r="AZ18" s="3">
        <v>80</v>
      </c>
      <c r="BA18" s="3">
        <v>80</v>
      </c>
      <c r="BB18" s="3">
        <v>80</v>
      </c>
      <c r="BC18" s="3">
        <v>80</v>
      </c>
      <c r="BD18" s="3">
        <v>80</v>
      </c>
      <c r="BE18" s="3">
        <v>80</v>
      </c>
      <c r="BF18" s="3">
        <v>80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50</v>
      </c>
      <c r="BZ18" s="3">
        <v>50</v>
      </c>
      <c r="CA18" s="3">
        <v>50</v>
      </c>
      <c r="CB18" s="3">
        <v>50</v>
      </c>
      <c r="CC18" s="3">
        <v>50</v>
      </c>
      <c r="CD18" s="3">
        <v>50</v>
      </c>
      <c r="CE18" s="3">
        <v>50</v>
      </c>
      <c r="CF18" s="3">
        <v>50</v>
      </c>
      <c r="CG18" s="3">
        <v>50</v>
      </c>
      <c r="CH18" s="3">
        <v>30</v>
      </c>
    </row>
    <row r="19" spans="1:113" x14ac:dyDescent="0.2">
      <c r="A19" s="23" t="s">
        <v>4569</v>
      </c>
      <c r="B19" s="15" t="s">
        <v>32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f t="shared" si="0"/>
        <v>1</v>
      </c>
      <c r="AO19" s="3">
        <v>1560</v>
      </c>
      <c r="AP19">
        <v>998</v>
      </c>
      <c r="AQ19">
        <v>768.5</v>
      </c>
      <c r="AR19">
        <v>544</v>
      </c>
      <c r="AS19">
        <v>319.5</v>
      </c>
      <c r="AT19">
        <v>299.5</v>
      </c>
      <c r="AU19">
        <v>279.5</v>
      </c>
      <c r="AV19">
        <v>254.5</v>
      </c>
      <c r="AW19">
        <v>229.5</v>
      </c>
      <c r="AX19" s="3">
        <v>20</v>
      </c>
      <c r="AY19" s="3">
        <v>20</v>
      </c>
      <c r="AZ19" s="3">
        <v>20</v>
      </c>
      <c r="BA19" s="3">
        <v>20</v>
      </c>
      <c r="BB19" s="3">
        <v>20</v>
      </c>
      <c r="BC19" s="3">
        <v>20</v>
      </c>
      <c r="BD19" s="3">
        <v>20</v>
      </c>
      <c r="BE19" s="3">
        <v>20</v>
      </c>
      <c r="BF19" s="3">
        <v>20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25</v>
      </c>
      <c r="BZ19" s="3">
        <v>25</v>
      </c>
      <c r="CA19" s="3">
        <v>25</v>
      </c>
      <c r="CB19" s="3">
        <v>25</v>
      </c>
      <c r="CC19" s="3">
        <v>25</v>
      </c>
      <c r="CD19" s="3">
        <v>25</v>
      </c>
      <c r="CE19" s="3">
        <v>25</v>
      </c>
      <c r="CF19" s="3">
        <v>25</v>
      </c>
      <c r="CG19" s="3">
        <v>25</v>
      </c>
      <c r="CH19" s="3">
        <v>20</v>
      </c>
    </row>
    <row r="20" spans="1:113" x14ac:dyDescent="0.2">
      <c r="A20" s="23" t="s">
        <v>4570</v>
      </c>
      <c r="B20" s="15" t="s">
        <v>32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f t="shared" si="0"/>
        <v>1</v>
      </c>
      <c r="AO20" s="3">
        <v>1560</v>
      </c>
      <c r="AP20">
        <v>998</v>
      </c>
      <c r="AQ20">
        <v>768.5</v>
      </c>
      <c r="AR20">
        <v>544</v>
      </c>
      <c r="AS20">
        <v>319.5</v>
      </c>
      <c r="AT20">
        <v>299.5</v>
      </c>
      <c r="AU20">
        <v>279.5</v>
      </c>
      <c r="AV20">
        <v>254.5</v>
      </c>
      <c r="AW20">
        <v>229.5</v>
      </c>
      <c r="AX20" s="3">
        <v>20</v>
      </c>
      <c r="AY20" s="3">
        <v>20</v>
      </c>
      <c r="AZ20" s="3">
        <v>20</v>
      </c>
      <c r="BA20" s="3">
        <v>20</v>
      </c>
      <c r="BB20" s="3">
        <v>20</v>
      </c>
      <c r="BC20" s="3">
        <v>20</v>
      </c>
      <c r="BD20" s="3">
        <v>20</v>
      </c>
      <c r="BE20" s="3">
        <v>20</v>
      </c>
      <c r="BF20" s="3">
        <v>20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25</v>
      </c>
      <c r="BZ20" s="3">
        <v>25</v>
      </c>
      <c r="CA20" s="3">
        <v>25</v>
      </c>
      <c r="CB20" s="3">
        <v>25</v>
      </c>
      <c r="CC20" s="3">
        <v>25</v>
      </c>
      <c r="CD20" s="3">
        <v>25</v>
      </c>
      <c r="CE20" s="3">
        <v>25</v>
      </c>
      <c r="CF20" s="3">
        <v>25</v>
      </c>
      <c r="CG20" s="3">
        <v>25</v>
      </c>
      <c r="CH20" s="3">
        <v>20</v>
      </c>
    </row>
    <row r="21" spans="1:113" x14ac:dyDescent="0.2">
      <c r="A21" s="23" t="s">
        <v>4571</v>
      </c>
      <c r="B21" s="15" t="s">
        <v>32</v>
      </c>
      <c r="C21" s="5">
        <v>1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f t="shared" si="0"/>
        <v>1</v>
      </c>
      <c r="AO21" s="3">
        <v>1560</v>
      </c>
      <c r="AP21">
        <v>998</v>
      </c>
      <c r="AQ21">
        <v>768.5</v>
      </c>
      <c r="AR21">
        <v>544</v>
      </c>
      <c r="AS21">
        <v>319.5</v>
      </c>
      <c r="AT21">
        <v>299.5</v>
      </c>
      <c r="AU21">
        <v>279.5</v>
      </c>
      <c r="AV21">
        <v>254.5</v>
      </c>
      <c r="AW21">
        <v>229.5</v>
      </c>
      <c r="AX21" s="3">
        <v>20</v>
      </c>
      <c r="AY21" s="3">
        <v>20</v>
      </c>
      <c r="AZ21" s="3">
        <v>20</v>
      </c>
      <c r="BA21" s="3">
        <v>20</v>
      </c>
      <c r="BB21" s="3">
        <v>20</v>
      </c>
      <c r="BC21" s="3">
        <v>20</v>
      </c>
      <c r="BD21" s="3">
        <v>20</v>
      </c>
      <c r="BE21" s="3">
        <v>20</v>
      </c>
      <c r="BF21" s="3">
        <v>20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25</v>
      </c>
      <c r="BZ21" s="3">
        <v>25</v>
      </c>
      <c r="CA21" s="3">
        <v>25</v>
      </c>
      <c r="CB21" s="3">
        <v>25</v>
      </c>
      <c r="CC21" s="3">
        <v>25</v>
      </c>
      <c r="CD21" s="3">
        <v>25</v>
      </c>
      <c r="CE21" s="3">
        <v>25</v>
      </c>
      <c r="CF21" s="3">
        <v>25</v>
      </c>
      <c r="CG21" s="3">
        <v>25</v>
      </c>
      <c r="CH21" s="3">
        <v>20</v>
      </c>
    </row>
    <row r="22" spans="1:113" x14ac:dyDescent="0.2">
      <c r="A22" s="23" t="s">
        <v>70</v>
      </c>
      <c r="B22" s="7" t="s">
        <v>32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f t="shared" si="0"/>
        <v>1</v>
      </c>
      <c r="AO22" s="3">
        <v>5600</v>
      </c>
      <c r="AP22" s="3">
        <v>5300</v>
      </c>
      <c r="AQ22" s="3">
        <v>5000</v>
      </c>
      <c r="AR22" s="3">
        <v>4700</v>
      </c>
      <c r="AS22" s="3">
        <v>4400</v>
      </c>
      <c r="AT22" s="3">
        <v>4100</v>
      </c>
      <c r="AU22" s="3">
        <v>3800</v>
      </c>
      <c r="AV22" s="3">
        <v>3500</v>
      </c>
      <c r="AW22" s="3">
        <v>3200</v>
      </c>
      <c r="AX22" s="3">
        <v>30</v>
      </c>
      <c r="AY22" s="3">
        <v>30</v>
      </c>
      <c r="AZ22" s="3">
        <v>30</v>
      </c>
      <c r="BA22" s="3">
        <v>30</v>
      </c>
      <c r="BB22" s="3">
        <v>30</v>
      </c>
      <c r="BC22" s="3">
        <v>30</v>
      </c>
      <c r="BD22" s="3">
        <v>30</v>
      </c>
      <c r="BE22" s="3">
        <v>30</v>
      </c>
      <c r="BF22" s="3">
        <v>30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30</v>
      </c>
      <c r="BZ22" s="3">
        <v>30</v>
      </c>
      <c r="CA22" s="3">
        <v>30</v>
      </c>
      <c r="CB22" s="3">
        <v>30</v>
      </c>
      <c r="CC22" s="3">
        <v>30</v>
      </c>
      <c r="CD22" s="3">
        <v>30</v>
      </c>
      <c r="CE22" s="3">
        <v>30</v>
      </c>
      <c r="CF22" s="3">
        <v>30</v>
      </c>
      <c r="CG22" s="3">
        <v>30</v>
      </c>
      <c r="CH22" s="3">
        <v>30</v>
      </c>
    </row>
    <row r="23" spans="1:113" x14ac:dyDescent="0.2">
      <c r="A23" s="4" t="s">
        <v>4572</v>
      </c>
      <c r="B23" s="4" t="s">
        <v>2</v>
      </c>
      <c r="C23" s="5">
        <v>1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f t="shared" si="0"/>
        <v>1</v>
      </c>
      <c r="AO23" s="3">
        <v>1300</v>
      </c>
      <c r="AP23" s="3">
        <v>1062.5</v>
      </c>
      <c r="AQ23" s="3">
        <v>1028.5149999999999</v>
      </c>
      <c r="AR23" s="3">
        <v>991.5</v>
      </c>
      <c r="AS23" s="3">
        <v>962.36</v>
      </c>
      <c r="AT23" s="3">
        <v>942.5</v>
      </c>
      <c r="AU23" s="3">
        <v>910.85500000000002</v>
      </c>
      <c r="AV23" s="3">
        <v>880.48264999999992</v>
      </c>
      <c r="AW23" s="3">
        <v>851.32550949999995</v>
      </c>
      <c r="AX23" s="3">
        <v>20</v>
      </c>
      <c r="AY23" s="3">
        <v>20</v>
      </c>
      <c r="AZ23" s="3">
        <v>20</v>
      </c>
      <c r="BA23" s="3">
        <v>20</v>
      </c>
      <c r="BB23" s="3">
        <v>20</v>
      </c>
      <c r="BC23" s="3">
        <v>20</v>
      </c>
      <c r="BD23" s="3">
        <v>20</v>
      </c>
      <c r="BE23" s="3">
        <v>20</v>
      </c>
      <c r="BF23" s="3">
        <v>20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25</v>
      </c>
      <c r="BZ23" s="3">
        <v>25</v>
      </c>
      <c r="CA23" s="3">
        <v>25</v>
      </c>
      <c r="CB23" s="3">
        <v>25</v>
      </c>
      <c r="CC23" s="3">
        <v>25</v>
      </c>
      <c r="CD23" s="3">
        <v>25</v>
      </c>
      <c r="CE23" s="3">
        <v>25</v>
      </c>
      <c r="CF23" s="3">
        <v>25</v>
      </c>
      <c r="CG23" s="3">
        <v>25</v>
      </c>
      <c r="CH23" s="3">
        <v>20</v>
      </c>
    </row>
    <row r="24" spans="1:113" x14ac:dyDescent="0.2">
      <c r="A24" s="4" t="s">
        <v>4573</v>
      </c>
      <c r="B24" s="4" t="s">
        <v>2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f t="shared" si="0"/>
        <v>1</v>
      </c>
      <c r="AO24" s="3">
        <v>1300</v>
      </c>
      <c r="AP24" s="3">
        <v>1062.5</v>
      </c>
      <c r="AQ24" s="3">
        <v>1028.5149999999999</v>
      </c>
      <c r="AR24" s="3">
        <v>991.5</v>
      </c>
      <c r="AS24" s="3">
        <v>962.36</v>
      </c>
      <c r="AT24" s="3">
        <v>942.5</v>
      </c>
      <c r="AU24" s="3">
        <v>910.85500000000002</v>
      </c>
      <c r="AV24" s="3">
        <v>880.48264999999992</v>
      </c>
      <c r="AW24" s="3">
        <v>851.32550949999995</v>
      </c>
      <c r="AX24" s="3">
        <v>20</v>
      </c>
      <c r="AY24" s="3">
        <v>20</v>
      </c>
      <c r="AZ24" s="3">
        <v>20</v>
      </c>
      <c r="BA24" s="3">
        <v>20</v>
      </c>
      <c r="BB24" s="3">
        <v>20</v>
      </c>
      <c r="BC24" s="3">
        <v>20</v>
      </c>
      <c r="BD24" s="3">
        <v>20</v>
      </c>
      <c r="BE24" s="3">
        <v>20</v>
      </c>
      <c r="BF24" s="3">
        <v>20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25</v>
      </c>
      <c r="BZ24" s="3">
        <v>25</v>
      </c>
      <c r="CA24" s="3">
        <v>25</v>
      </c>
      <c r="CB24" s="3">
        <v>25</v>
      </c>
      <c r="CC24" s="3">
        <v>25</v>
      </c>
      <c r="CD24" s="3">
        <v>25</v>
      </c>
      <c r="CE24" s="3">
        <v>25</v>
      </c>
      <c r="CF24" s="3">
        <v>25</v>
      </c>
      <c r="CG24" s="3">
        <v>25</v>
      </c>
      <c r="CH24" s="3">
        <v>20</v>
      </c>
    </row>
    <row r="25" spans="1:113" x14ac:dyDescent="0.2">
      <c r="A25" s="4" t="s">
        <v>4574</v>
      </c>
      <c r="B25" s="4" t="s">
        <v>2</v>
      </c>
      <c r="C25" s="5">
        <v>1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f t="shared" si="0"/>
        <v>1</v>
      </c>
      <c r="AO25" s="3">
        <v>1300</v>
      </c>
      <c r="AP25" s="3">
        <v>1062.5</v>
      </c>
      <c r="AQ25" s="3">
        <v>1028.5149999999999</v>
      </c>
      <c r="AR25" s="3">
        <v>991.5</v>
      </c>
      <c r="AS25" s="3">
        <v>962.36</v>
      </c>
      <c r="AT25" s="3">
        <v>942.5</v>
      </c>
      <c r="AU25" s="3">
        <v>910.85500000000002</v>
      </c>
      <c r="AV25" s="3">
        <v>880.48264999999992</v>
      </c>
      <c r="AW25" s="3">
        <v>851.32550949999995</v>
      </c>
      <c r="AX25" s="3">
        <v>20</v>
      </c>
      <c r="AY25" s="3">
        <v>20</v>
      </c>
      <c r="AZ25" s="3">
        <v>20</v>
      </c>
      <c r="BA25" s="3">
        <v>20</v>
      </c>
      <c r="BB25" s="3">
        <v>20</v>
      </c>
      <c r="BC25" s="3">
        <v>20</v>
      </c>
      <c r="BD25" s="3">
        <v>20</v>
      </c>
      <c r="BE25" s="3">
        <v>20</v>
      </c>
      <c r="BF25" s="3">
        <v>20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25</v>
      </c>
      <c r="BZ25" s="3">
        <v>25</v>
      </c>
      <c r="CA25" s="3">
        <v>25</v>
      </c>
      <c r="CB25" s="3">
        <v>25</v>
      </c>
      <c r="CC25" s="3">
        <v>25</v>
      </c>
      <c r="CD25" s="3">
        <v>25</v>
      </c>
      <c r="CE25" s="3">
        <v>25</v>
      </c>
      <c r="CF25" s="3">
        <v>25</v>
      </c>
      <c r="CG25" s="3">
        <v>25</v>
      </c>
      <c r="CH25" s="3">
        <v>20</v>
      </c>
    </row>
    <row r="26" spans="1:113" x14ac:dyDescent="0.2">
      <c r="A26" s="4" t="s">
        <v>4575</v>
      </c>
      <c r="B26" s="4" t="s">
        <v>2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f t="shared" si="0"/>
        <v>1</v>
      </c>
      <c r="AO26" s="3">
        <v>3000</v>
      </c>
      <c r="AP26" s="3">
        <v>3500</v>
      </c>
      <c r="AQ26" s="3">
        <v>2636.6666666666665</v>
      </c>
      <c r="AR26" s="3">
        <v>2200</v>
      </c>
      <c r="AS26" s="3">
        <v>1936</v>
      </c>
      <c r="AT26" s="3">
        <v>1800</v>
      </c>
      <c r="AU26" s="3">
        <v>1710</v>
      </c>
      <c r="AV26" s="3">
        <v>1641.6</v>
      </c>
      <c r="AW26" s="3">
        <v>1592.3519999999999</v>
      </c>
      <c r="AX26" s="3">
        <v>20</v>
      </c>
      <c r="AY26" s="3">
        <v>20</v>
      </c>
      <c r="AZ26" s="3">
        <v>20</v>
      </c>
      <c r="BA26" s="3">
        <v>20</v>
      </c>
      <c r="BB26" s="3">
        <v>20</v>
      </c>
      <c r="BC26" s="3">
        <v>20</v>
      </c>
      <c r="BD26" s="3">
        <v>20</v>
      </c>
      <c r="BE26" s="3">
        <v>20</v>
      </c>
      <c r="BF26" s="3">
        <v>20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25</v>
      </c>
      <c r="BZ26" s="3">
        <v>25</v>
      </c>
      <c r="CA26" s="3">
        <v>25</v>
      </c>
      <c r="CB26" s="3">
        <v>25</v>
      </c>
      <c r="CC26" s="3">
        <v>25</v>
      </c>
      <c r="CD26" s="3">
        <v>25</v>
      </c>
      <c r="CE26" s="3">
        <v>25</v>
      </c>
      <c r="CF26" s="3">
        <v>25</v>
      </c>
      <c r="CG26" s="3">
        <v>25</v>
      </c>
      <c r="CH26" s="3">
        <v>20</v>
      </c>
    </row>
    <row r="27" spans="1:113" x14ac:dyDescent="0.2">
      <c r="A27" s="4" t="s">
        <v>4576</v>
      </c>
      <c r="B27" s="4" t="s">
        <v>2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f t="shared" si="0"/>
        <v>1</v>
      </c>
      <c r="AO27" s="3">
        <v>3000</v>
      </c>
      <c r="AP27" s="3">
        <v>3500</v>
      </c>
      <c r="AQ27" s="3">
        <v>2636.6666666666665</v>
      </c>
      <c r="AR27" s="3">
        <v>2200</v>
      </c>
      <c r="AS27" s="3">
        <v>1936</v>
      </c>
      <c r="AT27" s="3">
        <v>1800</v>
      </c>
      <c r="AU27" s="3">
        <v>1710</v>
      </c>
      <c r="AV27" s="3">
        <v>1641.6</v>
      </c>
      <c r="AW27" s="3">
        <v>1592.3519999999999</v>
      </c>
      <c r="AX27" s="3">
        <v>20</v>
      </c>
      <c r="AY27" s="3">
        <v>20</v>
      </c>
      <c r="AZ27" s="3">
        <v>20</v>
      </c>
      <c r="BA27" s="3">
        <v>20</v>
      </c>
      <c r="BB27" s="3">
        <v>20</v>
      </c>
      <c r="BC27" s="3">
        <v>20</v>
      </c>
      <c r="BD27" s="3">
        <v>20</v>
      </c>
      <c r="BE27" s="3">
        <v>20</v>
      </c>
      <c r="BF27" s="3">
        <v>20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25</v>
      </c>
      <c r="BZ27" s="3">
        <v>25</v>
      </c>
      <c r="CA27" s="3">
        <v>25</v>
      </c>
      <c r="CB27" s="3">
        <v>25</v>
      </c>
      <c r="CC27" s="3">
        <v>25</v>
      </c>
      <c r="CD27" s="3">
        <v>25</v>
      </c>
      <c r="CE27" s="3">
        <v>25</v>
      </c>
      <c r="CF27" s="3">
        <v>25</v>
      </c>
      <c r="CG27" s="3">
        <v>25</v>
      </c>
      <c r="CH27" s="3">
        <v>20</v>
      </c>
    </row>
    <row r="28" spans="1:113" x14ac:dyDescent="0.2">
      <c r="A28" s="4" t="s">
        <v>4577</v>
      </c>
      <c r="B28" s="4" t="s">
        <v>2</v>
      </c>
      <c r="C28" s="5">
        <v>1</v>
      </c>
      <c r="D28" s="5">
        <v>1</v>
      </c>
      <c r="E28" s="5">
        <v>1</v>
      </c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f t="shared" si="0"/>
        <v>1</v>
      </c>
      <c r="AO28" s="3">
        <v>3000</v>
      </c>
      <c r="AP28" s="3">
        <v>3500</v>
      </c>
      <c r="AQ28" s="3">
        <v>2636.6666666666665</v>
      </c>
      <c r="AR28" s="3">
        <v>2200</v>
      </c>
      <c r="AS28" s="3">
        <v>1936</v>
      </c>
      <c r="AT28" s="3">
        <v>1800</v>
      </c>
      <c r="AU28" s="3">
        <v>1710</v>
      </c>
      <c r="AV28" s="3">
        <v>1641.6</v>
      </c>
      <c r="AW28" s="3">
        <v>1592.3519999999999</v>
      </c>
      <c r="AX28" s="3">
        <v>20</v>
      </c>
      <c r="AY28" s="3">
        <v>20</v>
      </c>
      <c r="AZ28" s="3">
        <v>20</v>
      </c>
      <c r="BA28" s="3">
        <v>20</v>
      </c>
      <c r="BB28" s="3">
        <v>20</v>
      </c>
      <c r="BC28" s="3">
        <v>20</v>
      </c>
      <c r="BD28" s="3">
        <v>20</v>
      </c>
      <c r="BE28" s="3">
        <v>20</v>
      </c>
      <c r="BF28" s="3">
        <v>20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25</v>
      </c>
      <c r="BZ28" s="3">
        <v>25</v>
      </c>
      <c r="CA28" s="3">
        <v>25</v>
      </c>
      <c r="CB28" s="3">
        <v>25</v>
      </c>
      <c r="CC28" s="3">
        <v>25</v>
      </c>
      <c r="CD28" s="3">
        <v>25</v>
      </c>
      <c r="CE28" s="3">
        <v>25</v>
      </c>
      <c r="CF28" s="3">
        <v>25</v>
      </c>
      <c r="CG28" s="3">
        <v>25</v>
      </c>
      <c r="CH28" s="3">
        <v>20</v>
      </c>
    </row>
    <row r="29" spans="1:113" s="15" customFormat="1" x14ac:dyDescent="0.2">
      <c r="A29" s="60" t="s">
        <v>4394</v>
      </c>
      <c r="B29" s="7" t="s">
        <v>5</v>
      </c>
      <c r="C29" s="5">
        <v>0.3</v>
      </c>
      <c r="D29" s="5">
        <v>0.30299999999999999</v>
      </c>
      <c r="E29" s="5">
        <v>0.30599999999999999</v>
      </c>
      <c r="F29" s="5">
        <v>0.309</v>
      </c>
      <c r="G29" s="5">
        <v>0.312</v>
      </c>
      <c r="H29" s="5">
        <v>0.315</v>
      </c>
      <c r="I29" s="5">
        <v>0.318</v>
      </c>
      <c r="J29" s="5">
        <v>0.32200000000000001</v>
      </c>
      <c r="K29" s="5">
        <v>0.32500000000000001</v>
      </c>
      <c r="L29" s="3">
        <v>0.9</v>
      </c>
      <c r="M29" s="3">
        <v>0.9</v>
      </c>
      <c r="N29" s="3">
        <v>0.9</v>
      </c>
      <c r="O29" s="3">
        <v>0.9</v>
      </c>
      <c r="P29" s="3">
        <v>0.9</v>
      </c>
      <c r="Q29" s="3">
        <v>0.9</v>
      </c>
      <c r="R29" s="3">
        <v>0.9</v>
      </c>
      <c r="S29" s="3">
        <v>0.9</v>
      </c>
      <c r="T29" s="3">
        <v>0.9</v>
      </c>
      <c r="U29" s="21">
        <v>0.03</v>
      </c>
      <c r="V29" s="21">
        <v>0.03</v>
      </c>
      <c r="W29" s="21">
        <v>0.03</v>
      </c>
      <c r="X29" s="21">
        <v>0.03</v>
      </c>
      <c r="Y29" s="21">
        <v>0.03</v>
      </c>
      <c r="Z29" s="21">
        <v>0.03</v>
      </c>
      <c r="AA29" s="21">
        <v>0.03</v>
      </c>
      <c r="AB29" s="21">
        <v>0.03</v>
      </c>
      <c r="AC29" s="21">
        <v>0.03</v>
      </c>
      <c r="AD29" s="21">
        <v>0.03</v>
      </c>
      <c r="AE29" s="21">
        <v>0.03</v>
      </c>
      <c r="AF29" s="21">
        <v>0.03</v>
      </c>
      <c r="AG29" s="21">
        <v>0.03</v>
      </c>
      <c r="AH29" s="21">
        <v>0.03</v>
      </c>
      <c r="AI29" s="21">
        <v>0.03</v>
      </c>
      <c r="AJ29" s="21">
        <v>0.03</v>
      </c>
      <c r="AK29" s="21">
        <v>0.03</v>
      </c>
      <c r="AL29" s="21">
        <v>0.03</v>
      </c>
      <c r="AM29" s="21">
        <v>0.88</v>
      </c>
      <c r="AN29" s="21">
        <f t="shared" si="0"/>
        <v>0.12</v>
      </c>
      <c r="AO29" s="3">
        <v>4000</v>
      </c>
      <c r="AP29" s="3">
        <v>3950</v>
      </c>
      <c r="AQ29" s="3">
        <v>3900</v>
      </c>
      <c r="AR29" s="3">
        <v>3850</v>
      </c>
      <c r="AS29" s="3">
        <v>3800</v>
      </c>
      <c r="AT29" s="3">
        <v>3750</v>
      </c>
      <c r="AU29" s="3">
        <v>3700</v>
      </c>
      <c r="AV29" s="3">
        <v>3650</v>
      </c>
      <c r="AW29" s="3">
        <v>3600</v>
      </c>
      <c r="AX29" s="3">
        <v>90</v>
      </c>
      <c r="AY29" s="3">
        <v>90</v>
      </c>
      <c r="AZ29" s="3">
        <v>90</v>
      </c>
      <c r="BA29" s="3">
        <v>90</v>
      </c>
      <c r="BB29" s="3">
        <v>90</v>
      </c>
      <c r="BC29" s="3">
        <v>90</v>
      </c>
      <c r="BD29" s="3">
        <v>90</v>
      </c>
      <c r="BE29" s="3">
        <v>90</v>
      </c>
      <c r="BF29" s="3">
        <v>90</v>
      </c>
      <c r="BG29" s="3">
        <v>8</v>
      </c>
      <c r="BH29" s="3">
        <v>8</v>
      </c>
      <c r="BI29" s="3">
        <v>8</v>
      </c>
      <c r="BJ29" s="3">
        <v>8</v>
      </c>
      <c r="BK29" s="3">
        <v>8</v>
      </c>
      <c r="BL29" s="3">
        <v>8</v>
      </c>
      <c r="BM29" s="3">
        <v>8</v>
      </c>
      <c r="BN29" s="3">
        <v>8</v>
      </c>
      <c r="BO29" s="3">
        <v>8</v>
      </c>
      <c r="BP29" s="3">
        <v>100</v>
      </c>
      <c r="BQ29" s="3">
        <v>100</v>
      </c>
      <c r="BR29" s="3">
        <v>100</v>
      </c>
      <c r="BS29" s="3">
        <v>100</v>
      </c>
      <c r="BT29" s="3">
        <v>100</v>
      </c>
      <c r="BU29" s="3">
        <v>100</v>
      </c>
      <c r="BV29" s="3">
        <v>100</v>
      </c>
      <c r="BW29" s="3">
        <v>100</v>
      </c>
      <c r="BX29" s="3">
        <v>100</v>
      </c>
      <c r="BY29" s="3">
        <v>50</v>
      </c>
      <c r="BZ29" s="3">
        <v>50</v>
      </c>
      <c r="CA29" s="3">
        <v>50</v>
      </c>
      <c r="CB29" s="3">
        <v>50</v>
      </c>
      <c r="CC29" s="3">
        <v>50</v>
      </c>
      <c r="CD29" s="3">
        <v>50</v>
      </c>
      <c r="CE29" s="3">
        <v>50</v>
      </c>
      <c r="CF29" s="3">
        <v>50</v>
      </c>
      <c r="CG29" s="3">
        <v>50</v>
      </c>
      <c r="CH29" s="3">
        <v>30</v>
      </c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</row>
    <row r="30" spans="1:113" x14ac:dyDescent="0.2">
      <c r="A30" s="3" t="s">
        <v>4395</v>
      </c>
      <c r="B30" s="3" t="s">
        <v>14</v>
      </c>
      <c r="C30" s="5">
        <v>0.31</v>
      </c>
      <c r="D30" s="5">
        <v>0.313</v>
      </c>
      <c r="E30" s="5">
        <v>0.316</v>
      </c>
      <c r="F30" s="5">
        <v>0.31900000000000001</v>
      </c>
      <c r="G30" s="5">
        <v>0.32300000000000001</v>
      </c>
      <c r="H30" s="5">
        <v>0.32600000000000001</v>
      </c>
      <c r="I30" s="5">
        <v>0.32900000000000001</v>
      </c>
      <c r="J30" s="5">
        <v>0.33200000000000002</v>
      </c>
      <c r="K30" s="5">
        <v>0.33600000000000002</v>
      </c>
      <c r="L30" s="3">
        <f>L6</f>
        <v>0.85</v>
      </c>
      <c r="M30" s="3">
        <f t="shared" ref="M30:T30" si="1">M6</f>
        <v>0.85</v>
      </c>
      <c r="N30" s="3">
        <f t="shared" si="1"/>
        <v>0.85</v>
      </c>
      <c r="O30" s="3">
        <f t="shared" si="1"/>
        <v>0.85</v>
      </c>
      <c r="P30" s="3">
        <f t="shared" si="1"/>
        <v>0.85</v>
      </c>
      <c r="Q30" s="3">
        <f t="shared" si="1"/>
        <v>0.85</v>
      </c>
      <c r="R30" s="3">
        <f t="shared" si="1"/>
        <v>0.85</v>
      </c>
      <c r="S30" s="3">
        <f t="shared" si="1"/>
        <v>0.85</v>
      </c>
      <c r="T30" s="3">
        <f t="shared" si="1"/>
        <v>0.85</v>
      </c>
      <c r="U30" s="21">
        <v>0.04</v>
      </c>
      <c r="V30" s="21">
        <v>0.04</v>
      </c>
      <c r="W30" s="21">
        <v>0.04</v>
      </c>
      <c r="X30" s="21">
        <v>0.04</v>
      </c>
      <c r="Y30" s="21">
        <v>0.04</v>
      </c>
      <c r="Z30" s="21">
        <v>0.04</v>
      </c>
      <c r="AA30" s="21">
        <v>0.04</v>
      </c>
      <c r="AB30" s="21">
        <v>0.04</v>
      </c>
      <c r="AC30" s="21">
        <v>0.04</v>
      </c>
      <c r="AD30" s="21">
        <v>0.04</v>
      </c>
      <c r="AE30" s="21">
        <v>0.04</v>
      </c>
      <c r="AF30" s="21">
        <v>0.04</v>
      </c>
      <c r="AG30" s="21">
        <v>0.04</v>
      </c>
      <c r="AH30" s="21">
        <v>0.04</v>
      </c>
      <c r="AI30" s="21">
        <v>0.04</v>
      </c>
      <c r="AJ30" s="21">
        <v>0.04</v>
      </c>
      <c r="AK30" s="21">
        <v>0.04</v>
      </c>
      <c r="AL30" s="21">
        <v>0.04</v>
      </c>
      <c r="AM30" s="21">
        <v>0.88</v>
      </c>
      <c r="AN30" s="21">
        <f t="shared" si="0"/>
        <v>0.12</v>
      </c>
      <c r="AO30" s="3">
        <v>3600</v>
      </c>
      <c r="AP30" s="3">
        <v>3550</v>
      </c>
      <c r="AQ30" s="3">
        <v>3500</v>
      </c>
      <c r="AR30" s="3">
        <v>3450</v>
      </c>
      <c r="AS30" s="3">
        <v>3400</v>
      </c>
      <c r="AT30" s="3">
        <v>3350</v>
      </c>
      <c r="AU30" s="3">
        <v>3300</v>
      </c>
      <c r="AV30" s="3">
        <v>3250</v>
      </c>
      <c r="AW30" s="3">
        <v>3200</v>
      </c>
      <c r="AX30" s="3">
        <v>80</v>
      </c>
      <c r="AY30" s="3">
        <v>80</v>
      </c>
      <c r="AZ30" s="3">
        <v>80</v>
      </c>
      <c r="BA30" s="3">
        <v>80</v>
      </c>
      <c r="BB30" s="3">
        <v>80</v>
      </c>
      <c r="BC30" s="3">
        <v>80</v>
      </c>
      <c r="BD30" s="3">
        <v>80</v>
      </c>
      <c r="BE30" s="3">
        <v>80</v>
      </c>
      <c r="BF30" s="3">
        <v>80</v>
      </c>
      <c r="BG30" s="3">
        <v>8</v>
      </c>
      <c r="BH30" s="3">
        <v>8</v>
      </c>
      <c r="BI30" s="3">
        <v>8</v>
      </c>
      <c r="BJ30" s="3">
        <v>8</v>
      </c>
      <c r="BK30" s="3">
        <v>8</v>
      </c>
      <c r="BL30" s="3">
        <v>8</v>
      </c>
      <c r="BM30" s="3">
        <v>8</v>
      </c>
      <c r="BN30" s="3">
        <v>8</v>
      </c>
      <c r="BO30" s="3">
        <v>8</v>
      </c>
      <c r="BP30" s="3">
        <v>50</v>
      </c>
      <c r="BQ30" s="3">
        <v>50</v>
      </c>
      <c r="BR30" s="3">
        <v>50</v>
      </c>
      <c r="BS30" s="3">
        <v>50</v>
      </c>
      <c r="BT30" s="3">
        <v>50</v>
      </c>
      <c r="BU30" s="3">
        <v>50</v>
      </c>
      <c r="BV30" s="3">
        <v>50</v>
      </c>
      <c r="BW30" s="3">
        <v>50</v>
      </c>
      <c r="BX30" s="3">
        <v>50</v>
      </c>
      <c r="BY30" s="3">
        <v>50</v>
      </c>
      <c r="BZ30" s="3">
        <v>50</v>
      </c>
      <c r="CA30" s="3">
        <v>50</v>
      </c>
      <c r="CB30" s="3">
        <v>50</v>
      </c>
      <c r="CC30" s="3">
        <v>50</v>
      </c>
      <c r="CD30" s="3">
        <v>50</v>
      </c>
      <c r="CE30" s="3">
        <v>50</v>
      </c>
      <c r="CF30" s="3">
        <v>50</v>
      </c>
      <c r="CG30" s="3">
        <v>50</v>
      </c>
      <c r="CH30" s="3">
        <v>30</v>
      </c>
    </row>
    <row r="31" spans="1:113" x14ac:dyDescent="0.2">
      <c r="A31" s="3" t="s">
        <v>4396</v>
      </c>
      <c r="B31" s="3" t="s">
        <v>15</v>
      </c>
      <c r="C31" s="5">
        <v>0.48</v>
      </c>
      <c r="D31" s="5">
        <v>0.48499999999999999</v>
      </c>
      <c r="E31" s="5">
        <v>0.49</v>
      </c>
      <c r="F31" s="5">
        <v>0.495</v>
      </c>
      <c r="G31" s="5">
        <v>0.499</v>
      </c>
      <c r="H31" s="5">
        <v>0.504</v>
      </c>
      <c r="I31" s="5">
        <v>0.51</v>
      </c>
      <c r="J31" s="5">
        <v>0.51500000000000001</v>
      </c>
      <c r="K31" s="5">
        <v>0.52</v>
      </c>
      <c r="L31" s="3">
        <v>0.91</v>
      </c>
      <c r="M31" s="3">
        <v>0.91</v>
      </c>
      <c r="N31" s="3">
        <v>0.91</v>
      </c>
      <c r="O31" s="3">
        <v>0.91</v>
      </c>
      <c r="P31" s="3">
        <v>0.91</v>
      </c>
      <c r="Q31" s="3">
        <v>0.91</v>
      </c>
      <c r="R31" s="3">
        <v>0.91</v>
      </c>
      <c r="S31" s="3">
        <v>0.91</v>
      </c>
      <c r="T31" s="3">
        <v>0.91</v>
      </c>
      <c r="U31" s="21">
        <v>0.06</v>
      </c>
      <c r="V31" s="21">
        <v>0.06</v>
      </c>
      <c r="W31" s="21">
        <v>0.06</v>
      </c>
      <c r="X31" s="21">
        <v>0.06</v>
      </c>
      <c r="Y31" s="21">
        <v>0.06</v>
      </c>
      <c r="Z31" s="21">
        <v>0.06</v>
      </c>
      <c r="AA31" s="21">
        <v>0.06</v>
      </c>
      <c r="AB31" s="21">
        <v>0.06</v>
      </c>
      <c r="AC31" s="21">
        <v>0.06</v>
      </c>
      <c r="AD31" s="21">
        <v>0.06</v>
      </c>
      <c r="AE31" s="21">
        <v>0.06</v>
      </c>
      <c r="AF31" s="21">
        <v>0.06</v>
      </c>
      <c r="AG31" s="21">
        <v>0.06</v>
      </c>
      <c r="AH31" s="21">
        <v>0.06</v>
      </c>
      <c r="AI31" s="21">
        <v>0.06</v>
      </c>
      <c r="AJ31" s="21">
        <v>0.06</v>
      </c>
      <c r="AK31" s="21">
        <v>0.06</v>
      </c>
      <c r="AL31" s="21">
        <v>0.06</v>
      </c>
      <c r="AM31" s="21">
        <v>0.88</v>
      </c>
      <c r="AN31" s="21">
        <f t="shared" si="0"/>
        <v>0.12</v>
      </c>
      <c r="AO31" s="3">
        <v>1700</v>
      </c>
      <c r="AP31" s="3">
        <v>1670</v>
      </c>
      <c r="AQ31" s="3">
        <v>1640</v>
      </c>
      <c r="AR31" s="3">
        <v>1610</v>
      </c>
      <c r="AS31" s="3">
        <v>1580</v>
      </c>
      <c r="AT31" s="3">
        <v>1550</v>
      </c>
      <c r="AU31" s="3">
        <v>1520</v>
      </c>
      <c r="AV31" s="3">
        <v>1490</v>
      </c>
      <c r="AW31" s="3">
        <v>1460</v>
      </c>
      <c r="AX31" s="3">
        <v>40</v>
      </c>
      <c r="AY31" s="3">
        <v>40</v>
      </c>
      <c r="AZ31" s="3">
        <v>40</v>
      </c>
      <c r="BA31" s="3">
        <v>40</v>
      </c>
      <c r="BB31" s="3">
        <v>40</v>
      </c>
      <c r="BC31" s="3">
        <v>40</v>
      </c>
      <c r="BD31" s="3">
        <v>40</v>
      </c>
      <c r="BE31" s="3">
        <v>40</v>
      </c>
      <c r="BF31" s="3">
        <v>40</v>
      </c>
      <c r="BG31" s="3">
        <v>4</v>
      </c>
      <c r="BH31" s="3">
        <v>4</v>
      </c>
      <c r="BI31" s="3">
        <v>4</v>
      </c>
      <c r="BJ31" s="3">
        <v>4</v>
      </c>
      <c r="BK31" s="3">
        <v>4</v>
      </c>
      <c r="BL31" s="3">
        <v>4</v>
      </c>
      <c r="BM31" s="3">
        <v>4</v>
      </c>
      <c r="BN31" s="3">
        <v>4</v>
      </c>
      <c r="BO31" s="3">
        <v>4</v>
      </c>
      <c r="BP31" s="3">
        <v>20</v>
      </c>
      <c r="BQ31" s="3">
        <v>20</v>
      </c>
      <c r="BR31" s="3">
        <v>20</v>
      </c>
      <c r="BS31" s="3">
        <v>20</v>
      </c>
      <c r="BT31" s="3">
        <v>20</v>
      </c>
      <c r="BU31" s="3">
        <v>20</v>
      </c>
      <c r="BV31" s="3">
        <v>20</v>
      </c>
      <c r="BW31" s="3">
        <v>20</v>
      </c>
      <c r="BX31" s="3">
        <v>20</v>
      </c>
      <c r="BY31" s="3">
        <v>50</v>
      </c>
      <c r="BZ31" s="3">
        <v>50</v>
      </c>
      <c r="CA31" s="3">
        <v>50</v>
      </c>
      <c r="CB31" s="3">
        <v>50</v>
      </c>
      <c r="CC31" s="3">
        <v>50</v>
      </c>
      <c r="CD31" s="3">
        <v>50</v>
      </c>
      <c r="CE31" s="3">
        <v>50</v>
      </c>
      <c r="CF31" s="3">
        <v>50</v>
      </c>
      <c r="CG31" s="3">
        <v>50</v>
      </c>
      <c r="CH31" s="3">
        <v>30</v>
      </c>
    </row>
    <row r="32" spans="1:113" x14ac:dyDescent="0.2">
      <c r="A32" s="3" t="s">
        <v>4397</v>
      </c>
      <c r="B32" s="3" t="s">
        <v>15</v>
      </c>
      <c r="C32" s="5">
        <v>0.34</v>
      </c>
      <c r="D32" s="5">
        <v>0.34</v>
      </c>
      <c r="E32" s="5">
        <v>0.34</v>
      </c>
      <c r="F32" s="5">
        <v>0.34</v>
      </c>
      <c r="G32" s="5">
        <v>0.34</v>
      </c>
      <c r="H32" s="5">
        <v>0.34</v>
      </c>
      <c r="I32" s="5">
        <v>0.34</v>
      </c>
      <c r="J32" s="5">
        <v>0.34</v>
      </c>
      <c r="K32" s="5">
        <v>0.34</v>
      </c>
      <c r="L32" s="3">
        <v>0.9</v>
      </c>
      <c r="M32" s="3">
        <v>0.9</v>
      </c>
      <c r="N32" s="3">
        <v>0.9</v>
      </c>
      <c r="O32" s="3">
        <v>0.9</v>
      </c>
      <c r="P32" s="3">
        <v>0.9</v>
      </c>
      <c r="Q32" s="3">
        <v>0.9</v>
      </c>
      <c r="R32" s="3">
        <v>0.9</v>
      </c>
      <c r="S32" s="3">
        <v>0.9</v>
      </c>
      <c r="T32" s="3">
        <v>0.9</v>
      </c>
      <c r="U32" s="21">
        <v>0.2</v>
      </c>
      <c r="V32" s="21">
        <v>0.2</v>
      </c>
      <c r="W32" s="21">
        <v>0.2</v>
      </c>
      <c r="X32" s="21">
        <v>0.2</v>
      </c>
      <c r="Y32" s="21">
        <v>0.2</v>
      </c>
      <c r="Z32" s="21">
        <v>0.2</v>
      </c>
      <c r="AA32" s="21">
        <v>0.2</v>
      </c>
      <c r="AB32" s="21">
        <v>0.2</v>
      </c>
      <c r="AC32" s="21">
        <v>0.2</v>
      </c>
      <c r="AD32" s="21">
        <v>0.2</v>
      </c>
      <c r="AE32" s="21">
        <v>0.2</v>
      </c>
      <c r="AF32" s="21">
        <v>0.2</v>
      </c>
      <c r="AG32" s="21">
        <v>0.2</v>
      </c>
      <c r="AH32" s="21">
        <v>0.2</v>
      </c>
      <c r="AI32" s="21">
        <v>0.2</v>
      </c>
      <c r="AJ32" s="21">
        <v>0.2</v>
      </c>
      <c r="AK32" s="21">
        <v>0.2</v>
      </c>
      <c r="AL32" s="21">
        <v>0.2</v>
      </c>
      <c r="AM32" s="21">
        <v>0.88</v>
      </c>
      <c r="AN32" s="21">
        <f t="shared" si="0"/>
        <v>0.12</v>
      </c>
      <c r="AO32" s="3">
        <v>1400</v>
      </c>
      <c r="AP32" s="3">
        <v>1384</v>
      </c>
      <c r="AQ32" s="3">
        <v>1367</v>
      </c>
      <c r="AR32" s="3">
        <v>1352</v>
      </c>
      <c r="AS32" s="3">
        <v>1337</v>
      </c>
      <c r="AT32" s="3">
        <v>1322</v>
      </c>
      <c r="AU32" s="3">
        <v>1308</v>
      </c>
      <c r="AV32" s="3">
        <v>1294</v>
      </c>
      <c r="AW32" s="3">
        <v>1280</v>
      </c>
      <c r="AX32" s="3">
        <v>30</v>
      </c>
      <c r="AY32" s="3">
        <v>30</v>
      </c>
      <c r="AZ32" s="3">
        <v>30</v>
      </c>
      <c r="BA32" s="3">
        <v>30</v>
      </c>
      <c r="BB32" s="3">
        <v>30</v>
      </c>
      <c r="BC32" s="3">
        <v>30</v>
      </c>
      <c r="BD32" s="3">
        <v>30</v>
      </c>
      <c r="BE32" s="3">
        <v>30</v>
      </c>
      <c r="BF32" s="3">
        <v>30</v>
      </c>
      <c r="BG32" s="3">
        <v>4</v>
      </c>
      <c r="BH32" s="3">
        <v>4</v>
      </c>
      <c r="BI32" s="3">
        <v>4</v>
      </c>
      <c r="BJ32" s="3">
        <v>4</v>
      </c>
      <c r="BK32" s="3">
        <v>4</v>
      </c>
      <c r="BL32" s="3">
        <v>4</v>
      </c>
      <c r="BM32" s="3">
        <v>4</v>
      </c>
      <c r="BN32" s="3">
        <v>4</v>
      </c>
      <c r="BO32" s="3">
        <v>4</v>
      </c>
      <c r="BP32" s="3">
        <v>20</v>
      </c>
      <c r="BQ32" s="3">
        <v>20</v>
      </c>
      <c r="BR32" s="3">
        <v>20</v>
      </c>
      <c r="BS32" s="3">
        <v>20</v>
      </c>
      <c r="BT32" s="3">
        <v>20</v>
      </c>
      <c r="BU32" s="3">
        <v>20</v>
      </c>
      <c r="BV32" s="3">
        <v>20</v>
      </c>
      <c r="BW32" s="3">
        <v>20</v>
      </c>
      <c r="BX32" s="3">
        <v>20</v>
      </c>
      <c r="BY32" s="3">
        <v>50</v>
      </c>
      <c r="BZ32" s="3">
        <v>50</v>
      </c>
      <c r="CA32" s="3">
        <v>50</v>
      </c>
      <c r="CB32" s="3">
        <v>50</v>
      </c>
      <c r="CC32" s="3">
        <v>50</v>
      </c>
      <c r="CD32" s="3">
        <v>50</v>
      </c>
      <c r="CE32" s="3">
        <v>50</v>
      </c>
      <c r="CF32" s="3">
        <v>50</v>
      </c>
      <c r="CG32" s="3">
        <v>50</v>
      </c>
      <c r="CH32" s="3">
        <v>30</v>
      </c>
    </row>
    <row r="33" spans="1:113" x14ac:dyDescent="0.2">
      <c r="A33" s="3" t="s">
        <v>4399</v>
      </c>
      <c r="B33" s="3" t="s">
        <v>16</v>
      </c>
      <c r="C33" s="5">
        <v>0.48</v>
      </c>
      <c r="D33" s="5">
        <v>0.48499999999999999</v>
      </c>
      <c r="E33" s="5">
        <v>0.49</v>
      </c>
      <c r="F33" s="5">
        <v>0.495</v>
      </c>
      <c r="G33" s="5">
        <v>0.499</v>
      </c>
      <c r="H33" s="5">
        <v>0.504</v>
      </c>
      <c r="I33" s="5">
        <v>0.51</v>
      </c>
      <c r="J33" s="5">
        <v>0.51500000000000001</v>
      </c>
      <c r="K33" s="5">
        <v>0.52</v>
      </c>
      <c r="L33" s="3">
        <v>0.91</v>
      </c>
      <c r="M33" s="3">
        <v>0.91</v>
      </c>
      <c r="N33" s="3">
        <v>0.91</v>
      </c>
      <c r="O33" s="3">
        <v>0.91</v>
      </c>
      <c r="P33" s="3">
        <v>0.91</v>
      </c>
      <c r="Q33" s="3">
        <v>0.91</v>
      </c>
      <c r="R33" s="3">
        <v>0.91</v>
      </c>
      <c r="S33" s="3">
        <v>0.91</v>
      </c>
      <c r="T33" s="3">
        <v>0.91</v>
      </c>
      <c r="U33" s="21">
        <v>0.06</v>
      </c>
      <c r="V33" s="21">
        <v>0.06</v>
      </c>
      <c r="W33" s="21">
        <v>0.06</v>
      </c>
      <c r="X33" s="21">
        <v>0.06</v>
      </c>
      <c r="Y33" s="21">
        <v>0.06</v>
      </c>
      <c r="Z33" s="21">
        <v>0.06</v>
      </c>
      <c r="AA33" s="21">
        <v>0.06</v>
      </c>
      <c r="AB33" s="21">
        <v>0.06</v>
      </c>
      <c r="AC33" s="21">
        <v>0.06</v>
      </c>
      <c r="AD33" s="21">
        <v>0.06</v>
      </c>
      <c r="AE33" s="21">
        <v>0.06</v>
      </c>
      <c r="AF33" s="21">
        <v>0.06</v>
      </c>
      <c r="AG33" s="21">
        <v>0.06</v>
      </c>
      <c r="AH33" s="21">
        <v>0.06</v>
      </c>
      <c r="AI33" s="21">
        <v>0.06</v>
      </c>
      <c r="AJ33" s="21">
        <v>0.06</v>
      </c>
      <c r="AK33" s="21">
        <v>0.06</v>
      </c>
      <c r="AL33" s="21">
        <v>0.06</v>
      </c>
      <c r="AM33" s="21">
        <v>0.88</v>
      </c>
      <c r="AN33" s="21">
        <f t="shared" si="0"/>
        <v>0.12</v>
      </c>
      <c r="AO33" s="3">
        <v>1700</v>
      </c>
      <c r="AP33" s="3">
        <v>1670</v>
      </c>
      <c r="AQ33" s="3">
        <v>1640</v>
      </c>
      <c r="AR33" s="3">
        <v>1610</v>
      </c>
      <c r="AS33" s="3">
        <v>1580</v>
      </c>
      <c r="AT33" s="3">
        <v>1550</v>
      </c>
      <c r="AU33" s="3">
        <v>1520</v>
      </c>
      <c r="AV33" s="3">
        <v>1490</v>
      </c>
      <c r="AW33" s="3">
        <v>1460</v>
      </c>
      <c r="AX33" s="3">
        <v>40</v>
      </c>
      <c r="AY33" s="3">
        <v>40</v>
      </c>
      <c r="AZ33" s="3">
        <v>40</v>
      </c>
      <c r="BA33" s="3">
        <v>40</v>
      </c>
      <c r="BB33" s="3">
        <v>40</v>
      </c>
      <c r="BC33" s="3">
        <v>40</v>
      </c>
      <c r="BD33" s="3">
        <v>40</v>
      </c>
      <c r="BE33" s="3">
        <v>40</v>
      </c>
      <c r="BF33" s="3">
        <v>40</v>
      </c>
      <c r="BG33" s="3">
        <v>4</v>
      </c>
      <c r="BH33" s="3">
        <v>4</v>
      </c>
      <c r="BI33" s="3">
        <v>4</v>
      </c>
      <c r="BJ33" s="3">
        <v>4</v>
      </c>
      <c r="BK33" s="3">
        <v>4</v>
      </c>
      <c r="BL33" s="3">
        <v>4</v>
      </c>
      <c r="BM33" s="3">
        <v>4</v>
      </c>
      <c r="BN33" s="3">
        <v>4</v>
      </c>
      <c r="BO33" s="3">
        <v>4</v>
      </c>
      <c r="BP33" s="3">
        <v>20</v>
      </c>
      <c r="BQ33" s="3">
        <v>20</v>
      </c>
      <c r="BR33" s="3">
        <v>20</v>
      </c>
      <c r="BS33" s="3">
        <v>20</v>
      </c>
      <c r="BT33" s="3">
        <v>20</v>
      </c>
      <c r="BU33" s="3">
        <v>20</v>
      </c>
      <c r="BV33" s="3">
        <v>20</v>
      </c>
      <c r="BW33" s="3">
        <v>20</v>
      </c>
      <c r="BX33" s="3">
        <v>20</v>
      </c>
      <c r="BY33" s="3">
        <v>50</v>
      </c>
      <c r="BZ33" s="3">
        <v>50</v>
      </c>
      <c r="CA33" s="3">
        <v>50</v>
      </c>
      <c r="CB33" s="3">
        <v>50</v>
      </c>
      <c r="CC33" s="3">
        <v>50</v>
      </c>
      <c r="CD33" s="3">
        <v>50</v>
      </c>
      <c r="CE33" s="3">
        <v>50</v>
      </c>
      <c r="CF33" s="3">
        <v>50</v>
      </c>
      <c r="CG33" s="3">
        <v>50</v>
      </c>
      <c r="CH33" s="3">
        <v>30</v>
      </c>
    </row>
    <row r="34" spans="1:113" x14ac:dyDescent="0.2">
      <c r="A34" s="3" t="s">
        <v>4398</v>
      </c>
      <c r="B34" s="3" t="s">
        <v>16</v>
      </c>
      <c r="C34" s="5">
        <v>0.31</v>
      </c>
      <c r="D34" s="5">
        <v>0.313</v>
      </c>
      <c r="E34" s="5">
        <v>0.316</v>
      </c>
      <c r="F34" s="5">
        <v>0.31900000000000001</v>
      </c>
      <c r="G34" s="5">
        <v>0.32300000000000001</v>
      </c>
      <c r="H34" s="5">
        <v>0.32600000000000001</v>
      </c>
      <c r="I34" s="5">
        <v>0.32900000000000001</v>
      </c>
      <c r="J34" s="5">
        <v>0.33200000000000002</v>
      </c>
      <c r="K34" s="5">
        <v>0.33600000000000002</v>
      </c>
      <c r="L34" s="3">
        <v>0.9</v>
      </c>
      <c r="M34" s="3">
        <v>0.9</v>
      </c>
      <c r="N34" s="3">
        <v>0.9</v>
      </c>
      <c r="O34" s="3">
        <v>0.9</v>
      </c>
      <c r="P34" s="3">
        <v>0.9</v>
      </c>
      <c r="Q34" s="3">
        <v>0.9</v>
      </c>
      <c r="R34" s="3">
        <v>0.9</v>
      </c>
      <c r="S34" s="3">
        <v>0.9</v>
      </c>
      <c r="T34" s="3">
        <v>0.9</v>
      </c>
      <c r="U34" s="21">
        <v>0.2</v>
      </c>
      <c r="V34" s="21">
        <v>0.2</v>
      </c>
      <c r="W34" s="21">
        <v>0.2</v>
      </c>
      <c r="X34" s="21">
        <v>0.2</v>
      </c>
      <c r="Y34" s="21">
        <v>0.2</v>
      </c>
      <c r="Z34" s="21">
        <v>0.2</v>
      </c>
      <c r="AA34" s="21">
        <v>0.2</v>
      </c>
      <c r="AB34" s="21">
        <v>0.2</v>
      </c>
      <c r="AC34" s="21">
        <v>0.2</v>
      </c>
      <c r="AD34" s="21">
        <v>0.2</v>
      </c>
      <c r="AE34" s="21">
        <v>0.2</v>
      </c>
      <c r="AF34" s="21">
        <v>0.2</v>
      </c>
      <c r="AG34" s="21">
        <v>0.2</v>
      </c>
      <c r="AH34" s="21">
        <v>0.2</v>
      </c>
      <c r="AI34" s="21">
        <v>0.2</v>
      </c>
      <c r="AJ34" s="21">
        <v>0.2</v>
      </c>
      <c r="AK34" s="21">
        <v>0.2</v>
      </c>
      <c r="AL34" s="21">
        <v>0.2</v>
      </c>
      <c r="AM34" s="21">
        <v>0.88</v>
      </c>
      <c r="AN34" s="21">
        <f t="shared" si="0"/>
        <v>0.12</v>
      </c>
      <c r="AO34" s="3">
        <v>1400</v>
      </c>
      <c r="AP34" s="3">
        <v>1384</v>
      </c>
      <c r="AQ34" s="3">
        <v>1367</v>
      </c>
      <c r="AR34" s="3">
        <v>1352</v>
      </c>
      <c r="AS34" s="3">
        <v>1337</v>
      </c>
      <c r="AT34" s="3">
        <v>1322</v>
      </c>
      <c r="AU34" s="3">
        <v>1308</v>
      </c>
      <c r="AV34" s="3">
        <v>1294</v>
      </c>
      <c r="AW34" s="3">
        <v>1280</v>
      </c>
      <c r="AX34" s="3">
        <v>30</v>
      </c>
      <c r="AY34" s="3">
        <v>30</v>
      </c>
      <c r="AZ34" s="3">
        <v>30</v>
      </c>
      <c r="BA34" s="3">
        <v>30</v>
      </c>
      <c r="BB34" s="3">
        <v>30</v>
      </c>
      <c r="BC34" s="3">
        <v>30</v>
      </c>
      <c r="BD34" s="3">
        <v>30</v>
      </c>
      <c r="BE34" s="3">
        <v>30</v>
      </c>
      <c r="BF34" s="3">
        <v>30</v>
      </c>
      <c r="BG34" s="3">
        <v>4</v>
      </c>
      <c r="BH34" s="3">
        <v>4</v>
      </c>
      <c r="BI34" s="3">
        <v>4</v>
      </c>
      <c r="BJ34" s="3">
        <v>4</v>
      </c>
      <c r="BK34" s="3">
        <v>4</v>
      </c>
      <c r="BL34" s="3">
        <v>4</v>
      </c>
      <c r="BM34" s="3">
        <v>4</v>
      </c>
      <c r="BN34" s="3">
        <v>4</v>
      </c>
      <c r="BO34" s="3">
        <v>4</v>
      </c>
      <c r="BP34" s="3">
        <v>20</v>
      </c>
      <c r="BQ34" s="3">
        <v>20</v>
      </c>
      <c r="BR34" s="3">
        <v>20</v>
      </c>
      <c r="BS34" s="3">
        <v>20</v>
      </c>
      <c r="BT34" s="3">
        <v>20</v>
      </c>
      <c r="BU34" s="3">
        <v>20</v>
      </c>
      <c r="BV34" s="3">
        <v>20</v>
      </c>
      <c r="BW34" s="3">
        <v>20</v>
      </c>
      <c r="BX34" s="3">
        <v>20</v>
      </c>
      <c r="BY34" s="3">
        <v>50</v>
      </c>
      <c r="BZ34" s="3">
        <v>50</v>
      </c>
      <c r="CA34" s="3">
        <v>50</v>
      </c>
      <c r="CB34" s="3">
        <v>50</v>
      </c>
      <c r="CC34" s="3">
        <v>50</v>
      </c>
      <c r="CD34" s="3">
        <v>50</v>
      </c>
      <c r="CE34" s="3">
        <v>50</v>
      </c>
      <c r="CF34" s="3">
        <v>50</v>
      </c>
      <c r="CG34" s="3">
        <v>50</v>
      </c>
      <c r="CH34" s="3">
        <v>30</v>
      </c>
    </row>
    <row r="35" spans="1:113" ht="15" x14ac:dyDescent="0.25">
      <c r="A35" s="78" t="s">
        <v>4550</v>
      </c>
      <c r="B35" s="78" t="s">
        <v>4545</v>
      </c>
      <c r="C35" s="79">
        <v>0.85</v>
      </c>
      <c r="D35" s="79">
        <v>0.875</v>
      </c>
      <c r="E35" s="79">
        <v>0.9</v>
      </c>
      <c r="F35" s="79">
        <v>0.91</v>
      </c>
      <c r="G35" s="79">
        <v>0.92</v>
      </c>
      <c r="H35" s="80">
        <v>0.92</v>
      </c>
      <c r="I35" s="80">
        <v>0.92</v>
      </c>
      <c r="J35" s="80">
        <v>0.92</v>
      </c>
      <c r="K35" s="79">
        <v>0.92</v>
      </c>
      <c r="L35" s="80">
        <v>1</v>
      </c>
      <c r="M35" s="80">
        <v>1</v>
      </c>
      <c r="N35" s="80">
        <v>1</v>
      </c>
      <c r="O35" s="80">
        <v>1</v>
      </c>
      <c r="P35" s="80">
        <v>1</v>
      </c>
      <c r="Q35" s="80">
        <v>1</v>
      </c>
      <c r="R35" s="80">
        <v>1</v>
      </c>
      <c r="S35" s="80">
        <v>1</v>
      </c>
      <c r="T35" s="80">
        <v>1</v>
      </c>
      <c r="U35" s="80">
        <v>1</v>
      </c>
      <c r="V35" s="80">
        <v>1</v>
      </c>
      <c r="W35" s="80">
        <v>1</v>
      </c>
      <c r="X35" s="80">
        <v>1</v>
      </c>
      <c r="Y35" s="80">
        <v>1</v>
      </c>
      <c r="Z35" s="80">
        <v>1</v>
      </c>
      <c r="AA35" s="80">
        <v>1</v>
      </c>
      <c r="AB35" s="80">
        <v>1</v>
      </c>
      <c r="AC35" s="80">
        <v>1</v>
      </c>
      <c r="AD35" s="80">
        <v>1</v>
      </c>
      <c r="AE35" s="80">
        <v>1</v>
      </c>
      <c r="AF35" s="80">
        <v>1</v>
      </c>
      <c r="AG35" s="80">
        <v>1</v>
      </c>
      <c r="AH35" s="80">
        <v>1</v>
      </c>
      <c r="AI35" s="80">
        <v>1</v>
      </c>
      <c r="AJ35" s="80">
        <v>1</v>
      </c>
      <c r="AK35" s="80">
        <v>1</v>
      </c>
      <c r="AL35" s="80">
        <v>1</v>
      </c>
      <c r="AM35" s="80">
        <v>0</v>
      </c>
      <c r="AN35" s="21">
        <f t="shared" si="0"/>
        <v>1</v>
      </c>
      <c r="AO35" s="78">
        <v>175</v>
      </c>
      <c r="AP35" s="78">
        <v>153</v>
      </c>
      <c r="AQ35" s="78">
        <v>131</v>
      </c>
      <c r="AR35" s="78">
        <v>98</v>
      </c>
      <c r="AS35" s="78">
        <v>65</v>
      </c>
      <c r="AT35" s="81">
        <v>57.5</v>
      </c>
      <c r="AU35" s="81">
        <v>50</v>
      </c>
      <c r="AV35" s="81">
        <v>42.5</v>
      </c>
      <c r="AW35" s="78">
        <v>35</v>
      </c>
      <c r="AX35" s="82">
        <f>AO35*0.02</f>
        <v>3.5</v>
      </c>
      <c r="AY35" s="82">
        <f t="shared" ref="AY35" si="2">AP35*0.02</f>
        <v>3.06</v>
      </c>
      <c r="AZ35" s="82">
        <f t="shared" ref="AZ35" si="3">AQ35*0.02</f>
        <v>2.62</v>
      </c>
      <c r="BA35" s="82">
        <f t="shared" ref="BA35" si="4">AR35*0.02</f>
        <v>1.96</v>
      </c>
      <c r="BB35" s="82">
        <f t="shared" ref="BB35" si="5">AS35*0.02</f>
        <v>1.3</v>
      </c>
      <c r="BC35" s="82">
        <f t="shared" ref="BC35" si="6">AT35*0.02</f>
        <v>1.1500000000000001</v>
      </c>
      <c r="BD35" s="82">
        <f t="shared" ref="BD35" si="7">AU35*0.02</f>
        <v>1</v>
      </c>
      <c r="BE35" s="82">
        <f t="shared" ref="BE35" si="8">AV35*0.02</f>
        <v>0.85</v>
      </c>
      <c r="BF35" s="82">
        <f t="shared" ref="BF35" si="9">AW35*0.02</f>
        <v>0.70000000000000007</v>
      </c>
      <c r="BG35" s="82">
        <v>0</v>
      </c>
      <c r="BH35" s="82">
        <v>0</v>
      </c>
      <c r="BI35" s="82">
        <v>0</v>
      </c>
      <c r="BJ35" s="82">
        <v>0</v>
      </c>
      <c r="BK35" s="82">
        <v>0</v>
      </c>
      <c r="BL35" s="82">
        <v>0</v>
      </c>
      <c r="BM35" s="82">
        <v>0</v>
      </c>
      <c r="BN35" s="82">
        <v>0</v>
      </c>
      <c r="BO35" s="82">
        <v>0</v>
      </c>
      <c r="BP35" s="78">
        <v>0</v>
      </c>
      <c r="BQ35" s="78">
        <v>0</v>
      </c>
      <c r="BR35" s="78">
        <v>0</v>
      </c>
      <c r="BS35" s="78">
        <v>0</v>
      </c>
      <c r="BT35" s="78">
        <v>0</v>
      </c>
      <c r="BU35" s="78">
        <v>0</v>
      </c>
      <c r="BV35" s="78">
        <v>0</v>
      </c>
      <c r="BW35" s="78">
        <v>0</v>
      </c>
      <c r="BX35" s="78">
        <v>0</v>
      </c>
      <c r="BY35" s="78">
        <v>6</v>
      </c>
      <c r="BZ35" s="78">
        <v>8</v>
      </c>
      <c r="CA35" s="78">
        <v>10</v>
      </c>
      <c r="CB35" s="78">
        <v>11</v>
      </c>
      <c r="CC35" s="78">
        <v>12</v>
      </c>
      <c r="CD35" s="81">
        <v>12.25</v>
      </c>
      <c r="CE35" s="81">
        <v>12.5</v>
      </c>
      <c r="CF35" s="81">
        <v>12.75</v>
      </c>
      <c r="CG35" s="78">
        <v>13</v>
      </c>
      <c r="CH35" s="78">
        <v>10</v>
      </c>
      <c r="CI35" s="78">
        <v>785.71428571428578</v>
      </c>
      <c r="CJ35" s="78">
        <v>674.10714285714289</v>
      </c>
      <c r="CK35" s="78">
        <v>562.5</v>
      </c>
      <c r="CL35" s="78">
        <v>468.75</v>
      </c>
      <c r="CM35" s="78">
        <v>375</v>
      </c>
      <c r="CN35" s="81">
        <v>328.125</v>
      </c>
      <c r="CO35" s="81">
        <v>281.25</v>
      </c>
      <c r="CP35" s="81">
        <v>234.375</v>
      </c>
      <c r="CQ35" s="78">
        <v>187.5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</row>
    <row r="36" spans="1:113" ht="15" x14ac:dyDescent="0.25">
      <c r="A36" s="78" t="s">
        <v>4551</v>
      </c>
      <c r="B36" s="78" t="s">
        <v>4545</v>
      </c>
      <c r="C36" s="79">
        <v>0.77</v>
      </c>
      <c r="D36" s="79">
        <v>0.78500000000000003</v>
      </c>
      <c r="E36" s="79">
        <v>0.8</v>
      </c>
      <c r="F36" s="79">
        <v>0.81</v>
      </c>
      <c r="G36" s="79">
        <v>0.82</v>
      </c>
      <c r="H36" s="80">
        <v>0.82499999999999996</v>
      </c>
      <c r="I36" s="80">
        <v>0.83</v>
      </c>
      <c r="J36" s="80">
        <v>0.83499999999999996</v>
      </c>
      <c r="K36" s="79">
        <v>0.84</v>
      </c>
      <c r="L36" s="80">
        <v>1</v>
      </c>
      <c r="M36" s="80">
        <v>1</v>
      </c>
      <c r="N36" s="80">
        <v>1</v>
      </c>
      <c r="O36" s="80">
        <v>1</v>
      </c>
      <c r="P36" s="80">
        <v>1</v>
      </c>
      <c r="Q36" s="80">
        <v>1</v>
      </c>
      <c r="R36" s="80">
        <v>1</v>
      </c>
      <c r="S36" s="80">
        <v>1</v>
      </c>
      <c r="T36" s="80">
        <v>1</v>
      </c>
      <c r="U36" s="80">
        <v>1</v>
      </c>
      <c r="V36" s="80">
        <v>1</v>
      </c>
      <c r="W36" s="80">
        <v>1</v>
      </c>
      <c r="X36" s="80">
        <v>1</v>
      </c>
      <c r="Y36" s="80">
        <v>1</v>
      </c>
      <c r="Z36" s="80">
        <v>1</v>
      </c>
      <c r="AA36" s="80">
        <v>1</v>
      </c>
      <c r="AB36" s="80">
        <v>1</v>
      </c>
      <c r="AC36" s="80">
        <v>1</v>
      </c>
      <c r="AD36" s="80">
        <v>1</v>
      </c>
      <c r="AE36" s="80">
        <v>1</v>
      </c>
      <c r="AF36" s="80">
        <v>1</v>
      </c>
      <c r="AG36" s="80">
        <v>1</v>
      </c>
      <c r="AH36" s="80">
        <v>1</v>
      </c>
      <c r="AI36" s="80">
        <v>1</v>
      </c>
      <c r="AJ36" s="80">
        <v>1</v>
      </c>
      <c r="AK36" s="80">
        <v>1</v>
      </c>
      <c r="AL36" s="80">
        <v>1</v>
      </c>
      <c r="AM36" s="80">
        <v>0</v>
      </c>
      <c r="AN36" s="21">
        <f t="shared" si="0"/>
        <v>1</v>
      </c>
      <c r="AO36" s="78">
        <v>180</v>
      </c>
      <c r="AP36" s="78">
        <v>157</v>
      </c>
      <c r="AQ36" s="78">
        <v>134</v>
      </c>
      <c r="AR36" s="78">
        <v>99.5</v>
      </c>
      <c r="AS36" s="78">
        <v>65</v>
      </c>
      <c r="AT36" s="81">
        <v>57.5</v>
      </c>
      <c r="AU36" s="81">
        <v>50</v>
      </c>
      <c r="AV36" s="81">
        <v>42.5</v>
      </c>
      <c r="AW36" s="78">
        <v>35</v>
      </c>
      <c r="AX36" s="82">
        <f t="shared" ref="AX36:AX42" si="10">AO36*0.02</f>
        <v>3.6</v>
      </c>
      <c r="AY36" s="82">
        <f t="shared" ref="AY36:AY42" si="11">AP36*0.02</f>
        <v>3.14</v>
      </c>
      <c r="AZ36" s="82">
        <f t="shared" ref="AZ36:AZ42" si="12">AQ36*0.02</f>
        <v>2.68</v>
      </c>
      <c r="BA36" s="82">
        <f t="shared" ref="BA36:BA42" si="13">AR36*0.02</f>
        <v>1.99</v>
      </c>
      <c r="BB36" s="82">
        <f t="shared" ref="BB36:BB42" si="14">AS36*0.02</f>
        <v>1.3</v>
      </c>
      <c r="BC36" s="82">
        <f t="shared" ref="BC36:BC42" si="15">AT36*0.02</f>
        <v>1.1500000000000001</v>
      </c>
      <c r="BD36" s="82">
        <f t="shared" ref="BD36:BD42" si="16">AU36*0.02</f>
        <v>1</v>
      </c>
      <c r="BE36" s="82">
        <f t="shared" ref="BE36:BE42" si="17">AV36*0.02</f>
        <v>0.85</v>
      </c>
      <c r="BF36" s="82">
        <f t="shared" ref="BF36:BF42" si="18">AW36*0.02</f>
        <v>0.70000000000000007</v>
      </c>
      <c r="BG36" s="82">
        <v>0</v>
      </c>
      <c r="BH36" s="82">
        <v>0</v>
      </c>
      <c r="BI36" s="82">
        <v>0</v>
      </c>
      <c r="BJ36" s="82">
        <v>0</v>
      </c>
      <c r="BK36" s="82">
        <v>0</v>
      </c>
      <c r="BL36" s="82">
        <v>0</v>
      </c>
      <c r="BM36" s="82">
        <v>0</v>
      </c>
      <c r="BN36" s="82">
        <v>0</v>
      </c>
      <c r="BO36" s="82">
        <v>0</v>
      </c>
      <c r="BP36" s="78">
        <v>0</v>
      </c>
      <c r="BQ36" s="78">
        <v>0</v>
      </c>
      <c r="BR36" s="78">
        <v>0</v>
      </c>
      <c r="BS36" s="78">
        <v>0</v>
      </c>
      <c r="BT36" s="78">
        <v>0</v>
      </c>
      <c r="BU36" s="78">
        <v>0</v>
      </c>
      <c r="BV36" s="78">
        <v>0</v>
      </c>
      <c r="BW36" s="78">
        <v>0</v>
      </c>
      <c r="BX36" s="78">
        <v>0</v>
      </c>
      <c r="BY36" s="78">
        <v>5</v>
      </c>
      <c r="BZ36" s="78">
        <v>6.5</v>
      </c>
      <c r="CA36" s="78">
        <v>8</v>
      </c>
      <c r="CB36" s="78">
        <v>9</v>
      </c>
      <c r="CC36" s="78">
        <v>10</v>
      </c>
      <c r="CD36" s="81">
        <v>11.25</v>
      </c>
      <c r="CE36" s="81">
        <v>12.5</v>
      </c>
      <c r="CF36" s="81">
        <v>13.75</v>
      </c>
      <c r="CG36" s="78">
        <v>15</v>
      </c>
      <c r="CH36" s="78">
        <v>10</v>
      </c>
      <c r="CI36" s="78">
        <v>292.30769230769232</v>
      </c>
      <c r="CJ36" s="78">
        <v>250.43956043956047</v>
      </c>
      <c r="CK36" s="78">
        <v>208.57142857142858</v>
      </c>
      <c r="CL36" s="78">
        <v>157.61904761904762</v>
      </c>
      <c r="CM36" s="78">
        <v>106.66666666666667</v>
      </c>
      <c r="CN36" s="81">
        <v>96.666666666666671</v>
      </c>
      <c r="CO36" s="81">
        <v>86.666666666666671</v>
      </c>
      <c r="CP36" s="81">
        <v>76.666666666666671</v>
      </c>
      <c r="CQ36" s="78">
        <v>66.666666666666671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</row>
    <row r="37" spans="1:113" ht="15" x14ac:dyDescent="0.25">
      <c r="A37" s="78" t="s">
        <v>4552</v>
      </c>
      <c r="B37" s="78" t="s">
        <v>4545</v>
      </c>
      <c r="C37" s="79">
        <v>0.77</v>
      </c>
      <c r="D37" s="79">
        <v>0.78500000000000003</v>
      </c>
      <c r="E37" s="79">
        <v>0.8</v>
      </c>
      <c r="F37" s="79">
        <v>0.82000000000000006</v>
      </c>
      <c r="G37" s="79">
        <v>0.84</v>
      </c>
      <c r="H37" s="80">
        <v>0.85</v>
      </c>
      <c r="I37" s="80">
        <v>0.86</v>
      </c>
      <c r="J37" s="80">
        <v>0.87</v>
      </c>
      <c r="K37" s="79">
        <v>0.88</v>
      </c>
      <c r="L37" s="80">
        <v>1</v>
      </c>
      <c r="M37" s="80">
        <v>1</v>
      </c>
      <c r="N37" s="80">
        <v>1</v>
      </c>
      <c r="O37" s="80">
        <v>1</v>
      </c>
      <c r="P37" s="80">
        <v>1</v>
      </c>
      <c r="Q37" s="80">
        <v>1</v>
      </c>
      <c r="R37" s="80">
        <v>1</v>
      </c>
      <c r="S37" s="80">
        <v>1</v>
      </c>
      <c r="T37" s="80">
        <v>1</v>
      </c>
      <c r="U37" s="80">
        <v>1</v>
      </c>
      <c r="V37" s="80">
        <v>1</v>
      </c>
      <c r="W37" s="80">
        <v>1</v>
      </c>
      <c r="X37" s="80">
        <v>1</v>
      </c>
      <c r="Y37" s="80">
        <v>1</v>
      </c>
      <c r="Z37" s="80">
        <v>1</v>
      </c>
      <c r="AA37" s="80">
        <v>1</v>
      </c>
      <c r="AB37" s="80">
        <v>1</v>
      </c>
      <c r="AC37" s="80">
        <v>1</v>
      </c>
      <c r="AD37" s="80">
        <v>1</v>
      </c>
      <c r="AE37" s="80">
        <v>1</v>
      </c>
      <c r="AF37" s="80">
        <v>1</v>
      </c>
      <c r="AG37" s="80">
        <v>1</v>
      </c>
      <c r="AH37" s="80">
        <v>1</v>
      </c>
      <c r="AI37" s="80">
        <v>1</v>
      </c>
      <c r="AJ37" s="80">
        <v>1</v>
      </c>
      <c r="AK37" s="80">
        <v>1</v>
      </c>
      <c r="AL37" s="80">
        <v>1</v>
      </c>
      <c r="AM37" s="80">
        <v>0</v>
      </c>
      <c r="AN37" s="21">
        <f t="shared" si="0"/>
        <v>1</v>
      </c>
      <c r="AO37" s="78">
        <v>175</v>
      </c>
      <c r="AP37" s="78">
        <v>153</v>
      </c>
      <c r="AQ37" s="78">
        <v>131</v>
      </c>
      <c r="AR37" s="78">
        <v>98</v>
      </c>
      <c r="AS37" s="78">
        <v>65</v>
      </c>
      <c r="AT37" s="81">
        <v>57.5</v>
      </c>
      <c r="AU37" s="81">
        <v>50</v>
      </c>
      <c r="AV37" s="81">
        <v>42.5</v>
      </c>
      <c r="AW37" s="78">
        <v>35</v>
      </c>
      <c r="AX37" s="82">
        <f t="shared" si="10"/>
        <v>3.5</v>
      </c>
      <c r="AY37" s="82">
        <f t="shared" si="11"/>
        <v>3.06</v>
      </c>
      <c r="AZ37" s="82">
        <f t="shared" si="12"/>
        <v>2.62</v>
      </c>
      <c r="BA37" s="82">
        <f t="shared" si="13"/>
        <v>1.96</v>
      </c>
      <c r="BB37" s="82">
        <f t="shared" si="14"/>
        <v>1.3</v>
      </c>
      <c r="BC37" s="82">
        <f t="shared" si="15"/>
        <v>1.1500000000000001</v>
      </c>
      <c r="BD37" s="82">
        <f t="shared" si="16"/>
        <v>1</v>
      </c>
      <c r="BE37" s="82">
        <f t="shared" si="17"/>
        <v>0.85</v>
      </c>
      <c r="BF37" s="82">
        <f t="shared" si="18"/>
        <v>0.70000000000000007</v>
      </c>
      <c r="BG37" s="82">
        <v>0</v>
      </c>
      <c r="BH37" s="82">
        <v>0</v>
      </c>
      <c r="BI37" s="82">
        <v>0</v>
      </c>
      <c r="BJ37" s="82">
        <v>0</v>
      </c>
      <c r="BK37" s="82">
        <v>0</v>
      </c>
      <c r="BL37" s="82">
        <v>0</v>
      </c>
      <c r="BM37" s="82">
        <v>0</v>
      </c>
      <c r="BN37" s="82">
        <v>0</v>
      </c>
      <c r="BO37" s="82">
        <v>0</v>
      </c>
      <c r="BP37" s="78">
        <v>0</v>
      </c>
      <c r="BQ37" s="78">
        <v>0</v>
      </c>
      <c r="BR37" s="78">
        <v>0</v>
      </c>
      <c r="BS37" s="78">
        <v>0</v>
      </c>
      <c r="BT37" s="78">
        <v>0</v>
      </c>
      <c r="BU37" s="78">
        <v>0</v>
      </c>
      <c r="BV37" s="78">
        <v>0</v>
      </c>
      <c r="BW37" s="78">
        <v>0</v>
      </c>
      <c r="BX37" s="78">
        <v>0</v>
      </c>
      <c r="BY37" s="78">
        <v>15</v>
      </c>
      <c r="BZ37" s="78">
        <v>15</v>
      </c>
      <c r="CA37" s="78">
        <v>15</v>
      </c>
      <c r="CB37" s="78">
        <v>15</v>
      </c>
      <c r="CC37" s="78">
        <v>15</v>
      </c>
      <c r="CD37" s="81">
        <v>15</v>
      </c>
      <c r="CE37" s="81">
        <v>15</v>
      </c>
      <c r="CF37" s="81">
        <v>15</v>
      </c>
      <c r="CG37" s="78">
        <v>15</v>
      </c>
      <c r="CH37" s="78">
        <v>20</v>
      </c>
      <c r="CI37" s="78">
        <v>666.66666666666663</v>
      </c>
      <c r="CJ37" s="78">
        <v>566.66666666666663</v>
      </c>
      <c r="CK37" s="78">
        <v>466.66666666666663</v>
      </c>
      <c r="CL37" s="78">
        <v>316.66666666666663</v>
      </c>
      <c r="CM37" s="78">
        <v>166.66666666666666</v>
      </c>
      <c r="CN37" s="81">
        <v>147.22222222222223</v>
      </c>
      <c r="CO37" s="81">
        <v>127.77777777777777</v>
      </c>
      <c r="CP37" s="81">
        <v>108.33333333333333</v>
      </c>
      <c r="CQ37" s="78">
        <v>88.888888888888886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</row>
    <row r="38" spans="1:113" ht="15" x14ac:dyDescent="0.25">
      <c r="A38" s="78" t="s">
        <v>4553</v>
      </c>
      <c r="B38" s="78" t="s">
        <v>4545</v>
      </c>
      <c r="C38" s="79">
        <v>0.7</v>
      </c>
      <c r="D38" s="79">
        <v>0.72</v>
      </c>
      <c r="E38" s="79">
        <v>0.74</v>
      </c>
      <c r="F38" s="79">
        <v>0.76</v>
      </c>
      <c r="G38" s="79">
        <v>0.78</v>
      </c>
      <c r="H38" s="80">
        <v>0.78500000000000003</v>
      </c>
      <c r="I38" s="80">
        <v>0.79</v>
      </c>
      <c r="J38" s="80">
        <v>0.79500000000000004</v>
      </c>
      <c r="K38" s="79">
        <v>0.8</v>
      </c>
      <c r="L38" s="80">
        <v>1</v>
      </c>
      <c r="M38" s="80">
        <v>1</v>
      </c>
      <c r="N38" s="80">
        <v>1</v>
      </c>
      <c r="O38" s="80">
        <v>1</v>
      </c>
      <c r="P38" s="80">
        <v>1</v>
      </c>
      <c r="Q38" s="80">
        <v>1</v>
      </c>
      <c r="R38" s="80">
        <v>1</v>
      </c>
      <c r="S38" s="80">
        <v>1</v>
      </c>
      <c r="T38" s="80">
        <v>1</v>
      </c>
      <c r="U38" s="80">
        <v>1</v>
      </c>
      <c r="V38" s="80">
        <v>1</v>
      </c>
      <c r="W38" s="80">
        <v>1</v>
      </c>
      <c r="X38" s="80">
        <v>1</v>
      </c>
      <c r="Y38" s="80">
        <v>1</v>
      </c>
      <c r="Z38" s="80">
        <v>1</v>
      </c>
      <c r="AA38" s="80">
        <v>1</v>
      </c>
      <c r="AB38" s="80">
        <v>1</v>
      </c>
      <c r="AC38" s="80">
        <v>1</v>
      </c>
      <c r="AD38" s="80">
        <v>1</v>
      </c>
      <c r="AE38" s="80">
        <v>1</v>
      </c>
      <c r="AF38" s="80">
        <v>1</v>
      </c>
      <c r="AG38" s="80">
        <v>1</v>
      </c>
      <c r="AH38" s="80">
        <v>1</v>
      </c>
      <c r="AI38" s="80">
        <v>1</v>
      </c>
      <c r="AJ38" s="80">
        <v>1</v>
      </c>
      <c r="AK38" s="80">
        <v>1</v>
      </c>
      <c r="AL38" s="80">
        <v>1</v>
      </c>
      <c r="AM38" s="80">
        <v>0</v>
      </c>
      <c r="AN38" s="21">
        <f t="shared" si="0"/>
        <v>1</v>
      </c>
      <c r="AO38" s="78">
        <v>1250</v>
      </c>
      <c r="AP38" s="78">
        <v>1200</v>
      </c>
      <c r="AQ38" s="78">
        <v>1150</v>
      </c>
      <c r="AR38" s="78">
        <v>1075</v>
      </c>
      <c r="AS38" s="78">
        <v>1000</v>
      </c>
      <c r="AT38" s="81">
        <v>900</v>
      </c>
      <c r="AU38" s="81">
        <v>800</v>
      </c>
      <c r="AV38" s="81">
        <v>700</v>
      </c>
      <c r="AW38" s="78">
        <v>600</v>
      </c>
      <c r="AX38" s="82">
        <f t="shared" si="10"/>
        <v>25</v>
      </c>
      <c r="AY38" s="82">
        <f t="shared" si="11"/>
        <v>24</v>
      </c>
      <c r="AZ38" s="82">
        <f t="shared" si="12"/>
        <v>23</v>
      </c>
      <c r="BA38" s="82">
        <f t="shared" si="13"/>
        <v>21.5</v>
      </c>
      <c r="BB38" s="82">
        <f t="shared" si="14"/>
        <v>20</v>
      </c>
      <c r="BC38" s="82">
        <f t="shared" si="15"/>
        <v>18</v>
      </c>
      <c r="BD38" s="82">
        <f t="shared" si="16"/>
        <v>16</v>
      </c>
      <c r="BE38" s="82">
        <f t="shared" si="17"/>
        <v>14</v>
      </c>
      <c r="BF38" s="82">
        <f t="shared" si="18"/>
        <v>12</v>
      </c>
      <c r="BG38" s="82">
        <v>0</v>
      </c>
      <c r="BH38" s="82">
        <v>0</v>
      </c>
      <c r="BI38" s="82">
        <v>0</v>
      </c>
      <c r="BJ38" s="82">
        <v>0</v>
      </c>
      <c r="BK38" s="82">
        <v>0</v>
      </c>
      <c r="BL38" s="82">
        <v>0</v>
      </c>
      <c r="BM38" s="82">
        <v>0</v>
      </c>
      <c r="BN38" s="82">
        <v>0</v>
      </c>
      <c r="BO38" s="82">
        <v>0</v>
      </c>
      <c r="BP38" s="78">
        <v>0</v>
      </c>
      <c r="BQ38" s="78">
        <v>0</v>
      </c>
      <c r="BR38" s="78">
        <v>0</v>
      </c>
      <c r="BS38" s="78">
        <v>0</v>
      </c>
      <c r="BT38" s="78">
        <v>0</v>
      </c>
      <c r="BU38" s="78">
        <v>0</v>
      </c>
      <c r="BV38" s="78">
        <v>0</v>
      </c>
      <c r="BW38" s="78">
        <v>0</v>
      </c>
      <c r="BX38" s="78">
        <v>0</v>
      </c>
      <c r="BY38" s="78">
        <v>20</v>
      </c>
      <c r="BZ38" s="78">
        <v>20</v>
      </c>
      <c r="CA38" s="78">
        <v>22</v>
      </c>
      <c r="CB38" s="78">
        <v>23.5</v>
      </c>
      <c r="CC38" s="78">
        <v>25</v>
      </c>
      <c r="CD38" s="81">
        <v>25</v>
      </c>
      <c r="CE38" s="81">
        <v>25</v>
      </c>
      <c r="CF38" s="81">
        <v>25</v>
      </c>
      <c r="CG38" s="78">
        <v>25</v>
      </c>
      <c r="CH38" s="78">
        <v>20</v>
      </c>
      <c r="CI38" s="78">
        <v>400</v>
      </c>
      <c r="CJ38" s="78">
        <v>350</v>
      </c>
      <c r="CK38" s="78">
        <v>300</v>
      </c>
      <c r="CL38" s="78">
        <v>225</v>
      </c>
      <c r="CM38" s="78">
        <v>150</v>
      </c>
      <c r="CN38" s="81">
        <v>130</v>
      </c>
      <c r="CO38" s="81">
        <v>110</v>
      </c>
      <c r="CP38" s="81">
        <v>90</v>
      </c>
      <c r="CQ38" s="78">
        <v>70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</row>
    <row r="39" spans="1:113" ht="15" x14ac:dyDescent="0.25">
      <c r="A39" s="78" t="s">
        <v>4554</v>
      </c>
      <c r="B39" s="78" t="s">
        <v>4545</v>
      </c>
      <c r="C39" s="79">
        <v>0.8</v>
      </c>
      <c r="D39" s="79">
        <v>0.8</v>
      </c>
      <c r="E39" s="79">
        <v>0.8</v>
      </c>
      <c r="F39" s="79">
        <v>0.8</v>
      </c>
      <c r="G39" s="79">
        <v>0.8</v>
      </c>
      <c r="H39" s="80">
        <v>0.8</v>
      </c>
      <c r="I39" s="80">
        <v>0.8</v>
      </c>
      <c r="J39" s="80">
        <v>0.8</v>
      </c>
      <c r="K39" s="79">
        <v>0.8</v>
      </c>
      <c r="L39" s="80">
        <v>1</v>
      </c>
      <c r="M39" s="80">
        <v>1</v>
      </c>
      <c r="N39" s="80">
        <v>1</v>
      </c>
      <c r="O39" s="80">
        <v>1</v>
      </c>
      <c r="P39" s="80">
        <v>1</v>
      </c>
      <c r="Q39" s="80">
        <v>1</v>
      </c>
      <c r="R39" s="80">
        <v>1</v>
      </c>
      <c r="S39" s="80">
        <v>1</v>
      </c>
      <c r="T39" s="80">
        <v>1</v>
      </c>
      <c r="U39" s="80">
        <v>1</v>
      </c>
      <c r="V39" s="80">
        <v>1</v>
      </c>
      <c r="W39" s="80">
        <v>1</v>
      </c>
      <c r="X39" s="80">
        <v>1</v>
      </c>
      <c r="Y39" s="80">
        <v>1</v>
      </c>
      <c r="Z39" s="80">
        <v>1</v>
      </c>
      <c r="AA39" s="80">
        <v>1</v>
      </c>
      <c r="AB39" s="80">
        <v>1</v>
      </c>
      <c r="AC39" s="80">
        <v>1</v>
      </c>
      <c r="AD39" s="80">
        <v>1</v>
      </c>
      <c r="AE39" s="80">
        <v>1</v>
      </c>
      <c r="AF39" s="80">
        <v>1</v>
      </c>
      <c r="AG39" s="80">
        <v>1</v>
      </c>
      <c r="AH39" s="80">
        <v>1</v>
      </c>
      <c r="AI39" s="80">
        <v>1</v>
      </c>
      <c r="AJ39" s="80">
        <v>1</v>
      </c>
      <c r="AK39" s="80">
        <v>1</v>
      </c>
      <c r="AL39" s="80">
        <v>1</v>
      </c>
      <c r="AM39" s="80">
        <v>0</v>
      </c>
      <c r="AN39" s="21">
        <f t="shared" si="0"/>
        <v>1</v>
      </c>
      <c r="AO39" s="78">
        <v>1340</v>
      </c>
      <c r="AP39" s="78">
        <v>1340</v>
      </c>
      <c r="AQ39" s="78">
        <v>1340</v>
      </c>
      <c r="AR39" s="78">
        <v>1340</v>
      </c>
      <c r="AS39" s="78">
        <v>1340</v>
      </c>
      <c r="AT39" s="81">
        <v>1340</v>
      </c>
      <c r="AU39" s="81">
        <v>1340</v>
      </c>
      <c r="AV39" s="81">
        <v>1340</v>
      </c>
      <c r="AW39" s="78">
        <v>1340</v>
      </c>
      <c r="AX39" s="82">
        <f t="shared" si="10"/>
        <v>26.8</v>
      </c>
      <c r="AY39" s="82">
        <f t="shared" si="11"/>
        <v>26.8</v>
      </c>
      <c r="AZ39" s="82">
        <f t="shared" si="12"/>
        <v>26.8</v>
      </c>
      <c r="BA39" s="82">
        <f t="shared" si="13"/>
        <v>26.8</v>
      </c>
      <c r="BB39" s="82">
        <f t="shared" si="14"/>
        <v>26.8</v>
      </c>
      <c r="BC39" s="82">
        <f t="shared" si="15"/>
        <v>26.8</v>
      </c>
      <c r="BD39" s="82">
        <f t="shared" si="16"/>
        <v>26.8</v>
      </c>
      <c r="BE39" s="82">
        <f t="shared" si="17"/>
        <v>26.8</v>
      </c>
      <c r="BF39" s="82">
        <f t="shared" si="18"/>
        <v>26.8</v>
      </c>
      <c r="BG39" s="82">
        <v>0</v>
      </c>
      <c r="BH39" s="82">
        <v>0</v>
      </c>
      <c r="BI39" s="82">
        <v>0</v>
      </c>
      <c r="BJ39" s="82">
        <v>0</v>
      </c>
      <c r="BK39" s="82">
        <v>0</v>
      </c>
      <c r="BL39" s="82">
        <v>0</v>
      </c>
      <c r="BM39" s="82">
        <v>0</v>
      </c>
      <c r="BN39" s="82">
        <v>0</v>
      </c>
      <c r="BO39" s="82">
        <v>0</v>
      </c>
      <c r="BP39" s="78">
        <v>0</v>
      </c>
      <c r="BQ39" s="78">
        <v>0</v>
      </c>
      <c r="BR39" s="78">
        <v>0</v>
      </c>
      <c r="BS39" s="78">
        <v>0</v>
      </c>
      <c r="BT39" s="78">
        <v>0</v>
      </c>
      <c r="BU39" s="78">
        <v>0</v>
      </c>
      <c r="BV39" s="78">
        <v>0</v>
      </c>
      <c r="BW39" s="78">
        <v>0</v>
      </c>
      <c r="BX39" s="78">
        <v>0</v>
      </c>
      <c r="BY39" s="78">
        <v>80</v>
      </c>
      <c r="BZ39" s="78">
        <v>80</v>
      </c>
      <c r="CA39" s="78">
        <v>80</v>
      </c>
      <c r="CB39" s="78">
        <v>80</v>
      </c>
      <c r="CC39" s="78">
        <v>80</v>
      </c>
      <c r="CD39" s="81">
        <v>80</v>
      </c>
      <c r="CE39" s="81">
        <v>80</v>
      </c>
      <c r="CF39" s="81">
        <v>80</v>
      </c>
      <c r="CG39" s="78">
        <v>80</v>
      </c>
      <c r="CH39" s="78">
        <v>30</v>
      </c>
      <c r="CI39" s="78">
        <v>10</v>
      </c>
      <c r="CJ39" s="78">
        <v>10</v>
      </c>
      <c r="CK39" s="78">
        <v>10</v>
      </c>
      <c r="CL39" s="78">
        <v>10</v>
      </c>
      <c r="CM39" s="78">
        <v>10</v>
      </c>
      <c r="CN39" s="81">
        <v>10</v>
      </c>
      <c r="CO39" s="81">
        <v>10</v>
      </c>
      <c r="CP39" s="81">
        <v>10</v>
      </c>
      <c r="CQ39" s="78">
        <v>10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</row>
    <row r="40" spans="1:113" ht="15" x14ac:dyDescent="0.25">
      <c r="A40" s="78" t="s">
        <v>4567</v>
      </c>
      <c r="B40" s="78" t="s">
        <v>4545</v>
      </c>
      <c r="C40" s="79">
        <v>0.8</v>
      </c>
      <c r="D40" s="79">
        <v>0.8</v>
      </c>
      <c r="E40" s="79">
        <v>0.8</v>
      </c>
      <c r="F40" s="79">
        <v>0.8</v>
      </c>
      <c r="G40" s="79">
        <v>0.8</v>
      </c>
      <c r="H40" s="80">
        <v>0.8</v>
      </c>
      <c r="I40" s="80">
        <v>0.8</v>
      </c>
      <c r="J40" s="80">
        <v>0.8</v>
      </c>
      <c r="K40" s="79">
        <v>0.8</v>
      </c>
      <c r="L40" s="80">
        <v>1</v>
      </c>
      <c r="M40" s="80">
        <v>1</v>
      </c>
      <c r="N40" s="80">
        <v>1</v>
      </c>
      <c r="O40" s="80">
        <v>1</v>
      </c>
      <c r="P40" s="80">
        <v>1</v>
      </c>
      <c r="Q40" s="80">
        <v>1</v>
      </c>
      <c r="R40" s="80">
        <v>1</v>
      </c>
      <c r="S40" s="80">
        <v>1</v>
      </c>
      <c r="T40" s="80">
        <v>1</v>
      </c>
      <c r="U40" s="80">
        <v>1</v>
      </c>
      <c r="V40" s="80">
        <v>1</v>
      </c>
      <c r="W40" s="80">
        <v>1</v>
      </c>
      <c r="X40" s="80">
        <v>1</v>
      </c>
      <c r="Y40" s="80">
        <v>1</v>
      </c>
      <c r="Z40" s="80">
        <v>1</v>
      </c>
      <c r="AA40" s="80">
        <v>1</v>
      </c>
      <c r="AB40" s="80">
        <v>1</v>
      </c>
      <c r="AC40" s="80">
        <v>1</v>
      </c>
      <c r="AD40" s="80">
        <v>1</v>
      </c>
      <c r="AE40" s="80">
        <v>1</v>
      </c>
      <c r="AF40" s="80">
        <v>1</v>
      </c>
      <c r="AG40" s="80">
        <v>1</v>
      </c>
      <c r="AH40" s="80">
        <v>1</v>
      </c>
      <c r="AI40" s="80">
        <v>1</v>
      </c>
      <c r="AJ40" s="80">
        <v>1</v>
      </c>
      <c r="AK40" s="80">
        <v>1</v>
      </c>
      <c r="AL40" s="80">
        <v>1</v>
      </c>
      <c r="AM40" s="80">
        <v>0</v>
      </c>
      <c r="AN40" s="21">
        <f t="shared" si="0"/>
        <v>1</v>
      </c>
      <c r="AO40" s="78">
        <v>1100</v>
      </c>
      <c r="AP40" s="78">
        <v>1100</v>
      </c>
      <c r="AQ40" s="78">
        <v>1100</v>
      </c>
      <c r="AR40" s="78">
        <v>1100</v>
      </c>
      <c r="AS40" s="78">
        <v>1100</v>
      </c>
      <c r="AT40" s="81">
        <v>1100</v>
      </c>
      <c r="AU40" s="81">
        <v>1100</v>
      </c>
      <c r="AV40" s="81">
        <v>1100</v>
      </c>
      <c r="AW40" s="78">
        <v>1100</v>
      </c>
      <c r="AX40" s="82">
        <f t="shared" si="10"/>
        <v>22</v>
      </c>
      <c r="AY40" s="82">
        <f t="shared" si="11"/>
        <v>22</v>
      </c>
      <c r="AZ40" s="82">
        <f t="shared" si="12"/>
        <v>22</v>
      </c>
      <c r="BA40" s="82">
        <f t="shared" si="13"/>
        <v>22</v>
      </c>
      <c r="BB40" s="82">
        <f t="shared" si="14"/>
        <v>22</v>
      </c>
      <c r="BC40" s="82">
        <f t="shared" si="15"/>
        <v>22</v>
      </c>
      <c r="BD40" s="82">
        <f t="shared" si="16"/>
        <v>22</v>
      </c>
      <c r="BE40" s="82">
        <f t="shared" si="17"/>
        <v>22</v>
      </c>
      <c r="BF40" s="82">
        <f t="shared" si="18"/>
        <v>22</v>
      </c>
      <c r="BG40" s="82">
        <v>0</v>
      </c>
      <c r="BH40" s="82">
        <v>0</v>
      </c>
      <c r="BI40" s="82">
        <v>0</v>
      </c>
      <c r="BJ40" s="82">
        <v>0</v>
      </c>
      <c r="BK40" s="82">
        <v>0</v>
      </c>
      <c r="BL40" s="82">
        <v>0</v>
      </c>
      <c r="BM40" s="82">
        <v>0</v>
      </c>
      <c r="BN40" s="82">
        <v>0</v>
      </c>
      <c r="BO40" s="82">
        <v>0</v>
      </c>
      <c r="BP40" s="78">
        <v>0</v>
      </c>
      <c r="BQ40" s="78">
        <v>0</v>
      </c>
      <c r="BR40" s="78">
        <v>0</v>
      </c>
      <c r="BS40" s="78">
        <v>0</v>
      </c>
      <c r="BT40" s="78">
        <v>0</v>
      </c>
      <c r="BU40" s="78">
        <v>0</v>
      </c>
      <c r="BV40" s="78">
        <v>0</v>
      </c>
      <c r="BW40" s="78">
        <v>0</v>
      </c>
      <c r="BX40" s="78">
        <v>0</v>
      </c>
      <c r="BY40" s="78">
        <v>80</v>
      </c>
      <c r="BZ40" s="78">
        <v>80</v>
      </c>
      <c r="CA40" s="78">
        <v>80</v>
      </c>
      <c r="CB40" s="78">
        <v>80</v>
      </c>
      <c r="CC40" s="78">
        <v>80</v>
      </c>
      <c r="CD40" s="81">
        <v>80</v>
      </c>
      <c r="CE40" s="81">
        <v>80</v>
      </c>
      <c r="CF40" s="81">
        <v>80</v>
      </c>
      <c r="CG40" s="78">
        <v>80</v>
      </c>
      <c r="CH40" s="78">
        <v>30</v>
      </c>
      <c r="CI40" s="78">
        <v>10</v>
      </c>
      <c r="CJ40" s="78">
        <v>10</v>
      </c>
      <c r="CK40" s="78">
        <v>10</v>
      </c>
      <c r="CL40" s="78">
        <v>10</v>
      </c>
      <c r="CM40" s="78">
        <v>10</v>
      </c>
      <c r="CN40" s="81">
        <v>10</v>
      </c>
      <c r="CO40" s="81">
        <v>10</v>
      </c>
      <c r="CP40" s="81">
        <v>10</v>
      </c>
      <c r="CQ40" s="78">
        <v>10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</row>
    <row r="41" spans="1:113" ht="15" x14ac:dyDescent="0.25">
      <c r="A41" s="78" t="s">
        <v>4555</v>
      </c>
      <c r="B41" s="78" t="s">
        <v>4545</v>
      </c>
      <c r="C41" s="79">
        <v>0.8</v>
      </c>
      <c r="D41" s="79">
        <v>0.8</v>
      </c>
      <c r="E41" s="79">
        <v>0.8</v>
      </c>
      <c r="F41" s="79">
        <v>0.8</v>
      </c>
      <c r="G41" s="79">
        <v>0.8</v>
      </c>
      <c r="H41" s="80">
        <v>0.8</v>
      </c>
      <c r="I41" s="80">
        <v>0.8</v>
      </c>
      <c r="J41" s="80">
        <v>0.8</v>
      </c>
      <c r="K41" s="79">
        <v>0.8</v>
      </c>
      <c r="L41" s="80">
        <v>1</v>
      </c>
      <c r="M41" s="80">
        <v>1</v>
      </c>
      <c r="N41" s="80">
        <v>1</v>
      </c>
      <c r="O41" s="80">
        <v>1</v>
      </c>
      <c r="P41" s="80">
        <v>1</v>
      </c>
      <c r="Q41" s="80">
        <v>1</v>
      </c>
      <c r="R41" s="80">
        <v>1</v>
      </c>
      <c r="S41" s="80">
        <v>1</v>
      </c>
      <c r="T41" s="80">
        <v>1</v>
      </c>
      <c r="U41" s="80">
        <v>1</v>
      </c>
      <c r="V41" s="80">
        <v>1</v>
      </c>
      <c r="W41" s="80">
        <v>1</v>
      </c>
      <c r="X41" s="80">
        <v>1</v>
      </c>
      <c r="Y41" s="80">
        <v>1</v>
      </c>
      <c r="Z41" s="80">
        <v>1</v>
      </c>
      <c r="AA41" s="80">
        <v>1</v>
      </c>
      <c r="AB41" s="80">
        <v>1</v>
      </c>
      <c r="AC41" s="80">
        <v>1</v>
      </c>
      <c r="AD41" s="80">
        <v>1</v>
      </c>
      <c r="AE41" s="80">
        <v>1</v>
      </c>
      <c r="AF41" s="80">
        <v>1</v>
      </c>
      <c r="AG41" s="80">
        <v>1</v>
      </c>
      <c r="AH41" s="80">
        <v>1</v>
      </c>
      <c r="AI41" s="80">
        <v>1</v>
      </c>
      <c r="AJ41" s="80">
        <v>1</v>
      </c>
      <c r="AK41" s="80">
        <v>1</v>
      </c>
      <c r="AL41" s="80">
        <v>1</v>
      </c>
      <c r="AM41" s="80">
        <v>0</v>
      </c>
      <c r="AN41" s="21">
        <f t="shared" si="0"/>
        <v>1</v>
      </c>
      <c r="AO41" s="78">
        <v>1150</v>
      </c>
      <c r="AP41" s="78">
        <v>1100</v>
      </c>
      <c r="AQ41" s="78">
        <v>1050</v>
      </c>
      <c r="AR41" s="78">
        <v>1000</v>
      </c>
      <c r="AS41" s="78">
        <v>950</v>
      </c>
      <c r="AT41" s="81">
        <v>937.5</v>
      </c>
      <c r="AU41" s="81">
        <v>925</v>
      </c>
      <c r="AV41" s="81">
        <v>912.5</v>
      </c>
      <c r="AW41" s="78">
        <v>900</v>
      </c>
      <c r="AX41" s="82">
        <f t="shared" si="10"/>
        <v>23</v>
      </c>
      <c r="AY41" s="82">
        <f t="shared" si="11"/>
        <v>22</v>
      </c>
      <c r="AZ41" s="82">
        <f t="shared" si="12"/>
        <v>21</v>
      </c>
      <c r="BA41" s="82">
        <f t="shared" si="13"/>
        <v>20</v>
      </c>
      <c r="BB41" s="82">
        <f t="shared" si="14"/>
        <v>19</v>
      </c>
      <c r="BC41" s="82">
        <f t="shared" si="15"/>
        <v>18.75</v>
      </c>
      <c r="BD41" s="82">
        <f t="shared" si="16"/>
        <v>18.5</v>
      </c>
      <c r="BE41" s="82">
        <f t="shared" si="17"/>
        <v>18.25</v>
      </c>
      <c r="BF41" s="82">
        <f t="shared" si="18"/>
        <v>18</v>
      </c>
      <c r="BG41" s="82">
        <v>0</v>
      </c>
      <c r="BH41" s="82">
        <v>0</v>
      </c>
      <c r="BI41" s="82">
        <v>0</v>
      </c>
      <c r="BJ41" s="82">
        <v>0</v>
      </c>
      <c r="BK41" s="82">
        <v>0</v>
      </c>
      <c r="BL41" s="82">
        <v>0</v>
      </c>
      <c r="BM41" s="82">
        <v>0</v>
      </c>
      <c r="BN41" s="82">
        <v>0</v>
      </c>
      <c r="BO41" s="82">
        <v>0</v>
      </c>
      <c r="BP41" s="78">
        <v>0</v>
      </c>
      <c r="BQ41" s="78">
        <v>0</v>
      </c>
      <c r="BR41" s="78">
        <v>0</v>
      </c>
      <c r="BS41" s="78">
        <v>0</v>
      </c>
      <c r="BT41" s="78">
        <v>0</v>
      </c>
      <c r="BU41" s="78">
        <v>0</v>
      </c>
      <c r="BV41" s="78">
        <v>0</v>
      </c>
      <c r="BW41" s="78">
        <v>0</v>
      </c>
      <c r="BX41" s="78">
        <v>0</v>
      </c>
      <c r="BY41" s="78">
        <v>40</v>
      </c>
      <c r="BZ41" s="78">
        <v>40</v>
      </c>
      <c r="CA41" s="78">
        <v>40</v>
      </c>
      <c r="CB41" s="78">
        <v>40</v>
      </c>
      <c r="CC41" s="78">
        <v>40</v>
      </c>
      <c r="CD41" s="81">
        <v>40</v>
      </c>
      <c r="CE41" s="81">
        <v>40</v>
      </c>
      <c r="CF41" s="81">
        <v>40</v>
      </c>
      <c r="CG41" s="78">
        <v>40</v>
      </c>
      <c r="CH41" s="78">
        <v>30</v>
      </c>
      <c r="CI41" s="78">
        <v>170</v>
      </c>
      <c r="CJ41" s="78">
        <v>163</v>
      </c>
      <c r="CK41" s="78">
        <v>156</v>
      </c>
      <c r="CL41" s="78">
        <v>148</v>
      </c>
      <c r="CM41" s="78">
        <v>140</v>
      </c>
      <c r="CN41" s="81">
        <v>137.5</v>
      </c>
      <c r="CO41" s="81">
        <v>135</v>
      </c>
      <c r="CP41" s="81">
        <v>132.5</v>
      </c>
      <c r="CQ41" s="78">
        <v>130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</row>
    <row r="42" spans="1:113" ht="15" x14ac:dyDescent="0.25">
      <c r="A42" s="78" t="s">
        <v>4556</v>
      </c>
      <c r="B42" s="78" t="s">
        <v>4545</v>
      </c>
      <c r="C42" s="79">
        <v>0.67</v>
      </c>
      <c r="D42" s="79">
        <v>0.67</v>
      </c>
      <c r="E42" s="79">
        <v>0.67</v>
      </c>
      <c r="F42" s="79">
        <v>0.68500000000000005</v>
      </c>
      <c r="G42" s="79">
        <v>0.7</v>
      </c>
      <c r="H42" s="80">
        <v>0.70750000000000002</v>
      </c>
      <c r="I42" s="80">
        <v>0.71499999999999997</v>
      </c>
      <c r="J42" s="80">
        <v>0.72249999999999992</v>
      </c>
      <c r="K42" s="79">
        <v>0.73</v>
      </c>
      <c r="L42" s="80">
        <v>1</v>
      </c>
      <c r="M42" s="80">
        <v>1</v>
      </c>
      <c r="N42" s="80">
        <v>1</v>
      </c>
      <c r="O42" s="80">
        <v>1</v>
      </c>
      <c r="P42" s="80">
        <v>1</v>
      </c>
      <c r="Q42" s="80">
        <v>1</v>
      </c>
      <c r="R42" s="80">
        <v>1</v>
      </c>
      <c r="S42" s="80">
        <v>1</v>
      </c>
      <c r="T42" s="80">
        <v>1</v>
      </c>
      <c r="U42" s="80">
        <v>1</v>
      </c>
      <c r="V42" s="80">
        <v>1</v>
      </c>
      <c r="W42" s="80">
        <v>1</v>
      </c>
      <c r="X42" s="80">
        <v>1</v>
      </c>
      <c r="Y42" s="80">
        <v>1</v>
      </c>
      <c r="Z42" s="80">
        <v>1</v>
      </c>
      <c r="AA42" s="80">
        <v>1</v>
      </c>
      <c r="AB42" s="80">
        <v>1</v>
      </c>
      <c r="AC42" s="80">
        <v>1</v>
      </c>
      <c r="AD42" s="80">
        <v>1</v>
      </c>
      <c r="AE42" s="80">
        <v>1</v>
      </c>
      <c r="AF42" s="80">
        <v>1</v>
      </c>
      <c r="AG42" s="80">
        <v>1</v>
      </c>
      <c r="AH42" s="80">
        <v>1</v>
      </c>
      <c r="AI42" s="80">
        <v>1</v>
      </c>
      <c r="AJ42" s="80">
        <v>1</v>
      </c>
      <c r="AK42" s="80">
        <v>1</v>
      </c>
      <c r="AL42" s="80">
        <v>1</v>
      </c>
      <c r="AM42" s="80">
        <v>0</v>
      </c>
      <c r="AN42" s="21">
        <f t="shared" si="0"/>
        <v>1</v>
      </c>
      <c r="AO42" s="78">
        <v>970</v>
      </c>
      <c r="AP42" s="78">
        <v>935</v>
      </c>
      <c r="AQ42" s="78">
        <v>900</v>
      </c>
      <c r="AR42" s="78">
        <v>862.5</v>
      </c>
      <c r="AS42" s="78">
        <v>825</v>
      </c>
      <c r="AT42" s="81">
        <v>806.25</v>
      </c>
      <c r="AU42" s="81">
        <v>787.5</v>
      </c>
      <c r="AV42" s="81">
        <v>768.75</v>
      </c>
      <c r="AW42" s="78">
        <v>750</v>
      </c>
      <c r="AX42" s="82">
        <f t="shared" si="10"/>
        <v>19.400000000000002</v>
      </c>
      <c r="AY42" s="82">
        <f t="shared" si="11"/>
        <v>18.7</v>
      </c>
      <c r="AZ42" s="82">
        <f t="shared" si="12"/>
        <v>18</v>
      </c>
      <c r="BA42" s="82">
        <f t="shared" si="13"/>
        <v>17.25</v>
      </c>
      <c r="BB42" s="82">
        <f t="shared" si="14"/>
        <v>16.5</v>
      </c>
      <c r="BC42" s="82">
        <f t="shared" si="15"/>
        <v>16.125</v>
      </c>
      <c r="BD42" s="82">
        <f t="shared" si="16"/>
        <v>15.75</v>
      </c>
      <c r="BE42" s="82">
        <f t="shared" si="17"/>
        <v>15.375</v>
      </c>
      <c r="BF42" s="82">
        <f t="shared" si="18"/>
        <v>15</v>
      </c>
      <c r="BG42" s="82">
        <v>0</v>
      </c>
      <c r="BH42" s="82">
        <v>0</v>
      </c>
      <c r="BI42" s="82">
        <v>0</v>
      </c>
      <c r="BJ42" s="82">
        <v>0</v>
      </c>
      <c r="BK42" s="82">
        <v>0</v>
      </c>
      <c r="BL42" s="82">
        <v>0</v>
      </c>
      <c r="BM42" s="82">
        <v>0</v>
      </c>
      <c r="BN42" s="82">
        <v>0</v>
      </c>
      <c r="BO42" s="82">
        <v>0</v>
      </c>
      <c r="BP42" s="78">
        <v>0</v>
      </c>
      <c r="BQ42" s="78">
        <v>0</v>
      </c>
      <c r="BR42" s="78">
        <v>0</v>
      </c>
      <c r="BS42" s="78">
        <v>0</v>
      </c>
      <c r="BT42" s="78">
        <v>0</v>
      </c>
      <c r="BU42" s="78">
        <v>0</v>
      </c>
      <c r="BV42" s="78">
        <v>0</v>
      </c>
      <c r="BW42" s="78">
        <v>0</v>
      </c>
      <c r="BX42" s="78">
        <v>0</v>
      </c>
      <c r="BY42" s="78">
        <v>67</v>
      </c>
      <c r="BZ42" s="78">
        <v>67</v>
      </c>
      <c r="CA42" s="78">
        <v>67</v>
      </c>
      <c r="CB42" s="78">
        <v>68.5</v>
      </c>
      <c r="CC42" s="78">
        <v>70</v>
      </c>
      <c r="CD42" s="81">
        <v>70.75</v>
      </c>
      <c r="CE42" s="81">
        <v>71.5</v>
      </c>
      <c r="CF42" s="81">
        <v>72.25</v>
      </c>
      <c r="CG42" s="78">
        <v>73</v>
      </c>
      <c r="CH42" s="78">
        <v>30</v>
      </c>
      <c r="CI42" s="78">
        <v>40</v>
      </c>
      <c r="CJ42" s="78">
        <v>40</v>
      </c>
      <c r="CK42" s="78">
        <v>40</v>
      </c>
      <c r="CL42" s="78">
        <v>40</v>
      </c>
      <c r="CM42" s="78">
        <v>40</v>
      </c>
      <c r="CN42" s="81">
        <v>40</v>
      </c>
      <c r="CO42" s="81">
        <v>40</v>
      </c>
      <c r="CP42" s="81">
        <v>40</v>
      </c>
      <c r="CQ42" s="78">
        <v>40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</row>
    <row r="43" spans="1:113" x14ac:dyDescent="0.2">
      <c r="A43" s="3" t="s">
        <v>4579</v>
      </c>
      <c r="B43" s="3" t="s">
        <v>4545</v>
      </c>
      <c r="C43" s="73">
        <v>1</v>
      </c>
      <c r="D43" s="73">
        <v>1</v>
      </c>
      <c r="E43" s="73">
        <v>1</v>
      </c>
      <c r="F43" s="73">
        <v>1</v>
      </c>
      <c r="G43" s="73">
        <v>1</v>
      </c>
      <c r="H43" s="73">
        <v>1</v>
      </c>
      <c r="I43" s="73">
        <v>1</v>
      </c>
      <c r="J43" s="73">
        <v>1</v>
      </c>
      <c r="K43" s="73">
        <v>1</v>
      </c>
      <c r="L43" s="73">
        <v>1</v>
      </c>
      <c r="M43" s="73">
        <v>1</v>
      </c>
      <c r="N43" s="73">
        <v>1</v>
      </c>
      <c r="O43" s="73">
        <v>1</v>
      </c>
      <c r="P43" s="73">
        <v>1</v>
      </c>
      <c r="Q43" s="73">
        <v>1</v>
      </c>
      <c r="R43" s="73">
        <v>1</v>
      </c>
      <c r="S43" s="73">
        <v>1</v>
      </c>
      <c r="T43" s="73">
        <v>1</v>
      </c>
      <c r="U43" s="73">
        <v>1</v>
      </c>
      <c r="V43" s="73">
        <v>1</v>
      </c>
      <c r="W43" s="73">
        <v>1</v>
      </c>
      <c r="X43" s="73">
        <v>1</v>
      </c>
      <c r="Y43" s="73">
        <v>1</v>
      </c>
      <c r="Z43" s="73">
        <v>1</v>
      </c>
      <c r="AA43" s="73">
        <v>1</v>
      </c>
      <c r="AB43" s="73">
        <v>1</v>
      </c>
      <c r="AC43" s="73">
        <v>1</v>
      </c>
      <c r="AD43" s="73">
        <v>1</v>
      </c>
      <c r="AE43" s="73">
        <v>1</v>
      </c>
      <c r="AF43" s="73">
        <v>1</v>
      </c>
      <c r="AG43" s="73">
        <v>1</v>
      </c>
      <c r="AH43" s="73">
        <v>1</v>
      </c>
      <c r="AI43" s="73">
        <v>1</v>
      </c>
      <c r="AJ43" s="73">
        <v>1</v>
      </c>
      <c r="AK43" s="73">
        <v>1</v>
      </c>
      <c r="AL43" s="73">
        <v>1</v>
      </c>
      <c r="AM43" s="73">
        <v>0</v>
      </c>
      <c r="AN43" s="21">
        <f t="shared" si="0"/>
        <v>1</v>
      </c>
      <c r="AO43" s="3">
        <v>745</v>
      </c>
      <c r="AP43" s="3">
        <v>745</v>
      </c>
      <c r="AQ43" s="3">
        <v>745</v>
      </c>
      <c r="AR43" s="3">
        <v>745</v>
      </c>
      <c r="AS43" s="3">
        <v>745</v>
      </c>
      <c r="AT43" s="3">
        <v>745</v>
      </c>
      <c r="AU43" s="3">
        <v>745</v>
      </c>
      <c r="AV43" s="3">
        <v>745</v>
      </c>
      <c r="AW43" s="3">
        <v>745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10</v>
      </c>
      <c r="BZ43" s="3">
        <v>10</v>
      </c>
      <c r="CA43" s="3">
        <v>10</v>
      </c>
      <c r="CB43" s="3">
        <v>10</v>
      </c>
      <c r="CC43" s="3">
        <v>10</v>
      </c>
      <c r="CD43" s="3">
        <v>10</v>
      </c>
      <c r="CE43" s="3">
        <v>10</v>
      </c>
      <c r="CF43" s="3">
        <v>10</v>
      </c>
      <c r="CG43" s="3">
        <v>10</v>
      </c>
      <c r="CH43" s="3">
        <v>10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3">
        <v>1</v>
      </c>
      <c r="DH43" s="3">
        <v>1</v>
      </c>
      <c r="DI43" s="3">
        <v>1</v>
      </c>
    </row>
    <row r="44" spans="1:113" x14ac:dyDescent="0.2">
      <c r="A44" s="3" t="s">
        <v>4580</v>
      </c>
      <c r="B44" s="3" t="s">
        <v>4545</v>
      </c>
      <c r="C44" s="73">
        <v>1</v>
      </c>
      <c r="D44" s="73">
        <v>1</v>
      </c>
      <c r="E44" s="73">
        <v>1</v>
      </c>
      <c r="F44" s="73">
        <v>1</v>
      </c>
      <c r="G44" s="73">
        <v>1</v>
      </c>
      <c r="H44" s="73">
        <v>1</v>
      </c>
      <c r="I44" s="73">
        <v>1</v>
      </c>
      <c r="J44" s="73">
        <v>1</v>
      </c>
      <c r="K44" s="73">
        <v>1</v>
      </c>
      <c r="L44" s="73">
        <v>1</v>
      </c>
      <c r="M44" s="73">
        <v>1</v>
      </c>
      <c r="N44" s="73">
        <v>1</v>
      </c>
      <c r="O44" s="73">
        <v>1</v>
      </c>
      <c r="P44" s="73">
        <v>1</v>
      </c>
      <c r="Q44" s="73">
        <v>1</v>
      </c>
      <c r="R44" s="73">
        <v>1</v>
      </c>
      <c r="S44" s="73">
        <v>1</v>
      </c>
      <c r="T44" s="73">
        <v>1</v>
      </c>
      <c r="U44" s="73">
        <v>1</v>
      </c>
      <c r="V44" s="73">
        <v>1</v>
      </c>
      <c r="W44" s="73">
        <v>1</v>
      </c>
      <c r="X44" s="73">
        <v>1</v>
      </c>
      <c r="Y44" s="73">
        <v>1</v>
      </c>
      <c r="Z44" s="73">
        <v>1</v>
      </c>
      <c r="AA44" s="73">
        <v>1</v>
      </c>
      <c r="AB44" s="73">
        <v>1</v>
      </c>
      <c r="AC44" s="73">
        <v>1</v>
      </c>
      <c r="AD44" s="73">
        <v>1</v>
      </c>
      <c r="AE44" s="73">
        <v>1</v>
      </c>
      <c r="AF44" s="73">
        <v>1</v>
      </c>
      <c r="AG44" s="73">
        <v>1</v>
      </c>
      <c r="AH44" s="73">
        <v>1</v>
      </c>
      <c r="AI44" s="73">
        <v>1</v>
      </c>
      <c r="AJ44" s="73">
        <v>1</v>
      </c>
      <c r="AK44" s="73">
        <v>1</v>
      </c>
      <c r="AL44" s="73">
        <v>1</v>
      </c>
      <c r="AM44" s="73">
        <v>0</v>
      </c>
      <c r="AN44" s="21">
        <f t="shared" si="0"/>
        <v>1</v>
      </c>
      <c r="AO44" s="3">
        <v>835</v>
      </c>
      <c r="AP44" s="3">
        <v>835</v>
      </c>
      <c r="AQ44" s="3">
        <v>835</v>
      </c>
      <c r="AR44" s="3">
        <v>835</v>
      </c>
      <c r="AS44" s="3">
        <v>835</v>
      </c>
      <c r="AT44" s="3">
        <v>835</v>
      </c>
      <c r="AU44" s="3">
        <v>835</v>
      </c>
      <c r="AV44" s="3">
        <v>835</v>
      </c>
      <c r="AW44" s="3">
        <v>835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10</v>
      </c>
      <c r="BZ44" s="3">
        <v>10</v>
      </c>
      <c r="CA44" s="3">
        <v>10</v>
      </c>
      <c r="CB44" s="3">
        <v>10</v>
      </c>
      <c r="CC44" s="3">
        <v>10</v>
      </c>
      <c r="CD44" s="3">
        <v>10</v>
      </c>
      <c r="CE44" s="3">
        <v>10</v>
      </c>
      <c r="CF44" s="3">
        <v>10</v>
      </c>
      <c r="CG44" s="3">
        <v>10</v>
      </c>
      <c r="CH44" s="3">
        <v>10</v>
      </c>
      <c r="CI44" s="3">
        <v>1</v>
      </c>
      <c r="CJ44" s="3">
        <v>1</v>
      </c>
      <c r="CK44" s="3">
        <v>1</v>
      </c>
      <c r="CL44" s="3">
        <v>1</v>
      </c>
      <c r="CM44" s="3">
        <v>1</v>
      </c>
      <c r="CN44" s="3">
        <v>1</v>
      </c>
      <c r="CO44" s="3">
        <v>1</v>
      </c>
      <c r="CP44" s="3">
        <v>1</v>
      </c>
      <c r="CQ44" s="3">
        <v>1</v>
      </c>
      <c r="CR44" s="3">
        <v>4</v>
      </c>
      <c r="CS44" s="3">
        <v>4</v>
      </c>
      <c r="CT44" s="3">
        <v>4</v>
      </c>
      <c r="CU44" s="3">
        <v>4</v>
      </c>
      <c r="CV44" s="3">
        <v>4</v>
      </c>
      <c r="CW44" s="3">
        <v>4</v>
      </c>
      <c r="CX44" s="3">
        <v>4</v>
      </c>
      <c r="CY44" s="3">
        <v>4</v>
      </c>
      <c r="CZ44" s="3">
        <v>4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>
        <v>1</v>
      </c>
      <c r="DG44" s="3">
        <v>1</v>
      </c>
      <c r="DH44" s="3">
        <v>1</v>
      </c>
      <c r="DI44" s="3">
        <v>1</v>
      </c>
    </row>
    <row r="45" spans="1:113" x14ac:dyDescent="0.2">
      <c r="A45" s="3" t="s">
        <v>4581</v>
      </c>
      <c r="B45" s="3" t="s">
        <v>4545</v>
      </c>
      <c r="C45" s="73">
        <v>1</v>
      </c>
      <c r="D45" s="73">
        <v>1</v>
      </c>
      <c r="E45" s="73">
        <v>1</v>
      </c>
      <c r="F45" s="73">
        <v>1</v>
      </c>
      <c r="G45" s="73">
        <v>1</v>
      </c>
      <c r="H45" s="73">
        <v>1</v>
      </c>
      <c r="I45" s="73">
        <v>1</v>
      </c>
      <c r="J45" s="73">
        <v>1</v>
      </c>
      <c r="K45" s="73">
        <v>1</v>
      </c>
      <c r="L45" s="73">
        <v>1</v>
      </c>
      <c r="M45" s="73">
        <v>1</v>
      </c>
      <c r="N45" s="73">
        <v>1</v>
      </c>
      <c r="O45" s="73">
        <v>1</v>
      </c>
      <c r="P45" s="73">
        <v>1</v>
      </c>
      <c r="Q45" s="73">
        <v>1</v>
      </c>
      <c r="R45" s="73">
        <v>1</v>
      </c>
      <c r="S45" s="73">
        <v>1</v>
      </c>
      <c r="T45" s="73">
        <v>1</v>
      </c>
      <c r="U45" s="73">
        <v>1</v>
      </c>
      <c r="V45" s="73">
        <v>1</v>
      </c>
      <c r="W45" s="73">
        <v>1</v>
      </c>
      <c r="X45" s="73">
        <v>1</v>
      </c>
      <c r="Y45" s="73">
        <v>1</v>
      </c>
      <c r="Z45" s="73">
        <v>1</v>
      </c>
      <c r="AA45" s="73">
        <v>1</v>
      </c>
      <c r="AB45" s="73">
        <v>1</v>
      </c>
      <c r="AC45" s="73">
        <v>1</v>
      </c>
      <c r="AD45" s="73">
        <v>1</v>
      </c>
      <c r="AE45" s="73">
        <v>1</v>
      </c>
      <c r="AF45" s="73">
        <v>1</v>
      </c>
      <c r="AG45" s="73">
        <v>1</v>
      </c>
      <c r="AH45" s="73">
        <v>1</v>
      </c>
      <c r="AI45" s="73">
        <v>1</v>
      </c>
      <c r="AJ45" s="73">
        <v>1</v>
      </c>
      <c r="AK45" s="73">
        <v>1</v>
      </c>
      <c r="AL45" s="73">
        <v>1</v>
      </c>
      <c r="AM45" s="73">
        <v>0</v>
      </c>
      <c r="AN45" s="21">
        <f t="shared" si="0"/>
        <v>1</v>
      </c>
      <c r="AO45" s="3">
        <v>30</v>
      </c>
      <c r="AP45" s="3">
        <v>30</v>
      </c>
      <c r="AQ45" s="3">
        <v>30</v>
      </c>
      <c r="AR45" s="3">
        <v>30</v>
      </c>
      <c r="AS45" s="3">
        <v>30</v>
      </c>
      <c r="AT45" s="3">
        <v>30</v>
      </c>
      <c r="AU45" s="3">
        <v>30</v>
      </c>
      <c r="AV45" s="3">
        <v>30</v>
      </c>
      <c r="AW45" s="3">
        <v>30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10</v>
      </c>
      <c r="BZ45" s="3">
        <v>10</v>
      </c>
      <c r="CA45" s="3">
        <v>10</v>
      </c>
      <c r="CB45" s="3">
        <v>10</v>
      </c>
      <c r="CC45" s="3">
        <v>10</v>
      </c>
      <c r="CD45" s="3">
        <v>10</v>
      </c>
      <c r="CE45" s="3">
        <v>10</v>
      </c>
      <c r="CF45" s="3">
        <v>10</v>
      </c>
      <c r="CG45" s="3">
        <v>10</v>
      </c>
      <c r="CH45" s="3">
        <v>10</v>
      </c>
      <c r="CI45" s="3">
        <v>1</v>
      </c>
      <c r="CJ45" s="3">
        <v>1</v>
      </c>
      <c r="CK45" s="3">
        <v>1</v>
      </c>
      <c r="CL45" s="3">
        <v>1</v>
      </c>
      <c r="CM45" s="3">
        <v>1</v>
      </c>
      <c r="CN45" s="3">
        <v>1</v>
      </c>
      <c r="CO45" s="3">
        <v>1</v>
      </c>
      <c r="CP45" s="3">
        <v>1</v>
      </c>
      <c r="CQ45" s="3">
        <v>1</v>
      </c>
      <c r="CR45" s="3">
        <v>12</v>
      </c>
      <c r="CS45" s="3">
        <v>12</v>
      </c>
      <c r="CT45" s="3">
        <v>12</v>
      </c>
      <c r="CU45" s="3">
        <v>12</v>
      </c>
      <c r="CV45" s="3">
        <v>12</v>
      </c>
      <c r="CW45" s="3">
        <v>12</v>
      </c>
      <c r="CX45" s="3">
        <v>12</v>
      </c>
      <c r="CY45" s="3">
        <v>12</v>
      </c>
      <c r="CZ45" s="3">
        <v>12</v>
      </c>
      <c r="DA45" s="3">
        <v>1</v>
      </c>
      <c r="DB45" s="3">
        <v>1</v>
      </c>
      <c r="DC45" s="3">
        <v>1</v>
      </c>
      <c r="DD45" s="3">
        <v>1</v>
      </c>
      <c r="DE45" s="3">
        <v>1</v>
      </c>
      <c r="DF45" s="3">
        <v>1</v>
      </c>
      <c r="DG45" s="3">
        <v>1</v>
      </c>
      <c r="DH45" s="3">
        <v>1</v>
      </c>
      <c r="DI45" s="3">
        <v>1</v>
      </c>
    </row>
    <row r="46" spans="1:113" x14ac:dyDescent="0.2">
      <c r="A46" s="3" t="s">
        <v>4583</v>
      </c>
      <c r="B46" s="3" t="s">
        <v>21</v>
      </c>
      <c r="C46" s="99">
        <f t="shared" ref="C46:AK46" si="19">C16*(C30/C6)</f>
        <v>0.25608695652173913</v>
      </c>
      <c r="D46" s="99">
        <f t="shared" si="19"/>
        <v>0.25800433839479392</v>
      </c>
      <c r="E46" s="99">
        <f t="shared" si="19"/>
        <v>0.25991341991341987</v>
      </c>
      <c r="F46" s="99">
        <f t="shared" si="19"/>
        <v>0.26181425485961124</v>
      </c>
      <c r="G46" s="99">
        <f t="shared" si="19"/>
        <v>0.2645258620689655</v>
      </c>
      <c r="H46" s="99">
        <f t="shared" si="19"/>
        <v>0.26640860215053763</v>
      </c>
      <c r="I46" s="99">
        <f t="shared" si="19"/>
        <v>0.26828326180257511</v>
      </c>
      <c r="J46" s="99">
        <f t="shared" si="19"/>
        <v>0.27072961373390558</v>
      </c>
      <c r="K46" s="99">
        <f t="shared" si="19"/>
        <v>0.2734047109207709</v>
      </c>
      <c r="L46" s="102">
        <f t="shared" si="19"/>
        <v>0.8</v>
      </c>
      <c r="M46" s="102">
        <f t="shared" si="19"/>
        <v>0.8</v>
      </c>
      <c r="N46" s="102">
        <f t="shared" si="19"/>
        <v>0.8</v>
      </c>
      <c r="O46" s="102">
        <f t="shared" si="19"/>
        <v>0.8</v>
      </c>
      <c r="P46" s="102">
        <f t="shared" si="19"/>
        <v>0.8</v>
      </c>
      <c r="Q46" s="102">
        <f t="shared" si="19"/>
        <v>0.8</v>
      </c>
      <c r="R46" s="102">
        <f t="shared" si="19"/>
        <v>0.8</v>
      </c>
      <c r="S46" s="102">
        <f t="shared" si="19"/>
        <v>0.8</v>
      </c>
      <c r="T46" s="102">
        <f t="shared" si="19"/>
        <v>0.8</v>
      </c>
      <c r="U46" s="98">
        <f t="shared" si="19"/>
        <v>0</v>
      </c>
      <c r="V46" s="98">
        <f t="shared" si="19"/>
        <v>0</v>
      </c>
      <c r="W46" s="98">
        <f t="shared" si="19"/>
        <v>0</v>
      </c>
      <c r="X46" s="98">
        <f t="shared" si="19"/>
        <v>0</v>
      </c>
      <c r="Y46" s="98">
        <f t="shared" si="19"/>
        <v>0</v>
      </c>
      <c r="Z46" s="98">
        <f t="shared" si="19"/>
        <v>0</v>
      </c>
      <c r="AA46" s="98">
        <f t="shared" si="19"/>
        <v>0</v>
      </c>
      <c r="AB46" s="98">
        <f t="shared" si="19"/>
        <v>0</v>
      </c>
      <c r="AC46" s="98">
        <f t="shared" si="19"/>
        <v>0</v>
      </c>
      <c r="AD46" s="98">
        <f t="shared" si="19"/>
        <v>0</v>
      </c>
      <c r="AE46" s="98">
        <f t="shared" si="19"/>
        <v>0</v>
      </c>
      <c r="AF46" s="98">
        <f t="shared" si="19"/>
        <v>0</v>
      </c>
      <c r="AG46" s="98">
        <f t="shared" si="19"/>
        <v>0</v>
      </c>
      <c r="AH46" s="98">
        <f t="shared" si="19"/>
        <v>0</v>
      </c>
      <c r="AI46" s="98">
        <f t="shared" si="19"/>
        <v>0</v>
      </c>
      <c r="AJ46" s="98">
        <f t="shared" si="19"/>
        <v>0</v>
      </c>
      <c r="AK46" s="98">
        <f t="shared" si="19"/>
        <v>0</v>
      </c>
      <c r="AL46" s="98">
        <f>AL16*(AL30/AL6)</f>
        <v>0</v>
      </c>
      <c r="AM46" s="21">
        <v>0.88</v>
      </c>
      <c r="AN46" s="103">
        <v>-0.88</v>
      </c>
      <c r="AO46" s="3">
        <v>5700</v>
      </c>
      <c r="AP46" s="3">
        <v>5630</v>
      </c>
      <c r="AQ46" s="3">
        <v>5560</v>
      </c>
      <c r="AR46" s="3">
        <v>5490</v>
      </c>
      <c r="AS46" s="3">
        <v>5420</v>
      </c>
      <c r="AT46" s="3">
        <v>5350</v>
      </c>
      <c r="AU46" s="3">
        <v>5280</v>
      </c>
      <c r="AV46" s="3">
        <v>5210</v>
      </c>
      <c r="AW46" s="3">
        <v>5140</v>
      </c>
      <c r="AX46" s="98">
        <v>120</v>
      </c>
      <c r="AY46" s="98">
        <v>120</v>
      </c>
      <c r="AZ46" s="98">
        <v>120</v>
      </c>
      <c r="BA46" s="98">
        <v>120</v>
      </c>
      <c r="BB46" s="98">
        <v>120</v>
      </c>
      <c r="BC46" s="98">
        <v>120</v>
      </c>
      <c r="BD46" s="98">
        <v>120</v>
      </c>
      <c r="BE46" s="98">
        <v>120</v>
      </c>
      <c r="BF46" s="98">
        <v>120</v>
      </c>
      <c r="BG46" s="98">
        <v>8</v>
      </c>
      <c r="BH46" s="98">
        <v>8</v>
      </c>
      <c r="BI46" s="98">
        <v>8</v>
      </c>
      <c r="BJ46" s="98">
        <v>8</v>
      </c>
      <c r="BK46" s="98">
        <v>8</v>
      </c>
      <c r="BL46" s="98">
        <v>8</v>
      </c>
      <c r="BM46" s="98">
        <v>8</v>
      </c>
      <c r="BN46" s="98">
        <v>8</v>
      </c>
      <c r="BO46" s="98">
        <v>8</v>
      </c>
      <c r="BP46" s="98">
        <f t="shared" ref="BP46:CH46" si="20">BP16*(BP30/BP6)</f>
        <v>0</v>
      </c>
      <c r="BQ46" s="98">
        <f t="shared" si="20"/>
        <v>0</v>
      </c>
      <c r="BR46" s="98">
        <f t="shared" si="20"/>
        <v>0</v>
      </c>
      <c r="BS46" s="98">
        <f t="shared" si="20"/>
        <v>0</v>
      </c>
      <c r="BT46" s="98">
        <f t="shared" si="20"/>
        <v>0</v>
      </c>
      <c r="BU46" s="98">
        <f t="shared" si="20"/>
        <v>0</v>
      </c>
      <c r="BV46" s="98">
        <f t="shared" si="20"/>
        <v>0</v>
      </c>
      <c r="BW46" s="98">
        <f t="shared" si="20"/>
        <v>0</v>
      </c>
      <c r="BX46" s="98">
        <f t="shared" si="20"/>
        <v>0</v>
      </c>
      <c r="BY46" s="98">
        <f t="shared" si="20"/>
        <v>50</v>
      </c>
      <c r="BZ46" s="98">
        <f t="shared" si="20"/>
        <v>50</v>
      </c>
      <c r="CA46" s="98">
        <f t="shared" si="20"/>
        <v>50</v>
      </c>
      <c r="CB46" s="98">
        <f t="shared" si="20"/>
        <v>50</v>
      </c>
      <c r="CC46" s="98">
        <f t="shared" si="20"/>
        <v>50</v>
      </c>
      <c r="CD46" s="98">
        <f t="shared" si="20"/>
        <v>50</v>
      </c>
      <c r="CE46" s="98">
        <f t="shared" si="20"/>
        <v>50</v>
      </c>
      <c r="CF46" s="98">
        <f t="shared" si="20"/>
        <v>50</v>
      </c>
      <c r="CG46" s="98">
        <f t="shared" si="20"/>
        <v>50</v>
      </c>
      <c r="CH46" s="98">
        <f t="shared" si="20"/>
        <v>30</v>
      </c>
      <c r="DA46" s="3">
        <v>1</v>
      </c>
      <c r="DB46" s="3">
        <v>1</v>
      </c>
      <c r="DC46" s="3">
        <v>1</v>
      </c>
      <c r="DD46" s="3">
        <v>1</v>
      </c>
      <c r="DE46" s="3">
        <v>1</v>
      </c>
      <c r="DF46" s="3">
        <v>1</v>
      </c>
      <c r="DG46" s="3">
        <v>1</v>
      </c>
      <c r="DH46" s="3">
        <v>1</v>
      </c>
      <c r="DI46" s="3">
        <v>1</v>
      </c>
    </row>
    <row r="47" spans="1:113" x14ac:dyDescent="0.2">
      <c r="A47" s="3" t="s">
        <v>4585</v>
      </c>
      <c r="B47" s="3" t="s">
        <v>4585</v>
      </c>
      <c r="C47" s="5">
        <v>0.75</v>
      </c>
      <c r="D47" s="5">
        <v>0.75</v>
      </c>
      <c r="E47" s="5">
        <v>0.75</v>
      </c>
      <c r="F47" s="5">
        <v>0.75</v>
      </c>
      <c r="G47" s="5">
        <v>0.75</v>
      </c>
      <c r="H47" s="5">
        <v>0.75</v>
      </c>
      <c r="I47" s="5">
        <v>0.75</v>
      </c>
      <c r="J47" s="5">
        <v>0.75</v>
      </c>
      <c r="K47" s="5">
        <v>0.75</v>
      </c>
      <c r="L47" s="3">
        <v>0.62</v>
      </c>
      <c r="M47" s="3">
        <v>0.62</v>
      </c>
      <c r="N47" s="3">
        <v>0.62</v>
      </c>
      <c r="O47" s="3">
        <v>0.62</v>
      </c>
      <c r="P47" s="3">
        <v>0.62</v>
      </c>
      <c r="Q47" s="3">
        <v>0.62</v>
      </c>
      <c r="R47" s="3">
        <v>0.62</v>
      </c>
      <c r="S47" s="3">
        <v>0.62</v>
      </c>
      <c r="T47" s="3">
        <v>0.62</v>
      </c>
      <c r="U47" s="21">
        <v>0.25</v>
      </c>
      <c r="V47" s="21">
        <v>0.25</v>
      </c>
      <c r="W47" s="21">
        <v>0.25</v>
      </c>
      <c r="X47" s="21">
        <v>0.25</v>
      </c>
      <c r="Y47" s="21">
        <v>0.25</v>
      </c>
      <c r="Z47" s="21">
        <v>0.25</v>
      </c>
      <c r="AA47" s="21">
        <v>0.25</v>
      </c>
      <c r="AB47" s="21">
        <v>0.25</v>
      </c>
      <c r="AC47" s="21">
        <v>0.25</v>
      </c>
      <c r="AD47" s="21">
        <v>0.25</v>
      </c>
      <c r="AE47" s="21">
        <v>0.25</v>
      </c>
      <c r="AF47" s="21">
        <v>0.25</v>
      </c>
      <c r="AG47" s="21">
        <v>0.25</v>
      </c>
      <c r="AH47" s="21">
        <v>0.25</v>
      </c>
      <c r="AI47" s="21">
        <v>0.25</v>
      </c>
      <c r="AJ47" s="21">
        <v>0.25</v>
      </c>
      <c r="AK47" s="21">
        <v>0.25</v>
      </c>
      <c r="AL47" s="21">
        <v>0.25</v>
      </c>
      <c r="AM47" s="21">
        <v>0</v>
      </c>
      <c r="AN47" s="21">
        <f t="shared" si="0"/>
        <v>1</v>
      </c>
      <c r="AO47" s="3">
        <v>2000</v>
      </c>
      <c r="AP47" s="3">
        <v>2000</v>
      </c>
      <c r="AQ47" s="3">
        <v>2000</v>
      </c>
      <c r="AR47" s="3">
        <v>2000</v>
      </c>
      <c r="AS47" s="3">
        <v>2000</v>
      </c>
      <c r="AT47" s="3">
        <v>2000</v>
      </c>
      <c r="AU47" s="3">
        <v>2000</v>
      </c>
      <c r="AV47" s="3">
        <v>2000</v>
      </c>
      <c r="AW47" s="3">
        <v>2000</v>
      </c>
      <c r="AX47" s="3">
        <v>20</v>
      </c>
      <c r="AY47" s="3">
        <v>20</v>
      </c>
      <c r="AZ47" s="3">
        <v>20</v>
      </c>
      <c r="BA47" s="3">
        <v>20</v>
      </c>
      <c r="BB47" s="3">
        <v>20</v>
      </c>
      <c r="BC47" s="3">
        <v>20</v>
      </c>
      <c r="BD47" s="3">
        <v>20</v>
      </c>
      <c r="BE47" s="3">
        <v>20</v>
      </c>
      <c r="BF47" s="3">
        <v>20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100</v>
      </c>
      <c r="BZ47" s="3">
        <v>100</v>
      </c>
      <c r="CA47" s="3">
        <v>100</v>
      </c>
      <c r="CB47" s="3">
        <v>100</v>
      </c>
      <c r="CC47" s="3">
        <v>100</v>
      </c>
      <c r="CD47" s="3">
        <v>100</v>
      </c>
      <c r="CE47" s="3">
        <v>100</v>
      </c>
      <c r="CF47" s="3">
        <v>100</v>
      </c>
      <c r="CG47" s="3">
        <v>100</v>
      </c>
      <c r="CH47" s="3">
        <v>30</v>
      </c>
      <c r="CR47" s="3">
        <v>8</v>
      </c>
      <c r="CS47" s="3">
        <v>8</v>
      </c>
      <c r="CT47" s="3">
        <v>8</v>
      </c>
      <c r="CU47" s="3">
        <v>8</v>
      </c>
      <c r="CV47" s="3">
        <v>8</v>
      </c>
      <c r="CW47" s="3">
        <v>8</v>
      </c>
      <c r="CX47" s="3">
        <v>8</v>
      </c>
      <c r="CY47" s="3">
        <v>8</v>
      </c>
      <c r="CZ47" s="3">
        <v>8</v>
      </c>
      <c r="DA47" s="3">
        <v>1</v>
      </c>
      <c r="DB47" s="3">
        <v>1</v>
      </c>
      <c r="DC47" s="3">
        <v>1</v>
      </c>
      <c r="DD47" s="3">
        <v>1</v>
      </c>
      <c r="DE47" s="3">
        <v>1</v>
      </c>
      <c r="DF47" s="3">
        <v>1</v>
      </c>
      <c r="DG47" s="3">
        <v>1</v>
      </c>
      <c r="DH47" s="3">
        <v>1</v>
      </c>
      <c r="DI47" s="3">
        <v>1</v>
      </c>
    </row>
    <row r="48" spans="1:113" ht="15" x14ac:dyDescent="0.25">
      <c r="A48" s="3" t="s">
        <v>4593</v>
      </c>
      <c r="B48" s="3" t="s">
        <v>4545</v>
      </c>
      <c r="C48" s="5">
        <v>0.37</v>
      </c>
      <c r="D48" s="5">
        <v>0.37</v>
      </c>
      <c r="E48" s="5">
        <v>0.37</v>
      </c>
      <c r="F48" s="5">
        <v>0.37</v>
      </c>
      <c r="G48" s="5">
        <v>0.37</v>
      </c>
      <c r="H48" s="5">
        <v>0.37</v>
      </c>
      <c r="I48" s="5">
        <v>0.37</v>
      </c>
      <c r="J48" s="5">
        <v>0.37</v>
      </c>
      <c r="K48" s="5">
        <v>0.37</v>
      </c>
      <c r="L48" s="73">
        <v>1</v>
      </c>
      <c r="M48" s="73">
        <v>1</v>
      </c>
      <c r="N48" s="73">
        <v>1</v>
      </c>
      <c r="O48" s="73">
        <v>1</v>
      </c>
      <c r="P48" s="73">
        <v>1</v>
      </c>
      <c r="Q48" s="73">
        <v>1</v>
      </c>
      <c r="R48" s="73">
        <v>1</v>
      </c>
      <c r="S48" s="73">
        <v>1</v>
      </c>
      <c r="T48" s="73">
        <v>1</v>
      </c>
      <c r="U48" s="73">
        <v>1</v>
      </c>
      <c r="V48" s="73">
        <v>1</v>
      </c>
      <c r="W48" s="73">
        <v>1</v>
      </c>
      <c r="X48" s="73">
        <v>1</v>
      </c>
      <c r="Y48" s="73">
        <v>1</v>
      </c>
      <c r="Z48" s="73">
        <v>1</v>
      </c>
      <c r="AA48" s="73">
        <v>1</v>
      </c>
      <c r="AB48" s="73">
        <v>1</v>
      </c>
      <c r="AC48" s="73">
        <v>1</v>
      </c>
      <c r="AD48" s="73">
        <v>1</v>
      </c>
      <c r="AE48" s="73">
        <v>1</v>
      </c>
      <c r="AF48" s="73">
        <v>1</v>
      </c>
      <c r="AG48" s="73">
        <v>1</v>
      </c>
      <c r="AH48" s="73">
        <v>1</v>
      </c>
      <c r="AI48" s="73">
        <v>1</v>
      </c>
      <c r="AJ48" s="73">
        <v>1</v>
      </c>
      <c r="AK48" s="73">
        <v>1</v>
      </c>
      <c r="AL48" s="73">
        <v>1</v>
      </c>
      <c r="AM48" s="73">
        <v>0</v>
      </c>
      <c r="AN48" s="21">
        <f t="shared" ref="AN48" si="21">1-AM48</f>
        <v>1</v>
      </c>
      <c r="AO48" s="3">
        <v>2000</v>
      </c>
      <c r="AP48" s="3">
        <v>1850</v>
      </c>
      <c r="AQ48" s="3">
        <v>1700</v>
      </c>
      <c r="AR48" s="3">
        <v>1550</v>
      </c>
      <c r="AS48" s="3">
        <v>1400</v>
      </c>
      <c r="AT48" s="3">
        <v>1250</v>
      </c>
      <c r="AU48" s="3">
        <v>1100</v>
      </c>
      <c r="AV48" s="3">
        <v>950</v>
      </c>
      <c r="AW48" s="3">
        <v>800</v>
      </c>
      <c r="AX48" s="82">
        <f t="shared" ref="AX48" si="22">AO48*0.02</f>
        <v>40</v>
      </c>
      <c r="AY48" s="82">
        <f t="shared" ref="AY48" si="23">AP48*0.02</f>
        <v>37</v>
      </c>
      <c r="AZ48" s="82">
        <f t="shared" ref="AZ48" si="24">AQ48*0.02</f>
        <v>34</v>
      </c>
      <c r="BA48" s="82">
        <f t="shared" ref="BA48" si="25">AR48*0.02</f>
        <v>31</v>
      </c>
      <c r="BB48" s="82">
        <f t="shared" ref="BB48" si="26">AS48*0.02</f>
        <v>28</v>
      </c>
      <c r="BC48" s="82">
        <f t="shared" ref="BC48" si="27">AT48*0.02</f>
        <v>25</v>
      </c>
      <c r="BD48" s="82">
        <f t="shared" ref="BD48" si="28">AU48*0.02</f>
        <v>22</v>
      </c>
      <c r="BE48" s="82">
        <f t="shared" ref="BE48" si="29">AV48*0.02</f>
        <v>19</v>
      </c>
      <c r="BF48" s="82">
        <f t="shared" ref="BF48" si="30">AW48*0.02</f>
        <v>16</v>
      </c>
      <c r="BG48" s="3">
        <v>1</v>
      </c>
      <c r="BH48" s="3">
        <v>1</v>
      </c>
      <c r="BI48" s="3">
        <v>1</v>
      </c>
      <c r="BJ48" s="3">
        <v>1</v>
      </c>
      <c r="BK48" s="3">
        <v>1</v>
      </c>
      <c r="BL48" s="3">
        <v>1</v>
      </c>
      <c r="BM48" s="3">
        <v>1</v>
      </c>
      <c r="BN48" s="3">
        <v>1</v>
      </c>
      <c r="BO48" s="3">
        <v>1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20</v>
      </c>
      <c r="BZ48" s="3">
        <v>20</v>
      </c>
      <c r="CA48" s="3">
        <v>20</v>
      </c>
      <c r="CB48" s="3">
        <v>20</v>
      </c>
      <c r="CC48" s="3">
        <v>20</v>
      </c>
      <c r="CD48" s="3">
        <v>20</v>
      </c>
      <c r="CE48" s="3">
        <v>20</v>
      </c>
      <c r="CF48" s="3">
        <v>20</v>
      </c>
      <c r="CG48" s="3">
        <v>20</v>
      </c>
      <c r="CH48" s="3">
        <v>20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1000</v>
      </c>
      <c r="CS48" s="3">
        <v>1000</v>
      </c>
      <c r="CT48" s="3">
        <v>1000</v>
      </c>
      <c r="CU48" s="3">
        <v>1000</v>
      </c>
      <c r="CV48" s="3">
        <v>1000</v>
      </c>
      <c r="CW48" s="3">
        <v>1000</v>
      </c>
      <c r="CX48" s="3">
        <v>1000</v>
      </c>
      <c r="CY48" s="3">
        <v>1000</v>
      </c>
      <c r="CZ48" s="3">
        <v>1000</v>
      </c>
      <c r="DA48" s="3">
        <v>1</v>
      </c>
      <c r="DB48" s="3">
        <v>1</v>
      </c>
      <c r="DC48" s="3">
        <v>1</v>
      </c>
      <c r="DD48" s="3">
        <v>1</v>
      </c>
      <c r="DE48" s="3">
        <v>1</v>
      </c>
      <c r="DF48" s="3">
        <v>1</v>
      </c>
      <c r="DG48" s="3">
        <v>1</v>
      </c>
      <c r="DH48" s="3">
        <v>1</v>
      </c>
      <c r="DI48" s="3">
        <v>1</v>
      </c>
    </row>
    <row r="49" spans="1:159" x14ac:dyDescent="0.2">
      <c r="A49" s="3" t="s">
        <v>4594</v>
      </c>
      <c r="B49" s="3" t="s">
        <v>4545</v>
      </c>
      <c r="C49" s="5">
        <v>0.8</v>
      </c>
      <c r="D49" s="5">
        <v>0.8</v>
      </c>
      <c r="E49" s="5">
        <v>0.8</v>
      </c>
      <c r="F49" s="5">
        <v>0.8</v>
      </c>
      <c r="G49" s="5">
        <v>0.8</v>
      </c>
      <c r="H49" s="5">
        <v>0.8</v>
      </c>
      <c r="I49" s="5">
        <v>0.8</v>
      </c>
      <c r="J49" s="5">
        <v>0.8</v>
      </c>
      <c r="K49" s="5">
        <v>0.8</v>
      </c>
      <c r="L49" s="73">
        <v>1</v>
      </c>
      <c r="M49" s="73">
        <v>1</v>
      </c>
      <c r="N49" s="73">
        <v>1</v>
      </c>
      <c r="O49" s="73">
        <v>1</v>
      </c>
      <c r="P49" s="73">
        <v>1</v>
      </c>
      <c r="Q49" s="73">
        <v>1</v>
      </c>
      <c r="R49" s="73">
        <v>1</v>
      </c>
      <c r="S49" s="73">
        <v>1</v>
      </c>
      <c r="T49" s="73">
        <v>1</v>
      </c>
      <c r="U49" s="73">
        <v>1</v>
      </c>
      <c r="V49" s="73">
        <v>1</v>
      </c>
      <c r="W49" s="73">
        <v>1</v>
      </c>
      <c r="X49" s="73">
        <v>1</v>
      </c>
      <c r="Y49" s="73">
        <v>1</v>
      </c>
      <c r="Z49" s="73">
        <v>1</v>
      </c>
      <c r="AA49" s="73">
        <v>1</v>
      </c>
      <c r="AB49" s="73">
        <v>1</v>
      </c>
      <c r="AC49" s="73">
        <v>1</v>
      </c>
      <c r="AD49" s="73">
        <v>1</v>
      </c>
      <c r="AE49" s="73">
        <v>1</v>
      </c>
      <c r="AF49" s="73">
        <v>1</v>
      </c>
      <c r="AG49" s="73">
        <v>1</v>
      </c>
      <c r="AH49" s="73">
        <v>1</v>
      </c>
      <c r="AI49" s="73">
        <v>1</v>
      </c>
      <c r="AJ49" s="73">
        <v>1</v>
      </c>
      <c r="AK49" s="73">
        <v>1</v>
      </c>
      <c r="AL49" s="73">
        <v>1</v>
      </c>
      <c r="AM49" s="73">
        <v>0</v>
      </c>
      <c r="AN49" s="21">
        <f t="shared" ref="AN49:AN54" si="31">1-AM49</f>
        <v>1</v>
      </c>
      <c r="AO49" s="3">
        <v>200</v>
      </c>
      <c r="AP49" s="3">
        <v>180</v>
      </c>
      <c r="AQ49" s="3">
        <v>160</v>
      </c>
      <c r="AR49" s="3">
        <v>140</v>
      </c>
      <c r="AS49" s="3">
        <v>120</v>
      </c>
      <c r="AT49" s="3">
        <v>100</v>
      </c>
      <c r="AU49" s="3">
        <v>80</v>
      </c>
      <c r="AV49" s="3">
        <v>60</v>
      </c>
      <c r="AW49" s="3">
        <v>40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10</v>
      </c>
      <c r="BZ49" s="3">
        <v>10</v>
      </c>
      <c r="CA49" s="3">
        <v>10</v>
      </c>
      <c r="CB49" s="3">
        <v>10</v>
      </c>
      <c r="CC49" s="3">
        <v>10</v>
      </c>
      <c r="CD49" s="3">
        <v>10</v>
      </c>
      <c r="CE49" s="3">
        <v>10</v>
      </c>
      <c r="CF49" s="3">
        <v>10</v>
      </c>
      <c r="CG49" s="3">
        <v>10</v>
      </c>
      <c r="CH49" s="3">
        <v>10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6</v>
      </c>
      <c r="CS49" s="3">
        <v>6</v>
      </c>
      <c r="CT49" s="3">
        <v>6</v>
      </c>
      <c r="CU49" s="3">
        <v>6</v>
      </c>
      <c r="CV49" s="3">
        <v>6</v>
      </c>
      <c r="CW49" s="3">
        <v>6</v>
      </c>
      <c r="CX49" s="3">
        <v>6</v>
      </c>
      <c r="CY49" s="3">
        <v>6</v>
      </c>
      <c r="CZ49" s="3">
        <v>6</v>
      </c>
      <c r="DA49" s="3">
        <v>48</v>
      </c>
      <c r="DB49" s="3">
        <v>48</v>
      </c>
      <c r="DC49" s="3">
        <v>48</v>
      </c>
      <c r="DD49" s="3">
        <v>48</v>
      </c>
      <c r="DE49" s="3">
        <v>48</v>
      </c>
      <c r="DF49" s="3">
        <v>48</v>
      </c>
      <c r="DG49" s="3">
        <v>48</v>
      </c>
      <c r="DH49" s="3">
        <v>48</v>
      </c>
      <c r="DI49" s="3">
        <v>48</v>
      </c>
    </row>
    <row r="50" spans="1:159" ht="15" x14ac:dyDescent="0.25">
      <c r="A50" s="3" t="s">
        <v>4595</v>
      </c>
      <c r="B50" s="3" t="s">
        <v>4545</v>
      </c>
      <c r="C50" s="79">
        <v>0.85</v>
      </c>
      <c r="D50" s="79">
        <v>0.875</v>
      </c>
      <c r="E50" s="79">
        <v>0.9</v>
      </c>
      <c r="F50" s="79">
        <v>0.91</v>
      </c>
      <c r="G50" s="79">
        <v>0.92</v>
      </c>
      <c r="H50" s="80">
        <v>0.92</v>
      </c>
      <c r="I50" s="80">
        <v>0.92</v>
      </c>
      <c r="J50" s="80">
        <v>0.92</v>
      </c>
      <c r="K50" s="79">
        <v>0.92</v>
      </c>
      <c r="L50" s="80">
        <v>1</v>
      </c>
      <c r="M50" s="80">
        <v>1</v>
      </c>
      <c r="N50" s="80">
        <v>1</v>
      </c>
      <c r="O50" s="80">
        <v>1</v>
      </c>
      <c r="P50" s="80">
        <v>1</v>
      </c>
      <c r="Q50" s="80">
        <v>1</v>
      </c>
      <c r="R50" s="80">
        <v>1</v>
      </c>
      <c r="S50" s="80">
        <v>1</v>
      </c>
      <c r="T50" s="80">
        <v>1</v>
      </c>
      <c r="U50" s="80">
        <v>1</v>
      </c>
      <c r="V50" s="80">
        <v>1</v>
      </c>
      <c r="W50" s="80">
        <v>1</v>
      </c>
      <c r="X50" s="80">
        <v>1</v>
      </c>
      <c r="Y50" s="80">
        <v>1</v>
      </c>
      <c r="Z50" s="80">
        <v>1</v>
      </c>
      <c r="AA50" s="80">
        <v>1</v>
      </c>
      <c r="AB50" s="80">
        <v>1</v>
      </c>
      <c r="AC50" s="80">
        <v>1</v>
      </c>
      <c r="AD50" s="80">
        <v>1</v>
      </c>
      <c r="AE50" s="80">
        <v>1</v>
      </c>
      <c r="AF50" s="80">
        <v>1</v>
      </c>
      <c r="AG50" s="80">
        <v>1</v>
      </c>
      <c r="AH50" s="80">
        <v>1</v>
      </c>
      <c r="AI50" s="80">
        <v>1</v>
      </c>
      <c r="AJ50" s="80">
        <v>1</v>
      </c>
      <c r="AK50" s="80">
        <v>1</v>
      </c>
      <c r="AL50" s="80">
        <v>1</v>
      </c>
      <c r="AM50" s="80">
        <v>0</v>
      </c>
      <c r="AN50" s="21">
        <f t="shared" si="31"/>
        <v>1</v>
      </c>
      <c r="AO50" s="78">
        <v>175</v>
      </c>
      <c r="AP50" s="78">
        <v>153</v>
      </c>
      <c r="AQ50" s="78">
        <v>131</v>
      </c>
      <c r="AR50" s="78">
        <v>98</v>
      </c>
      <c r="AS50" s="78">
        <v>65</v>
      </c>
      <c r="AT50" s="81">
        <v>57.5</v>
      </c>
      <c r="AU50" s="81">
        <v>50</v>
      </c>
      <c r="AV50" s="81">
        <v>42.5</v>
      </c>
      <c r="AW50" s="78">
        <v>35</v>
      </c>
      <c r="AX50" s="82">
        <f>AO50*0.02</f>
        <v>3.5</v>
      </c>
      <c r="AY50" s="82">
        <f t="shared" ref="AY50:BF50" si="32">AP50*0.02</f>
        <v>3.06</v>
      </c>
      <c r="AZ50" s="82">
        <f t="shared" si="32"/>
        <v>2.62</v>
      </c>
      <c r="BA50" s="82">
        <f t="shared" si="32"/>
        <v>1.96</v>
      </c>
      <c r="BB50" s="82">
        <f t="shared" si="32"/>
        <v>1.3</v>
      </c>
      <c r="BC50" s="82">
        <f t="shared" si="32"/>
        <v>1.1500000000000001</v>
      </c>
      <c r="BD50" s="82">
        <f t="shared" si="32"/>
        <v>1</v>
      </c>
      <c r="BE50" s="82">
        <f t="shared" si="32"/>
        <v>0.85</v>
      </c>
      <c r="BF50" s="82">
        <f t="shared" si="32"/>
        <v>0.70000000000000007</v>
      </c>
      <c r="BG50" s="82">
        <v>0</v>
      </c>
      <c r="BH50" s="82">
        <v>0</v>
      </c>
      <c r="BI50" s="82">
        <v>0</v>
      </c>
      <c r="BJ50" s="82">
        <v>0</v>
      </c>
      <c r="BK50" s="82">
        <v>0</v>
      </c>
      <c r="BL50" s="82">
        <v>0</v>
      </c>
      <c r="BM50" s="82">
        <v>0</v>
      </c>
      <c r="BN50" s="82">
        <v>0</v>
      </c>
      <c r="BO50" s="82">
        <v>0</v>
      </c>
      <c r="BP50" s="78">
        <v>0</v>
      </c>
      <c r="BQ50" s="78">
        <v>0</v>
      </c>
      <c r="BR50" s="78">
        <v>0</v>
      </c>
      <c r="BS50" s="78">
        <v>0</v>
      </c>
      <c r="BT50" s="78">
        <v>0</v>
      </c>
      <c r="BU50" s="78">
        <v>0</v>
      </c>
      <c r="BV50" s="78">
        <v>0</v>
      </c>
      <c r="BW50" s="78">
        <v>0</v>
      </c>
      <c r="BX50" s="78">
        <v>0</v>
      </c>
      <c r="BY50" s="78">
        <v>6</v>
      </c>
      <c r="BZ50" s="78">
        <v>8</v>
      </c>
      <c r="CA50" s="78">
        <v>10</v>
      </c>
      <c r="CB50" s="78">
        <v>11</v>
      </c>
      <c r="CC50" s="78">
        <v>12</v>
      </c>
      <c r="CD50" s="81">
        <v>12.25</v>
      </c>
      <c r="CE50" s="81">
        <v>12.5</v>
      </c>
      <c r="CF50" s="81">
        <v>12.75</v>
      </c>
      <c r="CG50" s="78">
        <v>13</v>
      </c>
      <c r="CH50" s="78">
        <v>10</v>
      </c>
      <c r="CI50" s="78">
        <v>700</v>
      </c>
      <c r="CJ50" s="78">
        <v>625</v>
      </c>
      <c r="CK50" s="78">
        <v>550</v>
      </c>
      <c r="CL50" s="78">
        <v>475</v>
      </c>
      <c r="CM50" s="78">
        <v>400</v>
      </c>
      <c r="CN50" s="78">
        <v>325</v>
      </c>
      <c r="CO50" s="78">
        <v>250</v>
      </c>
      <c r="CP50" s="78">
        <v>175</v>
      </c>
      <c r="CQ50" s="78">
        <v>100</v>
      </c>
      <c r="DA50" s="3">
        <v>1</v>
      </c>
      <c r="DB50" s="3">
        <v>1</v>
      </c>
      <c r="DC50" s="3">
        <v>1</v>
      </c>
      <c r="DD50" s="3">
        <v>1</v>
      </c>
      <c r="DE50" s="3">
        <v>1</v>
      </c>
      <c r="DF50" s="3">
        <v>1</v>
      </c>
      <c r="DG50" s="3">
        <v>1</v>
      </c>
      <c r="DH50" s="3">
        <v>1</v>
      </c>
      <c r="DI50" s="3">
        <v>1</v>
      </c>
    </row>
    <row r="51" spans="1:159" x14ac:dyDescent="0.2">
      <c r="A51" s="3" t="s">
        <v>4636</v>
      </c>
      <c r="B51" s="3" t="s">
        <v>15</v>
      </c>
      <c r="C51" s="113">
        <v>0.97</v>
      </c>
      <c r="D51" s="113">
        <v>0.97</v>
      </c>
      <c r="E51" s="113">
        <v>0.97</v>
      </c>
      <c r="F51" s="113">
        <v>0.97</v>
      </c>
      <c r="G51" s="113">
        <v>0.97</v>
      </c>
      <c r="H51" s="113">
        <v>0.97</v>
      </c>
      <c r="I51" s="113">
        <v>0.97</v>
      </c>
      <c r="J51" s="113">
        <v>0.97</v>
      </c>
      <c r="K51" s="113">
        <v>0.97</v>
      </c>
      <c r="L51" s="73">
        <v>1</v>
      </c>
      <c r="M51" s="73">
        <v>1</v>
      </c>
      <c r="N51" s="73">
        <v>1</v>
      </c>
      <c r="O51" s="73">
        <v>1</v>
      </c>
      <c r="P51" s="73">
        <v>1</v>
      </c>
      <c r="Q51" s="73">
        <v>1</v>
      </c>
      <c r="R51" s="73">
        <v>1</v>
      </c>
      <c r="S51" s="73">
        <v>1</v>
      </c>
      <c r="T51" s="73">
        <v>1</v>
      </c>
      <c r="U51" s="73">
        <v>1</v>
      </c>
      <c r="V51" s="73">
        <v>1</v>
      </c>
      <c r="W51" s="73">
        <v>1</v>
      </c>
      <c r="X51" s="73">
        <v>1</v>
      </c>
      <c r="Y51" s="73">
        <v>1</v>
      </c>
      <c r="Z51" s="73">
        <v>1</v>
      </c>
      <c r="AA51" s="73">
        <v>1</v>
      </c>
      <c r="AB51" s="73">
        <v>1</v>
      </c>
      <c r="AC51" s="73">
        <v>1</v>
      </c>
      <c r="AD51" s="73">
        <v>1</v>
      </c>
      <c r="AE51" s="73">
        <v>1</v>
      </c>
      <c r="AF51" s="73">
        <v>1</v>
      </c>
      <c r="AG51" s="73">
        <v>1</v>
      </c>
      <c r="AH51" s="73">
        <v>1</v>
      </c>
      <c r="AI51" s="73">
        <v>1</v>
      </c>
      <c r="AJ51" s="73">
        <v>1</v>
      </c>
      <c r="AK51" s="73">
        <v>1</v>
      </c>
      <c r="AL51" s="73">
        <v>1</v>
      </c>
      <c r="AM51" s="73">
        <v>0</v>
      </c>
      <c r="AN51" s="21">
        <f t="shared" si="31"/>
        <v>1</v>
      </c>
      <c r="AO51" s="114">
        <v>546.13333333333333</v>
      </c>
      <c r="AP51" s="114">
        <v>546.13333333333333</v>
      </c>
      <c r="AQ51" s="115">
        <f>AP51*(0.99)^5</f>
        <v>519.36736591872</v>
      </c>
      <c r="AR51" s="115">
        <f t="shared" ref="AR51:AW55" si="33">AQ51*(0.99)^5</f>
        <v>493.91319723147507</v>
      </c>
      <c r="AS51" s="115">
        <f t="shared" si="33"/>
        <v>469.70653608142896</v>
      </c>
      <c r="AT51" s="115">
        <f t="shared" si="33"/>
        <v>446.68624218643424</v>
      </c>
      <c r="AU51" s="115">
        <f t="shared" si="33"/>
        <v>424.79417174652053</v>
      </c>
      <c r="AV51" s="115">
        <f t="shared" si="33"/>
        <v>403.9750305864527</v>
      </c>
      <c r="AW51" s="115">
        <f t="shared" si="33"/>
        <v>384.17623449576467</v>
      </c>
      <c r="AX51" s="114">
        <v>21.333333333333332</v>
      </c>
      <c r="AY51" s="114">
        <v>21.333333333333332</v>
      </c>
      <c r="AZ51" s="114">
        <v>21.333333333333332</v>
      </c>
      <c r="BA51" s="114">
        <v>21.333333333333332</v>
      </c>
      <c r="BB51" s="114">
        <v>21.333333333333332</v>
      </c>
      <c r="BC51" s="114">
        <v>21.333333333333332</v>
      </c>
      <c r="BD51" s="114">
        <v>21.333333333333332</v>
      </c>
      <c r="BE51" s="114">
        <v>21.333333333333332</v>
      </c>
      <c r="BF51" s="114">
        <v>21.333333333333332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115">
        <v>25</v>
      </c>
      <c r="BZ51" s="115">
        <v>25</v>
      </c>
      <c r="CA51" s="115">
        <v>25</v>
      </c>
      <c r="CB51" s="115">
        <v>25</v>
      </c>
      <c r="CC51" s="115">
        <v>25</v>
      </c>
      <c r="CD51" s="115">
        <v>25</v>
      </c>
      <c r="CE51" s="115">
        <v>25</v>
      </c>
      <c r="CF51" s="115">
        <v>25</v>
      </c>
      <c r="CG51" s="115">
        <v>25</v>
      </c>
      <c r="CH51" s="115">
        <v>20</v>
      </c>
      <c r="EK51" s="116">
        <f>Fuels!K6</f>
        <v>24.273130086324073</v>
      </c>
      <c r="EL51" s="116">
        <f>Fuels!L6</f>
        <v>18.535844793192933</v>
      </c>
      <c r="EM51" s="116">
        <f>Fuels!M6</f>
        <v>25.59711900012357</v>
      </c>
      <c r="EN51" s="116">
        <f>Fuels!N6</f>
        <v>27.362437551856232</v>
      </c>
      <c r="EO51" s="116">
        <f>Fuels!O6</f>
        <v>28.686426465655728</v>
      </c>
      <c r="EP51" s="116">
        <f>Fuels!P6</f>
        <v>30.010415379455225</v>
      </c>
      <c r="EQ51" s="116">
        <f>Fuels!Q6</f>
        <v>31.775733931187883</v>
      </c>
      <c r="ER51" s="116">
        <f>Fuels!R6</f>
        <v>33.099722844987376</v>
      </c>
      <c r="ES51" s="116">
        <f>Fuels!S6</f>
        <v>33.099722844987376</v>
      </c>
      <c r="EU51" s="114">
        <v>100</v>
      </c>
      <c r="EV51" s="114">
        <v>91.039425856118541</v>
      </c>
      <c r="EW51" s="114">
        <v>75.080700517071278</v>
      </c>
      <c r="EX51" s="114">
        <v>54.084493589246335</v>
      </c>
      <c r="EY51" s="114">
        <v>28.873429203603216</v>
      </c>
      <c r="EZ51" s="114">
        <v>1E-4</v>
      </c>
      <c r="FA51" s="114">
        <v>1E-4</v>
      </c>
      <c r="FB51" s="114">
        <v>1E-4</v>
      </c>
      <c r="FC51" s="115">
        <v>0.56000000000000005</v>
      </c>
    </row>
    <row r="52" spans="1:159" x14ac:dyDescent="0.2">
      <c r="A52" s="3" t="s">
        <v>4637</v>
      </c>
      <c r="B52" s="3" t="s">
        <v>15</v>
      </c>
      <c r="C52" s="117">
        <v>1.04</v>
      </c>
      <c r="D52" s="117">
        <v>1.04</v>
      </c>
      <c r="E52" s="117">
        <v>1.05</v>
      </c>
      <c r="F52" s="117">
        <v>1.05</v>
      </c>
      <c r="G52" s="117">
        <v>1.05</v>
      </c>
      <c r="H52" s="117">
        <v>1.05</v>
      </c>
      <c r="I52" s="117">
        <v>1.05</v>
      </c>
      <c r="J52" s="117">
        <v>1.05</v>
      </c>
      <c r="K52" s="117">
        <v>1.05</v>
      </c>
      <c r="L52" s="73">
        <v>1</v>
      </c>
      <c r="M52" s="73">
        <v>1</v>
      </c>
      <c r="N52" s="73">
        <v>1</v>
      </c>
      <c r="O52" s="73">
        <v>1</v>
      </c>
      <c r="P52" s="73">
        <v>1</v>
      </c>
      <c r="Q52" s="73">
        <v>1</v>
      </c>
      <c r="R52" s="73">
        <v>1</v>
      </c>
      <c r="S52" s="73">
        <v>1</v>
      </c>
      <c r="T52" s="73">
        <v>1</v>
      </c>
      <c r="U52" s="73">
        <v>1</v>
      </c>
      <c r="V52" s="73">
        <v>1</v>
      </c>
      <c r="W52" s="73">
        <v>1</v>
      </c>
      <c r="X52" s="73">
        <v>1</v>
      </c>
      <c r="Y52" s="73">
        <v>1</v>
      </c>
      <c r="Z52" s="73">
        <v>1</v>
      </c>
      <c r="AA52" s="73">
        <v>1</v>
      </c>
      <c r="AB52" s="73">
        <v>1</v>
      </c>
      <c r="AC52" s="73">
        <v>1</v>
      </c>
      <c r="AD52" s="73">
        <v>1</v>
      </c>
      <c r="AE52" s="73">
        <v>1</v>
      </c>
      <c r="AF52" s="73">
        <v>1</v>
      </c>
      <c r="AG52" s="73">
        <v>1</v>
      </c>
      <c r="AH52" s="73">
        <v>1</v>
      </c>
      <c r="AI52" s="73">
        <v>1</v>
      </c>
      <c r="AJ52" s="73">
        <v>1</v>
      </c>
      <c r="AK52" s="73">
        <v>1</v>
      </c>
      <c r="AL52" s="73">
        <v>1</v>
      </c>
      <c r="AM52" s="73">
        <v>0</v>
      </c>
      <c r="AN52" s="21">
        <f t="shared" si="31"/>
        <v>1</v>
      </c>
      <c r="AO52" s="114">
        <v>437.76</v>
      </c>
      <c r="AP52" s="114">
        <v>437.76</v>
      </c>
      <c r="AQ52" s="115">
        <f>AP52*(0.99)^5</f>
        <v>416.30540424422395</v>
      </c>
      <c r="AR52" s="115">
        <f t="shared" si="33"/>
        <v>395.90229715585417</v>
      </c>
      <c r="AS52" s="115">
        <f t="shared" si="33"/>
        <v>376.49914532777035</v>
      </c>
      <c r="AT52" s="115">
        <f t="shared" si="33"/>
        <v>358.04694100256364</v>
      </c>
      <c r="AU52" s="115">
        <f t="shared" si="33"/>
        <v>340.49907829057031</v>
      </c>
      <c r="AV52" s="115">
        <f t="shared" si="33"/>
        <v>323.81123545445342</v>
      </c>
      <c r="AW52" s="115">
        <f t="shared" si="33"/>
        <v>307.9412629630113</v>
      </c>
      <c r="AX52" s="114">
        <v>21.333333333333332</v>
      </c>
      <c r="AY52" s="114">
        <v>21.333333333333332</v>
      </c>
      <c r="AZ52" s="114">
        <v>21.333333333333332</v>
      </c>
      <c r="BA52" s="114">
        <v>21.333333333333332</v>
      </c>
      <c r="BB52" s="114">
        <v>21.333333333333332</v>
      </c>
      <c r="BC52" s="114">
        <v>21.333333333333332</v>
      </c>
      <c r="BD52" s="114">
        <v>21.333333333333332</v>
      </c>
      <c r="BE52" s="114">
        <v>21.333333333333332</v>
      </c>
      <c r="BF52" s="114">
        <v>21.333333333333332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115">
        <v>25</v>
      </c>
      <c r="BZ52" s="115">
        <v>25</v>
      </c>
      <c r="CA52" s="115">
        <v>25</v>
      </c>
      <c r="CB52" s="115">
        <v>25</v>
      </c>
      <c r="CC52" s="115">
        <v>25</v>
      </c>
      <c r="CD52" s="115">
        <v>25</v>
      </c>
      <c r="CE52" s="115">
        <v>25</v>
      </c>
      <c r="CF52" s="115">
        <v>25</v>
      </c>
      <c r="CG52" s="115">
        <v>25</v>
      </c>
      <c r="CH52" s="115">
        <v>20</v>
      </c>
      <c r="EK52" s="116">
        <f>Fuels!K6</f>
        <v>24.273130086324073</v>
      </c>
      <c r="EL52" s="116">
        <f>Fuels!L6</f>
        <v>18.535844793192933</v>
      </c>
      <c r="EM52" s="116">
        <f>Fuels!M6</f>
        <v>25.59711900012357</v>
      </c>
      <c r="EN52" s="116">
        <f>Fuels!N6</f>
        <v>27.362437551856232</v>
      </c>
      <c r="EO52" s="116">
        <f>Fuels!O6</f>
        <v>28.686426465655728</v>
      </c>
      <c r="EP52" s="116">
        <f>Fuels!P6</f>
        <v>30.010415379455225</v>
      </c>
      <c r="EQ52" s="116">
        <f>Fuels!Q6</f>
        <v>31.775733931187883</v>
      </c>
      <c r="ER52" s="116">
        <f>Fuels!R6</f>
        <v>33.099722844987376</v>
      </c>
      <c r="ES52" s="116">
        <f>Fuels!S6</f>
        <v>33.099722844987376</v>
      </c>
      <c r="EU52" s="114">
        <v>100</v>
      </c>
      <c r="EV52" s="114">
        <v>91.039425856118541</v>
      </c>
      <c r="EW52" s="114">
        <v>75.080700517071278</v>
      </c>
      <c r="EX52" s="114">
        <v>54.084493589246335</v>
      </c>
      <c r="EY52" s="114">
        <v>28.873429203603216</v>
      </c>
      <c r="EZ52" s="114">
        <v>1E-4</v>
      </c>
      <c r="FA52" s="114">
        <v>1E-4</v>
      </c>
      <c r="FB52" s="114">
        <v>1E-4</v>
      </c>
      <c r="FC52" s="115">
        <v>0.56000000000000005</v>
      </c>
    </row>
    <row r="53" spans="1:159" x14ac:dyDescent="0.2">
      <c r="A53" s="3" t="s">
        <v>4638</v>
      </c>
      <c r="B53" s="3" t="s">
        <v>16</v>
      </c>
      <c r="C53" s="118">
        <v>0.92</v>
      </c>
      <c r="D53" s="118">
        <v>0.92</v>
      </c>
      <c r="E53" s="118">
        <v>0.92</v>
      </c>
      <c r="F53" s="118">
        <v>0.93</v>
      </c>
      <c r="G53" s="118">
        <v>0.93</v>
      </c>
      <c r="H53" s="118">
        <v>0.94</v>
      </c>
      <c r="I53" s="118">
        <v>0.94</v>
      </c>
      <c r="J53" s="118">
        <v>0.95</v>
      </c>
      <c r="K53" s="118">
        <v>0.95</v>
      </c>
      <c r="L53" s="73">
        <v>1</v>
      </c>
      <c r="M53" s="73">
        <v>1</v>
      </c>
      <c r="N53" s="73">
        <v>1</v>
      </c>
      <c r="O53" s="73">
        <v>1</v>
      </c>
      <c r="P53" s="73">
        <v>1</v>
      </c>
      <c r="Q53" s="73">
        <v>1</v>
      </c>
      <c r="R53" s="73">
        <v>1</v>
      </c>
      <c r="S53" s="73">
        <v>1</v>
      </c>
      <c r="T53" s="73">
        <v>1</v>
      </c>
      <c r="U53" s="73">
        <v>1</v>
      </c>
      <c r="V53" s="73">
        <v>1</v>
      </c>
      <c r="W53" s="73">
        <v>1</v>
      </c>
      <c r="X53" s="73">
        <v>1</v>
      </c>
      <c r="Y53" s="73">
        <v>1</v>
      </c>
      <c r="Z53" s="73">
        <v>1</v>
      </c>
      <c r="AA53" s="73">
        <v>1</v>
      </c>
      <c r="AB53" s="73">
        <v>1</v>
      </c>
      <c r="AC53" s="73">
        <v>1</v>
      </c>
      <c r="AD53" s="73">
        <v>1</v>
      </c>
      <c r="AE53" s="73">
        <v>1</v>
      </c>
      <c r="AF53" s="73">
        <v>1</v>
      </c>
      <c r="AG53" s="73">
        <v>1</v>
      </c>
      <c r="AH53" s="73">
        <v>1</v>
      </c>
      <c r="AI53" s="73">
        <v>1</v>
      </c>
      <c r="AJ53" s="73">
        <v>1</v>
      </c>
      <c r="AK53" s="73">
        <v>1</v>
      </c>
      <c r="AL53" s="73">
        <v>1</v>
      </c>
      <c r="AM53" s="73">
        <v>0</v>
      </c>
      <c r="AN53" s="21">
        <f t="shared" si="31"/>
        <v>1</v>
      </c>
      <c r="AO53" s="114">
        <v>836.26666666666665</v>
      </c>
      <c r="AP53" s="114">
        <v>836.26666666666665</v>
      </c>
      <c r="AQ53" s="115">
        <f>AP53*(0.99)^5</f>
        <v>795.28127906303996</v>
      </c>
      <c r="AR53" s="115">
        <f t="shared" si="33"/>
        <v>756.30458326069618</v>
      </c>
      <c r="AS53" s="115">
        <f t="shared" si="33"/>
        <v>719.23813337468812</v>
      </c>
      <c r="AT53" s="115">
        <f t="shared" si="33"/>
        <v>683.98830834797741</v>
      </c>
      <c r="AU53" s="115">
        <f t="shared" si="33"/>
        <v>650.46607548685961</v>
      </c>
      <c r="AV53" s="115">
        <f t="shared" si="33"/>
        <v>618.58676558550576</v>
      </c>
      <c r="AW53" s="115">
        <f t="shared" si="33"/>
        <v>588.26985907163964</v>
      </c>
      <c r="AX53" s="114">
        <v>44.714666666666702</v>
      </c>
      <c r="AY53" s="114">
        <v>44.714666666666702</v>
      </c>
      <c r="AZ53" s="114">
        <v>44.714666666666702</v>
      </c>
      <c r="BA53" s="114">
        <v>44.714666666666702</v>
      </c>
      <c r="BB53" s="114">
        <v>44.714666666666702</v>
      </c>
      <c r="BC53" s="114">
        <v>44.714666666666702</v>
      </c>
      <c r="BD53" s="114">
        <v>44.714666666666702</v>
      </c>
      <c r="BE53" s="114">
        <v>44.714666666666702</v>
      </c>
      <c r="BF53" s="114">
        <v>44.714666666666702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115">
        <v>25</v>
      </c>
      <c r="BZ53" s="115">
        <v>25</v>
      </c>
      <c r="CA53" s="115">
        <v>25</v>
      </c>
      <c r="CB53" s="115">
        <v>25</v>
      </c>
      <c r="CC53" s="115">
        <v>25</v>
      </c>
      <c r="CD53" s="115">
        <v>25</v>
      </c>
      <c r="CE53" s="115">
        <v>25</v>
      </c>
      <c r="CF53" s="115">
        <v>25</v>
      </c>
      <c r="CG53" s="115">
        <v>25</v>
      </c>
      <c r="CH53" s="115">
        <v>20</v>
      </c>
      <c r="EK53" s="116">
        <f>Fuels!K7</f>
        <v>36.189030310519527</v>
      </c>
      <c r="EL53" s="116">
        <f>Fuels!L7</f>
        <v>23.831800448390908</v>
      </c>
      <c r="EM53" s="116">
        <f>Fuels!M7</f>
        <v>36.630359948452693</v>
      </c>
      <c r="EN53" s="116">
        <f>Fuels!N7</f>
        <v>44.132963793316506</v>
      </c>
      <c r="EO53" s="116">
        <f>Fuels!O7</f>
        <v>48.546260172648147</v>
      </c>
      <c r="EP53" s="116">
        <f>Fuels!P7</f>
        <v>50.752908362313981</v>
      </c>
      <c r="EQ53" s="116">
        <f>Fuels!Q7</f>
        <v>52.959556551979801</v>
      </c>
      <c r="ER53" s="116">
        <f>Fuels!R7</f>
        <v>55.166204741645629</v>
      </c>
      <c r="ES53" s="116">
        <f>Fuels!S7</f>
        <v>56.490193655445125</v>
      </c>
      <c r="EU53" s="114">
        <v>100</v>
      </c>
      <c r="EV53" s="114">
        <v>91.039425856118541</v>
      </c>
      <c r="EW53" s="114">
        <v>75.080700517071278</v>
      </c>
      <c r="EX53" s="114">
        <v>54.084493589246335</v>
      </c>
      <c r="EY53" s="114">
        <v>28.873429203603216</v>
      </c>
      <c r="EZ53" s="114">
        <v>1E-4</v>
      </c>
      <c r="FA53" s="114">
        <v>1E-4</v>
      </c>
      <c r="FB53" s="114">
        <v>1E-4</v>
      </c>
      <c r="FC53" s="115">
        <v>0.56000000000000005</v>
      </c>
    </row>
    <row r="54" spans="1:159" x14ac:dyDescent="0.2">
      <c r="A54" s="3" t="s">
        <v>4639</v>
      </c>
      <c r="B54" s="3" t="s">
        <v>16</v>
      </c>
      <c r="C54" s="117">
        <v>0.99</v>
      </c>
      <c r="D54" s="117">
        <v>0.99</v>
      </c>
      <c r="E54" s="117">
        <v>1.01</v>
      </c>
      <c r="F54" s="117">
        <v>1.02</v>
      </c>
      <c r="G54" s="117">
        <v>1.03</v>
      </c>
      <c r="H54" s="117">
        <v>1.03</v>
      </c>
      <c r="I54" s="117">
        <v>1.04</v>
      </c>
      <c r="J54" s="117">
        <v>1.05</v>
      </c>
      <c r="K54" s="117">
        <v>1.05</v>
      </c>
      <c r="L54" s="73">
        <v>1</v>
      </c>
      <c r="M54" s="73">
        <v>1</v>
      </c>
      <c r="N54" s="73">
        <v>1</v>
      </c>
      <c r="O54" s="73">
        <v>1</v>
      </c>
      <c r="P54" s="73">
        <v>1</v>
      </c>
      <c r="Q54" s="73">
        <v>1</v>
      </c>
      <c r="R54" s="73">
        <v>1</v>
      </c>
      <c r="S54" s="73">
        <v>1</v>
      </c>
      <c r="T54" s="73">
        <v>1</v>
      </c>
      <c r="U54" s="73">
        <v>1</v>
      </c>
      <c r="V54" s="73">
        <v>1</v>
      </c>
      <c r="W54" s="73">
        <v>1</v>
      </c>
      <c r="X54" s="73">
        <v>1</v>
      </c>
      <c r="Y54" s="73">
        <v>1</v>
      </c>
      <c r="Z54" s="73">
        <v>1</v>
      </c>
      <c r="AA54" s="73">
        <v>1</v>
      </c>
      <c r="AB54" s="73">
        <v>1</v>
      </c>
      <c r="AC54" s="73">
        <v>1</v>
      </c>
      <c r="AD54" s="73">
        <v>1</v>
      </c>
      <c r="AE54" s="73">
        <v>1</v>
      </c>
      <c r="AF54" s="73">
        <v>1</v>
      </c>
      <c r="AG54" s="73">
        <v>1</v>
      </c>
      <c r="AH54" s="73">
        <v>1</v>
      </c>
      <c r="AI54" s="73">
        <v>1</v>
      </c>
      <c r="AJ54" s="73">
        <v>1</v>
      </c>
      <c r="AK54" s="73">
        <v>1</v>
      </c>
      <c r="AL54" s="73">
        <v>1</v>
      </c>
      <c r="AM54" s="73">
        <v>0</v>
      </c>
      <c r="AN54" s="21">
        <f t="shared" si="31"/>
        <v>1</v>
      </c>
      <c r="AO54" s="114">
        <v>772.26666666666665</v>
      </c>
      <c r="AP54" s="114">
        <v>772.26666666666665</v>
      </c>
      <c r="AQ54" s="115">
        <f>AP54*(0.99)^5</f>
        <v>734.41791586943987</v>
      </c>
      <c r="AR54" s="115">
        <f t="shared" si="33"/>
        <v>698.42413046013257</v>
      </c>
      <c r="AS54" s="115">
        <f t="shared" si="33"/>
        <v>664.19439867764549</v>
      </c>
      <c r="AT54" s="115">
        <f t="shared" si="33"/>
        <v>631.64226434175453</v>
      </c>
      <c r="AU54" s="115">
        <f t="shared" si="33"/>
        <v>600.68550848531402</v>
      </c>
      <c r="AV54" s="115">
        <f t="shared" si="33"/>
        <v>571.24594168865565</v>
      </c>
      <c r="AW54" s="115">
        <f t="shared" si="33"/>
        <v>543.24920659166708</v>
      </c>
      <c r="AX54" s="114">
        <v>41.472000000000001</v>
      </c>
      <c r="AY54" s="114">
        <v>41.472000000000001</v>
      </c>
      <c r="AZ54" s="114">
        <v>41.472000000000001</v>
      </c>
      <c r="BA54" s="114">
        <v>41.472000000000001</v>
      </c>
      <c r="BB54" s="114">
        <v>41.472000000000001</v>
      </c>
      <c r="BC54" s="114">
        <v>41.472000000000001</v>
      </c>
      <c r="BD54" s="114">
        <v>41.472000000000001</v>
      </c>
      <c r="BE54" s="114">
        <v>41.472000000000001</v>
      </c>
      <c r="BF54" s="114">
        <v>41.472000000000001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115">
        <v>25</v>
      </c>
      <c r="BZ54" s="115">
        <v>25</v>
      </c>
      <c r="CA54" s="115">
        <v>25</v>
      </c>
      <c r="CB54" s="115">
        <v>25</v>
      </c>
      <c r="CC54" s="115">
        <v>25</v>
      </c>
      <c r="CD54" s="115">
        <v>25</v>
      </c>
      <c r="CE54" s="115">
        <v>25</v>
      </c>
      <c r="CF54" s="115">
        <v>25</v>
      </c>
      <c r="CG54" s="115">
        <v>25</v>
      </c>
      <c r="CH54" s="115">
        <v>20</v>
      </c>
      <c r="EK54" s="116">
        <f>Fuels!K7</f>
        <v>36.189030310519527</v>
      </c>
      <c r="EL54" s="116">
        <f>Fuels!L7</f>
        <v>23.831800448390908</v>
      </c>
      <c r="EM54" s="116">
        <f>Fuels!M7</f>
        <v>36.630359948452693</v>
      </c>
      <c r="EN54" s="116">
        <f>Fuels!N7</f>
        <v>44.132963793316506</v>
      </c>
      <c r="EO54" s="116">
        <f>Fuels!O7</f>
        <v>48.546260172648147</v>
      </c>
      <c r="EP54" s="116">
        <f>Fuels!P7</f>
        <v>50.752908362313981</v>
      </c>
      <c r="EQ54" s="116">
        <f>Fuels!Q7</f>
        <v>52.959556551979801</v>
      </c>
      <c r="ER54" s="116">
        <f>Fuels!R7</f>
        <v>55.166204741645629</v>
      </c>
      <c r="ES54" s="116">
        <f>Fuels!S7</f>
        <v>56.490193655445125</v>
      </c>
      <c r="EU54" s="114">
        <v>100</v>
      </c>
      <c r="EV54" s="114">
        <v>91.039425856118541</v>
      </c>
      <c r="EW54" s="114">
        <v>75.080700517071278</v>
      </c>
      <c r="EX54" s="114">
        <v>54.084493589246335</v>
      </c>
      <c r="EY54" s="114">
        <v>28.873429203603216</v>
      </c>
      <c r="EZ54" s="114">
        <v>1E-4</v>
      </c>
      <c r="FA54" s="114">
        <v>1E-4</v>
      </c>
      <c r="FB54" s="114">
        <v>1E-4</v>
      </c>
      <c r="FC54" s="115">
        <v>0.56000000000000005</v>
      </c>
    </row>
    <row r="55" spans="1:159" x14ac:dyDescent="0.2">
      <c r="A55" s="3" t="s">
        <v>4640</v>
      </c>
      <c r="B55" s="3" t="s">
        <v>21</v>
      </c>
      <c r="C55" s="117">
        <v>0.72</v>
      </c>
      <c r="D55" s="117">
        <v>0.72</v>
      </c>
      <c r="E55" s="117">
        <v>0.8</v>
      </c>
      <c r="F55" s="117">
        <v>0.85</v>
      </c>
      <c r="G55" s="117">
        <v>0.85</v>
      </c>
      <c r="H55" s="117">
        <v>0.9</v>
      </c>
      <c r="I55" s="117">
        <v>0.9</v>
      </c>
      <c r="J55" s="117">
        <v>0.95</v>
      </c>
      <c r="K55" s="117">
        <v>0.95</v>
      </c>
      <c r="L55" s="73">
        <v>1</v>
      </c>
      <c r="M55" s="73">
        <v>1</v>
      </c>
      <c r="N55" s="73">
        <v>1</v>
      </c>
      <c r="O55" s="73">
        <v>1</v>
      </c>
      <c r="P55" s="73">
        <v>1</v>
      </c>
      <c r="Q55" s="73">
        <v>1</v>
      </c>
      <c r="R55" s="73">
        <v>1</v>
      </c>
      <c r="S55" s="73">
        <v>1</v>
      </c>
      <c r="T55" s="73">
        <v>1</v>
      </c>
      <c r="U55" s="73">
        <v>1</v>
      </c>
      <c r="V55" s="73">
        <v>1</v>
      </c>
      <c r="W55" s="73">
        <v>1</v>
      </c>
      <c r="X55" s="73">
        <v>1</v>
      </c>
      <c r="Y55" s="73">
        <v>1</v>
      </c>
      <c r="Z55" s="73">
        <v>1</v>
      </c>
      <c r="AA55" s="73">
        <v>1</v>
      </c>
      <c r="AB55" s="73">
        <v>1</v>
      </c>
      <c r="AC55" s="73">
        <v>1</v>
      </c>
      <c r="AD55" s="73">
        <v>1</v>
      </c>
      <c r="AE55" s="73">
        <v>1</v>
      </c>
      <c r="AF55" s="73">
        <v>1</v>
      </c>
      <c r="AG55" s="73">
        <v>1</v>
      </c>
      <c r="AH55" s="73">
        <v>1</v>
      </c>
      <c r="AI55" s="73">
        <v>1</v>
      </c>
      <c r="AJ55" s="73">
        <v>1</v>
      </c>
      <c r="AK55" s="73">
        <v>1</v>
      </c>
      <c r="AL55" s="73">
        <v>1</v>
      </c>
      <c r="AM55" s="73">
        <v>0</v>
      </c>
      <c r="AN55" s="21">
        <v>0</v>
      </c>
      <c r="AO55" s="114">
        <v>1672.5333333333333</v>
      </c>
      <c r="AP55" s="114">
        <v>1672.5333333333333</v>
      </c>
      <c r="AQ55" s="115">
        <f>AP55*(0.99)^5</f>
        <v>1590.5625581260799</v>
      </c>
      <c r="AR55" s="115">
        <f t="shared" si="33"/>
        <v>1512.6091665213924</v>
      </c>
      <c r="AS55" s="115">
        <f t="shared" si="33"/>
        <v>1438.4762667493762</v>
      </c>
      <c r="AT55" s="115">
        <f t="shared" si="33"/>
        <v>1367.9766166959548</v>
      </c>
      <c r="AU55" s="115">
        <f t="shared" si="33"/>
        <v>1300.9321509737192</v>
      </c>
      <c r="AV55" s="115">
        <f t="shared" si="33"/>
        <v>1237.1735311710115</v>
      </c>
      <c r="AW55" s="115">
        <f t="shared" si="33"/>
        <v>1176.5397181432793</v>
      </c>
      <c r="AX55" s="114">
        <f>56.832/10</f>
        <v>5.6832000000000003</v>
      </c>
      <c r="AY55" s="114">
        <f t="shared" ref="AY55:BF55" si="34">56.832/10</f>
        <v>5.6832000000000003</v>
      </c>
      <c r="AZ55" s="114">
        <f t="shared" si="34"/>
        <v>5.6832000000000003</v>
      </c>
      <c r="BA55" s="114">
        <f t="shared" si="34"/>
        <v>5.6832000000000003</v>
      </c>
      <c r="BB55" s="114">
        <f t="shared" si="34"/>
        <v>5.6832000000000003</v>
      </c>
      <c r="BC55" s="114">
        <f t="shared" si="34"/>
        <v>5.6832000000000003</v>
      </c>
      <c r="BD55" s="114">
        <f t="shared" si="34"/>
        <v>5.6832000000000003</v>
      </c>
      <c r="BE55" s="114">
        <f t="shared" si="34"/>
        <v>5.6832000000000003</v>
      </c>
      <c r="BF55" s="114">
        <f t="shared" si="34"/>
        <v>5.6832000000000003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115">
        <v>25</v>
      </c>
      <c r="BZ55" s="115">
        <v>25</v>
      </c>
      <c r="CA55" s="115">
        <v>25</v>
      </c>
      <c r="CB55" s="115">
        <v>25</v>
      </c>
      <c r="CC55" s="115">
        <v>25</v>
      </c>
      <c r="CD55" s="115">
        <v>25</v>
      </c>
      <c r="CE55" s="115">
        <v>25</v>
      </c>
      <c r="CF55" s="115">
        <v>25</v>
      </c>
      <c r="CG55" s="115">
        <v>25</v>
      </c>
      <c r="CH55" s="115">
        <v>20</v>
      </c>
      <c r="EK55" s="116">
        <f>Fuels!K8</f>
        <v>7.2</v>
      </c>
      <c r="EL55" s="116">
        <f>Fuels!L8</f>
        <v>8.1</v>
      </c>
      <c r="EM55" s="116">
        <f>Fuels!M8</f>
        <v>9</v>
      </c>
      <c r="EN55" s="116">
        <f>Fuels!N8</f>
        <v>9.9</v>
      </c>
      <c r="EO55" s="116">
        <f>Fuels!O8</f>
        <v>10.8</v>
      </c>
      <c r="EP55" s="116">
        <f>Fuels!P8</f>
        <v>11.7</v>
      </c>
      <c r="EQ55" s="116">
        <f>Fuels!Q8</f>
        <v>12.6</v>
      </c>
      <c r="ER55" s="116">
        <f>Fuels!R8</f>
        <v>13.5</v>
      </c>
      <c r="ES55" s="116">
        <f>Fuels!S8</f>
        <v>14.4</v>
      </c>
      <c r="EU55" s="114">
        <v>100</v>
      </c>
      <c r="EV55" s="114">
        <v>91.039425856118541</v>
      </c>
      <c r="EW55" s="114">
        <v>75.080700517071278</v>
      </c>
      <c r="EX55" s="114">
        <v>54.084493589246335</v>
      </c>
      <c r="EY55" s="114">
        <v>28.873429203603216</v>
      </c>
      <c r="EZ55" s="114">
        <v>1E-4</v>
      </c>
      <c r="FA55" s="114">
        <v>1E-4</v>
      </c>
      <c r="FB55" s="114">
        <v>1E-4</v>
      </c>
      <c r="FC55" s="115">
        <v>0.56000000000000005</v>
      </c>
    </row>
    <row r="56" spans="1:159" x14ac:dyDescent="0.2">
      <c r="A56" s="3" t="s">
        <v>4641</v>
      </c>
      <c r="B56" s="3" t="s">
        <v>4601</v>
      </c>
      <c r="C56" s="117">
        <v>0.99</v>
      </c>
      <c r="D56" s="117">
        <v>0.99</v>
      </c>
      <c r="E56" s="117">
        <v>0.99</v>
      </c>
      <c r="F56" s="117">
        <v>0.99</v>
      </c>
      <c r="G56" s="117">
        <v>0.99</v>
      </c>
      <c r="H56" s="117">
        <v>0.99</v>
      </c>
      <c r="I56" s="117">
        <v>0.99</v>
      </c>
      <c r="J56" s="117">
        <v>0.99</v>
      </c>
      <c r="K56" s="117">
        <v>0.99</v>
      </c>
      <c r="L56" s="73">
        <v>1</v>
      </c>
      <c r="M56" s="73">
        <v>1</v>
      </c>
      <c r="N56" s="73">
        <v>1</v>
      </c>
      <c r="O56" s="73">
        <v>1</v>
      </c>
      <c r="P56" s="73">
        <v>1</v>
      </c>
      <c r="Q56" s="73">
        <v>1</v>
      </c>
      <c r="R56" s="73">
        <v>1</v>
      </c>
      <c r="S56" s="73">
        <v>1</v>
      </c>
      <c r="T56" s="73">
        <v>1</v>
      </c>
      <c r="U56" s="73">
        <v>1</v>
      </c>
      <c r="V56" s="73">
        <v>1</v>
      </c>
      <c r="W56" s="73">
        <v>1</v>
      </c>
      <c r="X56" s="73">
        <v>1</v>
      </c>
      <c r="Y56" s="73">
        <v>1</v>
      </c>
      <c r="Z56" s="73">
        <v>1</v>
      </c>
      <c r="AA56" s="73">
        <v>1</v>
      </c>
      <c r="AB56" s="73">
        <v>1</v>
      </c>
      <c r="AC56" s="73">
        <v>1</v>
      </c>
      <c r="AD56" s="73">
        <v>1</v>
      </c>
      <c r="AE56" s="73">
        <v>1</v>
      </c>
      <c r="AF56" s="73">
        <v>1</v>
      </c>
      <c r="AG56" s="73">
        <v>1</v>
      </c>
      <c r="AH56" s="73">
        <v>1</v>
      </c>
      <c r="AI56" s="73">
        <v>1</v>
      </c>
      <c r="AJ56" s="73">
        <v>1</v>
      </c>
      <c r="AK56" s="73">
        <v>1</v>
      </c>
      <c r="AL56" s="73">
        <v>1</v>
      </c>
      <c r="AM56" s="73">
        <v>0</v>
      </c>
      <c r="AN56" s="73"/>
      <c r="AO56" s="115">
        <v>37.74</v>
      </c>
      <c r="AP56" s="115">
        <v>37.74</v>
      </c>
      <c r="AQ56" s="115">
        <v>37.74</v>
      </c>
      <c r="AR56" s="115">
        <v>37.74</v>
      </c>
      <c r="AS56" s="115">
        <v>37.74</v>
      </c>
      <c r="AT56" s="115">
        <v>37.74</v>
      </c>
      <c r="AU56" s="115">
        <v>37.74</v>
      </c>
      <c r="AV56" s="115">
        <v>37.74</v>
      </c>
      <c r="AW56" s="115">
        <v>37.74</v>
      </c>
      <c r="AX56" s="115">
        <v>0</v>
      </c>
      <c r="AY56" s="115">
        <v>0</v>
      </c>
      <c r="AZ56" s="115">
        <v>0</v>
      </c>
      <c r="BA56" s="115">
        <v>0</v>
      </c>
      <c r="BB56" s="115">
        <v>0</v>
      </c>
      <c r="BC56" s="115">
        <v>0</v>
      </c>
      <c r="BD56" s="115">
        <v>0</v>
      </c>
      <c r="BE56" s="115">
        <v>0</v>
      </c>
      <c r="BF56" s="115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115">
        <v>25</v>
      </c>
      <c r="BZ56" s="115">
        <v>25</v>
      </c>
      <c r="CA56" s="115">
        <v>25</v>
      </c>
      <c r="CB56" s="115">
        <v>25</v>
      </c>
      <c r="CC56" s="115">
        <v>25</v>
      </c>
      <c r="CD56" s="115">
        <v>25</v>
      </c>
      <c r="CE56" s="115">
        <v>25</v>
      </c>
      <c r="CF56" s="115">
        <v>25</v>
      </c>
      <c r="CG56" s="115">
        <v>25</v>
      </c>
      <c r="CH56" s="115">
        <v>20</v>
      </c>
      <c r="EU56" s="114">
        <v>100</v>
      </c>
      <c r="EV56" s="114">
        <v>91.039425856118541</v>
      </c>
      <c r="EW56" s="114">
        <v>75.080700517071278</v>
      </c>
      <c r="EX56" s="114">
        <v>54.084493589246335</v>
      </c>
      <c r="EY56" s="114">
        <v>28.873429203603216</v>
      </c>
      <c r="EZ56" s="114">
        <v>1E-4</v>
      </c>
      <c r="FA56" s="114">
        <v>1E-4</v>
      </c>
      <c r="FB56" s="114">
        <v>1E-4</v>
      </c>
      <c r="FC56" s="115">
        <v>0.56000000000000005</v>
      </c>
    </row>
    <row r="57" spans="1:159" x14ac:dyDescent="0.2">
      <c r="A57" s="3" t="s">
        <v>4652</v>
      </c>
      <c r="B57" s="3" t="s">
        <v>4601</v>
      </c>
      <c r="C57" s="117">
        <v>2.86</v>
      </c>
      <c r="D57" s="73">
        <v>1</v>
      </c>
      <c r="E57" s="73">
        <v>1</v>
      </c>
      <c r="F57" s="73">
        <v>1</v>
      </c>
      <c r="G57" s="73">
        <v>1</v>
      </c>
      <c r="H57" s="73">
        <v>1</v>
      </c>
      <c r="I57" s="73">
        <v>1</v>
      </c>
      <c r="J57" s="73">
        <v>1</v>
      </c>
      <c r="K57" s="73">
        <v>1</v>
      </c>
      <c r="L57" s="73">
        <v>1</v>
      </c>
      <c r="M57" s="73">
        <v>1</v>
      </c>
      <c r="N57" s="73">
        <v>1</v>
      </c>
      <c r="O57" s="73">
        <v>1</v>
      </c>
      <c r="P57" s="73">
        <v>1</v>
      </c>
      <c r="Q57" s="73">
        <v>1</v>
      </c>
      <c r="R57" s="73">
        <v>1</v>
      </c>
      <c r="S57" s="73">
        <v>1</v>
      </c>
      <c r="T57" s="73">
        <v>1</v>
      </c>
      <c r="U57" s="73">
        <v>1</v>
      </c>
      <c r="V57" s="73">
        <v>1</v>
      </c>
      <c r="W57" s="73">
        <v>1</v>
      </c>
      <c r="X57" s="73">
        <v>1</v>
      </c>
      <c r="Y57" s="73">
        <v>1</v>
      </c>
      <c r="Z57" s="73">
        <v>1</v>
      </c>
      <c r="AA57" s="73">
        <v>1</v>
      </c>
      <c r="AB57" s="73">
        <v>1</v>
      </c>
      <c r="AC57" s="73">
        <v>1</v>
      </c>
      <c r="AD57" s="73">
        <v>1</v>
      </c>
      <c r="AE57" s="73">
        <v>1</v>
      </c>
      <c r="AF57" s="73">
        <v>1</v>
      </c>
      <c r="AG57" s="73">
        <v>1</v>
      </c>
      <c r="AH57" s="73">
        <v>1</v>
      </c>
      <c r="AI57" s="73">
        <v>1</v>
      </c>
      <c r="AJ57" s="73">
        <v>1</v>
      </c>
      <c r="AK57" s="73">
        <v>1</v>
      </c>
      <c r="AL57" s="73">
        <v>1</v>
      </c>
      <c r="AM57" s="73">
        <v>0</v>
      </c>
      <c r="AN57" s="73"/>
      <c r="AO57" s="114">
        <v>2048</v>
      </c>
      <c r="AP57" s="114">
        <v>1600</v>
      </c>
      <c r="AQ57" s="115">
        <f>AP57*(0.99)^5</f>
        <v>1521.58407984</v>
      </c>
      <c r="AR57" s="115">
        <f t="shared" ref="AR57:AW60" si="35">AQ57*(0.99)^5</f>
        <v>1447.011320014087</v>
      </c>
      <c r="AS57" s="115">
        <f t="shared" si="35"/>
        <v>1376.0933674260614</v>
      </c>
      <c r="AT57" s="115">
        <f t="shared" si="35"/>
        <v>1308.6511001555691</v>
      </c>
      <c r="AU57" s="115">
        <f t="shared" si="35"/>
        <v>1244.5141750386344</v>
      </c>
      <c r="AV57" s="115">
        <f t="shared" si="35"/>
        <v>1183.5205974212481</v>
      </c>
      <c r="AW57" s="115">
        <f t="shared" si="35"/>
        <v>1125.5163119993103</v>
      </c>
      <c r="AX57" s="114">
        <v>8.5333333333333332</v>
      </c>
      <c r="AY57" s="114">
        <v>8.5333333333333332</v>
      </c>
      <c r="AZ57" s="114">
        <v>8.5333333333333332</v>
      </c>
      <c r="BA57" s="114">
        <v>8.5333333333333332</v>
      </c>
      <c r="BB57" s="114">
        <v>8.5333333333333332</v>
      </c>
      <c r="BC57" s="114">
        <v>8.5333333333333332</v>
      </c>
      <c r="BD57" s="114">
        <v>8.5333333333333332</v>
      </c>
      <c r="BE57" s="114">
        <v>8.5333333333333332</v>
      </c>
      <c r="BF57" s="114">
        <v>8.5333333333333332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115">
        <v>25</v>
      </c>
      <c r="BZ57" s="115">
        <v>25</v>
      </c>
      <c r="CA57" s="115">
        <v>25</v>
      </c>
      <c r="CB57" s="115">
        <v>25</v>
      </c>
      <c r="CC57" s="115">
        <v>25</v>
      </c>
      <c r="CD57" s="115">
        <v>25</v>
      </c>
      <c r="CE57" s="115">
        <v>25</v>
      </c>
      <c r="CF57" s="115">
        <v>25</v>
      </c>
      <c r="CG57" s="115">
        <v>25</v>
      </c>
      <c r="CH57" s="115">
        <v>20</v>
      </c>
      <c r="EB57" s="115">
        <v>0.35</v>
      </c>
      <c r="EC57" s="115">
        <f>EB57*(1+0.008)^5</f>
        <v>0.36422579917946885</v>
      </c>
      <c r="ED57" s="115">
        <f t="shared" ref="ED57:EJ58" si="36">EC57*(1+0.008)^5</f>
        <v>0.37902980796549363</v>
      </c>
      <c r="EE57" s="115">
        <f t="shared" si="36"/>
        <v>0.39443552776877866</v>
      </c>
      <c r="EF57" s="115">
        <f t="shared" si="36"/>
        <v>0.41046741521816854</v>
      </c>
      <c r="EG57" s="115">
        <f t="shared" si="36"/>
        <v>0.42715092098562374</v>
      </c>
      <c r="EH57" s="115">
        <f t="shared" si="36"/>
        <v>0.44451253018924275</v>
      </c>
      <c r="EI57" s="115">
        <f t="shared" si="36"/>
        <v>0.46257980443847063</v>
      </c>
      <c r="EJ57" s="115">
        <f t="shared" si="36"/>
        <v>0.4813814255882411</v>
      </c>
      <c r="EU57" s="114">
        <v>100</v>
      </c>
      <c r="EV57" s="114">
        <v>91.039425856118541</v>
      </c>
      <c r="EW57" s="114">
        <v>75.080700517071278</v>
      </c>
      <c r="EX57" s="114">
        <v>54.084493589246335</v>
      </c>
      <c r="EY57" s="114">
        <v>28.873429203603216</v>
      </c>
      <c r="EZ57" s="114">
        <v>1E-4</v>
      </c>
      <c r="FA57" s="114">
        <v>1E-4</v>
      </c>
      <c r="FB57" s="114">
        <v>1E-4</v>
      </c>
      <c r="FC57" s="115">
        <v>0.56000000000000005</v>
      </c>
    </row>
    <row r="58" spans="1:159" x14ac:dyDescent="0.2">
      <c r="A58" s="3" t="s">
        <v>4642</v>
      </c>
      <c r="B58" s="3" t="s">
        <v>4601</v>
      </c>
      <c r="C58" s="117">
        <v>3.15</v>
      </c>
      <c r="D58" s="73">
        <v>1</v>
      </c>
      <c r="E58" s="73">
        <v>1</v>
      </c>
      <c r="F58" s="73">
        <v>1</v>
      </c>
      <c r="G58" s="73">
        <v>1</v>
      </c>
      <c r="H58" s="73">
        <v>1</v>
      </c>
      <c r="I58" s="73">
        <v>1</v>
      </c>
      <c r="J58" s="73">
        <v>1</v>
      </c>
      <c r="K58" s="73">
        <v>1</v>
      </c>
      <c r="L58" s="73">
        <v>1</v>
      </c>
      <c r="M58" s="73">
        <v>1</v>
      </c>
      <c r="N58" s="73">
        <v>1</v>
      </c>
      <c r="O58" s="73">
        <v>1</v>
      </c>
      <c r="P58" s="73">
        <v>1</v>
      </c>
      <c r="Q58" s="73">
        <v>1</v>
      </c>
      <c r="R58" s="73">
        <v>1</v>
      </c>
      <c r="S58" s="73">
        <v>1</v>
      </c>
      <c r="T58" s="73">
        <v>1</v>
      </c>
      <c r="U58" s="73">
        <v>1</v>
      </c>
      <c r="V58" s="73">
        <v>1</v>
      </c>
      <c r="W58" s="73">
        <v>1</v>
      </c>
      <c r="X58" s="73">
        <v>1</v>
      </c>
      <c r="Y58" s="73">
        <v>1</v>
      </c>
      <c r="Z58" s="73">
        <v>1</v>
      </c>
      <c r="AA58" s="73">
        <v>1</v>
      </c>
      <c r="AB58" s="73">
        <v>1</v>
      </c>
      <c r="AC58" s="73">
        <v>1</v>
      </c>
      <c r="AD58" s="73">
        <v>1</v>
      </c>
      <c r="AE58" s="73">
        <v>1</v>
      </c>
      <c r="AF58" s="73">
        <v>1</v>
      </c>
      <c r="AG58" s="73">
        <v>1</v>
      </c>
      <c r="AH58" s="73">
        <v>1</v>
      </c>
      <c r="AI58" s="73">
        <v>1</v>
      </c>
      <c r="AJ58" s="73">
        <v>1</v>
      </c>
      <c r="AK58" s="73">
        <v>1</v>
      </c>
      <c r="AL58" s="73">
        <v>1</v>
      </c>
      <c r="AM58" s="73">
        <v>0</v>
      </c>
      <c r="AN58" s="73"/>
      <c r="AO58" s="114">
        <v>2491.7333333333331</v>
      </c>
      <c r="AP58" s="114">
        <f>AP57*1.5</f>
        <v>2400</v>
      </c>
      <c r="AQ58" s="115">
        <f>AP58*(0.99)^5</f>
        <v>2282.3761197599997</v>
      </c>
      <c r="AR58" s="115">
        <f>AQ58*(0.99)^5</f>
        <v>2170.5169800211302</v>
      </c>
      <c r="AS58" s="115">
        <f t="shared" si="35"/>
        <v>2064.1400511390916</v>
      </c>
      <c r="AT58" s="115">
        <f t="shared" si="35"/>
        <v>1962.9766502333532</v>
      </c>
      <c r="AU58" s="115">
        <f t="shared" si="35"/>
        <v>1866.7712625579513</v>
      </c>
      <c r="AV58" s="115">
        <f t="shared" si="35"/>
        <v>1775.2808961318719</v>
      </c>
      <c r="AW58" s="115">
        <f t="shared" si="35"/>
        <v>1688.2744679989655</v>
      </c>
      <c r="AX58" s="114">
        <v>8.5333333333333332</v>
      </c>
      <c r="AY58" s="114">
        <v>8.5333333333333332</v>
      </c>
      <c r="AZ58" s="114">
        <v>8.5333333333333332</v>
      </c>
      <c r="BA58" s="114">
        <v>8.5333333333333332</v>
      </c>
      <c r="BB58" s="114">
        <v>8.5333333333333332</v>
      </c>
      <c r="BC58" s="114">
        <v>8.5333333333333332</v>
      </c>
      <c r="BD58" s="114">
        <v>8.5333333333333332</v>
      </c>
      <c r="BE58" s="114">
        <v>8.5333333333333332</v>
      </c>
      <c r="BF58" s="114">
        <v>8.5333333333333332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115">
        <v>25</v>
      </c>
      <c r="BZ58" s="115">
        <v>25</v>
      </c>
      <c r="CA58" s="115">
        <v>25</v>
      </c>
      <c r="CB58" s="115">
        <v>25</v>
      </c>
      <c r="CC58" s="115">
        <v>25</v>
      </c>
      <c r="CD58" s="115">
        <v>25</v>
      </c>
      <c r="CE58" s="115">
        <v>25</v>
      </c>
      <c r="CF58" s="115">
        <v>25</v>
      </c>
      <c r="CG58" s="115">
        <v>25</v>
      </c>
      <c r="CH58" s="115">
        <v>20</v>
      </c>
      <c r="EB58" s="115">
        <v>0.4</v>
      </c>
      <c r="EC58" s="115">
        <f>EB58*(1+0.008)^5</f>
        <v>0.41625805620510725</v>
      </c>
      <c r="ED58" s="115">
        <f t="shared" si="36"/>
        <v>0.43317692338913555</v>
      </c>
      <c r="EE58" s="115">
        <f t="shared" si="36"/>
        <v>0.45078346030717553</v>
      </c>
      <c r="EF58" s="115">
        <f t="shared" si="36"/>
        <v>0.46910561739219253</v>
      </c>
      <c r="EG58" s="115">
        <f t="shared" si="36"/>
        <v>0.48817248112642703</v>
      </c>
      <c r="EH58" s="115">
        <f t="shared" si="36"/>
        <v>0.50801432021627735</v>
      </c>
      <c r="EI58" s="115">
        <f t="shared" si="36"/>
        <v>0.52866263364396637</v>
      </c>
      <c r="EJ58" s="115">
        <f t="shared" si="36"/>
        <v>0.55015020067227549</v>
      </c>
      <c r="EU58" s="114">
        <v>100</v>
      </c>
      <c r="EV58" s="114">
        <v>91.039425856118541</v>
      </c>
      <c r="EW58" s="114">
        <v>75.080700517071278</v>
      </c>
      <c r="EX58" s="114">
        <v>54.084493589246335</v>
      </c>
      <c r="EY58" s="114">
        <v>28.873429203603216</v>
      </c>
      <c r="EZ58" s="114">
        <v>1E-4</v>
      </c>
      <c r="FA58" s="114">
        <v>1E-4</v>
      </c>
      <c r="FB58" s="114">
        <v>1E-4</v>
      </c>
      <c r="FC58" s="115">
        <v>0.56000000000000005</v>
      </c>
    </row>
    <row r="59" spans="1:159" x14ac:dyDescent="0.2">
      <c r="A59" s="3" t="s">
        <v>4611</v>
      </c>
      <c r="B59" s="3" t="s">
        <v>4612</v>
      </c>
      <c r="C59" s="117">
        <v>0.85</v>
      </c>
      <c r="D59" s="117">
        <v>0.85</v>
      </c>
      <c r="E59" s="117">
        <v>0.85</v>
      </c>
      <c r="F59" s="117">
        <v>0.85</v>
      </c>
      <c r="G59" s="117">
        <v>0.85</v>
      </c>
      <c r="H59" s="117">
        <v>0.85</v>
      </c>
      <c r="I59" s="117">
        <v>0.85</v>
      </c>
      <c r="J59" s="117">
        <v>0.85</v>
      </c>
      <c r="K59" s="117">
        <v>0.85</v>
      </c>
      <c r="L59" s="73">
        <v>1</v>
      </c>
      <c r="M59" s="73">
        <v>1</v>
      </c>
      <c r="N59" s="73">
        <v>1</v>
      </c>
      <c r="O59" s="73">
        <v>1</v>
      </c>
      <c r="P59" s="73">
        <v>1</v>
      </c>
      <c r="Q59" s="73">
        <v>1</v>
      </c>
      <c r="R59" s="73">
        <v>1</v>
      </c>
      <c r="S59" s="73">
        <v>1</v>
      </c>
      <c r="T59" s="73">
        <v>1</v>
      </c>
      <c r="U59" s="73">
        <v>1</v>
      </c>
      <c r="V59" s="73">
        <v>1</v>
      </c>
      <c r="W59" s="73">
        <v>1</v>
      </c>
      <c r="X59" s="73">
        <v>1</v>
      </c>
      <c r="Y59" s="73">
        <v>1</v>
      </c>
      <c r="Z59" s="73">
        <v>1</v>
      </c>
      <c r="AA59" s="73">
        <v>1</v>
      </c>
      <c r="AB59" s="73">
        <v>1</v>
      </c>
      <c r="AC59" s="73">
        <v>1</v>
      </c>
      <c r="AD59" s="73">
        <v>1</v>
      </c>
      <c r="AE59" s="73">
        <v>1</v>
      </c>
      <c r="AF59" s="73">
        <v>1</v>
      </c>
      <c r="AG59" s="73">
        <v>1</v>
      </c>
      <c r="AH59" s="73">
        <v>1</v>
      </c>
      <c r="AI59" s="73">
        <v>1</v>
      </c>
      <c r="AJ59" s="73">
        <v>1</v>
      </c>
      <c r="AK59" s="73">
        <v>1</v>
      </c>
      <c r="AL59" s="73">
        <v>1</v>
      </c>
      <c r="AM59" s="73">
        <v>0</v>
      </c>
      <c r="AN59" s="73">
        <f t="shared" ref="AN59:AN60" si="37">AN7</f>
        <v>1</v>
      </c>
      <c r="AO59" s="114">
        <v>2726.4</v>
      </c>
      <c r="AP59" s="115">
        <f>AO59*(0.99)^5</f>
        <v>2592.7792720473599</v>
      </c>
      <c r="AQ59" s="115">
        <f t="shared" ref="AQ59:AR59" si="38">AP59*(0.99)^5</f>
        <v>2465.707289304004</v>
      </c>
      <c r="AR59" s="115">
        <f t="shared" si="38"/>
        <v>2344.8630980940084</v>
      </c>
      <c r="AS59" s="115">
        <f t="shared" si="35"/>
        <v>2229.9414746650896</v>
      </c>
      <c r="AT59" s="115">
        <f t="shared" si="35"/>
        <v>2120.6521542658329</v>
      </c>
      <c r="AU59" s="115">
        <f t="shared" si="35"/>
        <v>2016.7190980058067</v>
      </c>
      <c r="AV59" s="115">
        <f t="shared" si="35"/>
        <v>1917.879795646825</v>
      </c>
      <c r="AW59" s="115">
        <f t="shared" si="35"/>
        <v>1823.8846025643757</v>
      </c>
      <c r="AX59" s="114">
        <f>0.05*AO59</f>
        <v>136.32000000000002</v>
      </c>
      <c r="AY59" s="114">
        <f t="shared" ref="AY59:BF60" si="39">0.05*AP59</f>
        <v>129.63896360236799</v>
      </c>
      <c r="AZ59" s="114">
        <f t="shared" si="39"/>
        <v>123.2853644652002</v>
      </c>
      <c r="BA59" s="114">
        <f t="shared" si="39"/>
        <v>117.24315490470042</v>
      </c>
      <c r="BB59" s="114">
        <f t="shared" si="39"/>
        <v>111.49707373325448</v>
      </c>
      <c r="BC59" s="114">
        <f t="shared" si="39"/>
        <v>106.03260771329165</v>
      </c>
      <c r="BD59" s="114">
        <f t="shared" si="39"/>
        <v>100.83595490029035</v>
      </c>
      <c r="BE59" s="114">
        <f t="shared" si="39"/>
        <v>95.893989782341251</v>
      </c>
      <c r="BF59" s="114">
        <f t="shared" si="39"/>
        <v>91.194230128218791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115">
        <v>25</v>
      </c>
      <c r="BZ59" s="115">
        <v>25</v>
      </c>
      <c r="CA59" s="115">
        <v>25</v>
      </c>
      <c r="CB59" s="115">
        <v>25</v>
      </c>
      <c r="CC59" s="115">
        <v>25</v>
      </c>
      <c r="CD59" s="115">
        <v>25</v>
      </c>
      <c r="CE59" s="115">
        <v>25</v>
      </c>
      <c r="CF59" s="115">
        <v>25</v>
      </c>
      <c r="CG59" s="115">
        <v>25</v>
      </c>
      <c r="CH59" s="115">
        <v>20</v>
      </c>
      <c r="DJ59" s="3">
        <v>0.65</v>
      </c>
      <c r="DK59" s="3">
        <v>0.65</v>
      </c>
      <c r="DL59" s="3">
        <v>0.65</v>
      </c>
      <c r="DM59" s="3">
        <v>0.65</v>
      </c>
      <c r="DN59" s="3">
        <v>0.65</v>
      </c>
      <c r="DO59" s="3">
        <v>0.65</v>
      </c>
      <c r="DP59" s="3">
        <v>0.65</v>
      </c>
      <c r="DQ59" s="3">
        <v>0.65</v>
      </c>
      <c r="DR59" s="3">
        <v>0.65</v>
      </c>
      <c r="EK59" s="116">
        <f>Fuels!K6</f>
        <v>24.273130086324073</v>
      </c>
      <c r="EL59" s="116">
        <f>Fuels!L6</f>
        <v>18.535844793192933</v>
      </c>
      <c r="EM59" s="116">
        <f>Fuels!M6</f>
        <v>25.59711900012357</v>
      </c>
      <c r="EN59" s="116">
        <f>Fuels!N6</f>
        <v>27.362437551856232</v>
      </c>
      <c r="EO59" s="116">
        <f>Fuels!O6</f>
        <v>28.686426465655728</v>
      </c>
      <c r="EP59" s="116">
        <f>Fuels!P6</f>
        <v>30.010415379455225</v>
      </c>
      <c r="EQ59" s="116">
        <f>Fuels!Q6</f>
        <v>31.775733931187883</v>
      </c>
      <c r="ER59" s="116">
        <f>Fuels!R6</f>
        <v>33.099722844987376</v>
      </c>
      <c r="ES59" s="116">
        <f>Fuels!S6</f>
        <v>33.099722844987376</v>
      </c>
      <c r="EU59" s="114">
        <v>100</v>
      </c>
      <c r="EV59" s="114">
        <v>91.039425856118541</v>
      </c>
      <c r="EW59" s="114">
        <v>75.080700517071278</v>
      </c>
      <c r="EX59" s="114">
        <v>54.084493589246335</v>
      </c>
      <c r="EY59" s="114">
        <v>28.873429203603216</v>
      </c>
      <c r="EZ59" s="114">
        <v>1E-4</v>
      </c>
      <c r="FA59" s="114">
        <v>1E-4</v>
      </c>
      <c r="FB59" s="114">
        <v>1E-4</v>
      </c>
      <c r="FC59" s="115">
        <v>0.56000000000000005</v>
      </c>
    </row>
    <row r="60" spans="1:159" x14ac:dyDescent="0.2">
      <c r="A60" s="3" t="s">
        <v>4613</v>
      </c>
      <c r="B60" s="3" t="s">
        <v>4614</v>
      </c>
      <c r="C60" s="117">
        <v>0.85</v>
      </c>
      <c r="D60" s="117">
        <v>0.85</v>
      </c>
      <c r="E60" s="117">
        <v>0.85</v>
      </c>
      <c r="F60" s="117">
        <v>0.85</v>
      </c>
      <c r="G60" s="117">
        <v>0.85</v>
      </c>
      <c r="H60" s="117">
        <v>0.85</v>
      </c>
      <c r="I60" s="117">
        <v>0.85</v>
      </c>
      <c r="J60" s="117">
        <v>0.85</v>
      </c>
      <c r="K60" s="117">
        <v>0.85</v>
      </c>
      <c r="L60" s="73">
        <v>1</v>
      </c>
      <c r="M60" s="73">
        <v>1</v>
      </c>
      <c r="N60" s="73">
        <v>1</v>
      </c>
      <c r="O60" s="73">
        <v>1</v>
      </c>
      <c r="P60" s="73">
        <v>1</v>
      </c>
      <c r="Q60" s="73">
        <v>1</v>
      </c>
      <c r="R60" s="73">
        <v>1</v>
      </c>
      <c r="S60" s="73">
        <v>1</v>
      </c>
      <c r="T60" s="73">
        <v>1</v>
      </c>
      <c r="U60" s="73">
        <v>1</v>
      </c>
      <c r="V60" s="73">
        <v>1</v>
      </c>
      <c r="W60" s="73">
        <v>1</v>
      </c>
      <c r="X60" s="73">
        <v>1</v>
      </c>
      <c r="Y60" s="73">
        <v>1</v>
      </c>
      <c r="Z60" s="73">
        <v>1</v>
      </c>
      <c r="AA60" s="73">
        <v>1</v>
      </c>
      <c r="AB60" s="73">
        <v>1</v>
      </c>
      <c r="AC60" s="73">
        <v>1</v>
      </c>
      <c r="AD60" s="73">
        <v>1</v>
      </c>
      <c r="AE60" s="73">
        <v>1</v>
      </c>
      <c r="AF60" s="73">
        <v>1</v>
      </c>
      <c r="AG60" s="73">
        <v>1</v>
      </c>
      <c r="AH60" s="73">
        <v>1</v>
      </c>
      <c r="AI60" s="73">
        <v>1</v>
      </c>
      <c r="AJ60" s="73">
        <v>1</v>
      </c>
      <c r="AK60" s="73">
        <v>1</v>
      </c>
      <c r="AL60" s="73">
        <v>1</v>
      </c>
      <c r="AM60" s="73">
        <v>0</v>
      </c>
      <c r="AN60" s="73">
        <f t="shared" si="37"/>
        <v>1</v>
      </c>
      <c r="AO60" s="114">
        <v>2726.4</v>
      </c>
      <c r="AP60" s="115">
        <f>AO60*(0.99)^5</f>
        <v>2592.7792720473599</v>
      </c>
      <c r="AQ60" s="115">
        <f t="shared" ref="AQ60:AR60" si="40">AP60*(0.99)^5</f>
        <v>2465.707289304004</v>
      </c>
      <c r="AR60" s="115">
        <f t="shared" si="40"/>
        <v>2344.8630980940084</v>
      </c>
      <c r="AS60" s="115">
        <f t="shared" si="35"/>
        <v>2229.9414746650896</v>
      </c>
      <c r="AT60" s="115">
        <f t="shared" si="35"/>
        <v>2120.6521542658329</v>
      </c>
      <c r="AU60" s="115">
        <f t="shared" si="35"/>
        <v>2016.7190980058067</v>
      </c>
      <c r="AV60" s="115">
        <f t="shared" si="35"/>
        <v>1917.879795646825</v>
      </c>
      <c r="AW60" s="115">
        <f t="shared" si="35"/>
        <v>1823.8846025643757</v>
      </c>
      <c r="AX60" s="114">
        <f>0.05*AO60</f>
        <v>136.32000000000002</v>
      </c>
      <c r="AY60" s="114">
        <f t="shared" si="39"/>
        <v>129.63896360236799</v>
      </c>
      <c r="AZ60" s="114">
        <f t="shared" si="39"/>
        <v>123.2853644652002</v>
      </c>
      <c r="BA60" s="114">
        <f t="shared" si="39"/>
        <v>117.24315490470042</v>
      </c>
      <c r="BB60" s="114">
        <f t="shared" si="39"/>
        <v>111.49707373325448</v>
      </c>
      <c r="BC60" s="114">
        <f t="shared" si="39"/>
        <v>106.03260771329165</v>
      </c>
      <c r="BD60" s="114">
        <f t="shared" si="39"/>
        <v>100.83595490029035</v>
      </c>
      <c r="BE60" s="114">
        <f t="shared" si="39"/>
        <v>95.893989782341251</v>
      </c>
      <c r="BF60" s="114">
        <f t="shared" si="39"/>
        <v>91.194230128218791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115">
        <v>25</v>
      </c>
      <c r="BZ60" s="115">
        <v>25</v>
      </c>
      <c r="CA60" s="115">
        <v>25</v>
      </c>
      <c r="CB60" s="115">
        <v>25</v>
      </c>
      <c r="CC60" s="115">
        <v>25</v>
      </c>
      <c r="CD60" s="115">
        <v>25</v>
      </c>
      <c r="CE60" s="115">
        <v>25</v>
      </c>
      <c r="CF60" s="115">
        <v>25</v>
      </c>
      <c r="CG60" s="115">
        <v>25</v>
      </c>
      <c r="CH60" s="115">
        <v>20</v>
      </c>
      <c r="DJ60" s="3">
        <v>0.65</v>
      </c>
      <c r="DK60" s="3">
        <v>0.65</v>
      </c>
      <c r="DL60" s="3">
        <v>0.65</v>
      </c>
      <c r="DM60" s="3">
        <v>0.65</v>
      </c>
      <c r="DN60" s="3">
        <v>0.65</v>
      </c>
      <c r="DO60" s="3">
        <v>0.65</v>
      </c>
      <c r="DP60" s="3">
        <v>0.65</v>
      </c>
      <c r="DQ60" s="3">
        <v>0.65</v>
      </c>
      <c r="DR60" s="3">
        <v>0.65</v>
      </c>
      <c r="ED60" s="3">
        <f>$EC58*(1+0.01)^(ED3-$EC3)</f>
        <v>0.43749140050665836</v>
      </c>
      <c r="EE60" s="3">
        <f t="shared" ref="EE60:EJ60" si="41">$EC58*(1+0.01)^(EE3-$EC3)</f>
        <v>0.45980785876482227</v>
      </c>
      <c r="EF60" s="3">
        <f t="shared" si="41"/>
        <v>0.48326268067678946</v>
      </c>
      <c r="EG60" s="3">
        <f t="shared" si="41"/>
        <v>0.50791393422957298</v>
      </c>
      <c r="EH60" s="3">
        <f t="shared" si="41"/>
        <v>0.53382264946111169</v>
      </c>
      <c r="EI60" s="3">
        <f t="shared" si="41"/>
        <v>0.56105296955463779</v>
      </c>
      <c r="EJ60" s="3">
        <f t="shared" si="41"/>
        <v>0.58967230964037343</v>
      </c>
      <c r="EK60" s="116">
        <f>Fuels!K7</f>
        <v>36.189030310519527</v>
      </c>
      <c r="EL60" s="116">
        <f>Fuels!L7</f>
        <v>23.831800448390908</v>
      </c>
      <c r="EM60" s="116">
        <f>Fuels!M7</f>
        <v>36.630359948452693</v>
      </c>
      <c r="EN60" s="116">
        <f>Fuels!N7</f>
        <v>44.132963793316506</v>
      </c>
      <c r="EO60" s="116">
        <f>Fuels!O7</f>
        <v>48.546260172648147</v>
      </c>
      <c r="EP60" s="116">
        <f>Fuels!P7</f>
        <v>50.752908362313981</v>
      </c>
      <c r="EQ60" s="116">
        <f>Fuels!Q7</f>
        <v>52.959556551979801</v>
      </c>
      <c r="ER60" s="116">
        <f>Fuels!R7</f>
        <v>55.166204741645629</v>
      </c>
      <c r="ES60" s="116">
        <f>Fuels!S7</f>
        <v>56.490193655445125</v>
      </c>
      <c r="EU60" s="114">
        <v>100</v>
      </c>
      <c r="EV60" s="114">
        <v>91.039425856118541</v>
      </c>
      <c r="EW60" s="114">
        <v>75.080700517071278</v>
      </c>
      <c r="EX60" s="114">
        <v>54.084493589246335</v>
      </c>
      <c r="EY60" s="114">
        <v>28.873429203603216</v>
      </c>
      <c r="EZ60" s="114">
        <v>1E-4</v>
      </c>
      <c r="FA60" s="114">
        <v>1E-4</v>
      </c>
      <c r="FB60" s="114">
        <v>1E-4</v>
      </c>
      <c r="FC60" s="115">
        <v>0.56000000000000005</v>
      </c>
    </row>
    <row r="61" spans="1:159" x14ac:dyDescent="0.2">
      <c r="A61" s="3" t="s">
        <v>4615</v>
      </c>
      <c r="B61" s="3" t="s">
        <v>4612</v>
      </c>
      <c r="C61" s="73">
        <v>0.85</v>
      </c>
      <c r="D61" s="73">
        <v>0.8</v>
      </c>
      <c r="E61" s="73">
        <v>0.9</v>
      </c>
      <c r="F61" s="73">
        <v>0.9</v>
      </c>
      <c r="G61" s="73">
        <v>0.9</v>
      </c>
      <c r="H61" s="73">
        <v>0.9</v>
      </c>
      <c r="I61" s="73">
        <v>0.9</v>
      </c>
      <c r="J61" s="73">
        <v>0.9</v>
      </c>
      <c r="K61" s="73">
        <v>0.9</v>
      </c>
      <c r="L61" s="73">
        <f t="shared" ref="L61" si="42">L12</f>
        <v>0.85</v>
      </c>
      <c r="M61" s="73">
        <f>M9</f>
        <v>0.85</v>
      </c>
      <c r="N61" s="73">
        <f t="shared" ref="N61:T61" si="43">N9</f>
        <v>0.85</v>
      </c>
      <c r="O61" s="73">
        <f t="shared" si="43"/>
        <v>0.85</v>
      </c>
      <c r="P61" s="73">
        <f t="shared" si="43"/>
        <v>0.85</v>
      </c>
      <c r="Q61" s="73">
        <f t="shared" si="43"/>
        <v>0.85</v>
      </c>
      <c r="R61" s="73">
        <f t="shared" si="43"/>
        <v>0.85</v>
      </c>
      <c r="S61" s="73">
        <f t="shared" si="43"/>
        <v>0.85</v>
      </c>
      <c r="T61" s="73">
        <f t="shared" si="43"/>
        <v>0.85</v>
      </c>
      <c r="U61" s="73">
        <f>U9</f>
        <v>0.06</v>
      </c>
      <c r="V61" s="73">
        <f t="shared" ref="V61:AL61" si="44">V9</f>
        <v>0.06</v>
      </c>
      <c r="W61" s="73">
        <f t="shared" si="44"/>
        <v>0.06</v>
      </c>
      <c r="X61" s="73">
        <f t="shared" si="44"/>
        <v>0.06</v>
      </c>
      <c r="Y61" s="73">
        <f t="shared" si="44"/>
        <v>0.06</v>
      </c>
      <c r="Z61" s="73">
        <f t="shared" si="44"/>
        <v>0.06</v>
      </c>
      <c r="AA61" s="73">
        <f t="shared" si="44"/>
        <v>0.06</v>
      </c>
      <c r="AB61" s="73">
        <f t="shared" si="44"/>
        <v>0.06</v>
      </c>
      <c r="AC61" s="73">
        <f t="shared" si="44"/>
        <v>0.06</v>
      </c>
      <c r="AD61" s="73">
        <f t="shared" si="44"/>
        <v>0.06</v>
      </c>
      <c r="AE61" s="73">
        <f t="shared" si="44"/>
        <v>0.06</v>
      </c>
      <c r="AF61" s="73">
        <f t="shared" si="44"/>
        <v>0.06</v>
      </c>
      <c r="AG61" s="73">
        <f t="shared" si="44"/>
        <v>0.06</v>
      </c>
      <c r="AH61" s="73">
        <f t="shared" si="44"/>
        <v>0.06</v>
      </c>
      <c r="AI61" s="73">
        <f t="shared" si="44"/>
        <v>0.06</v>
      </c>
      <c r="AJ61" s="73">
        <f t="shared" si="44"/>
        <v>0.06</v>
      </c>
      <c r="AK61" s="73">
        <f t="shared" si="44"/>
        <v>0.06</v>
      </c>
      <c r="AL61" s="73">
        <f t="shared" si="44"/>
        <v>0.06</v>
      </c>
      <c r="AM61" s="73">
        <v>0</v>
      </c>
      <c r="AN61" s="73">
        <f>AN9</f>
        <v>1</v>
      </c>
      <c r="AO61" s="3">
        <f t="shared" ref="AO61:AW61" si="45">AO9*1.15</f>
        <v>632.5</v>
      </c>
      <c r="AP61" s="3">
        <f t="shared" si="45"/>
        <v>632.5</v>
      </c>
      <c r="AQ61" s="3">
        <f t="shared" si="45"/>
        <v>632.5</v>
      </c>
      <c r="AR61" s="3">
        <f t="shared" si="45"/>
        <v>632.5</v>
      </c>
      <c r="AS61" s="3">
        <f t="shared" si="45"/>
        <v>632.5</v>
      </c>
      <c r="AT61" s="3">
        <f t="shared" si="45"/>
        <v>632.5</v>
      </c>
      <c r="AU61" s="3">
        <f t="shared" si="45"/>
        <v>632.5</v>
      </c>
      <c r="AV61" s="3">
        <f t="shared" si="45"/>
        <v>632.5</v>
      </c>
      <c r="AW61" s="3">
        <f t="shared" si="45"/>
        <v>632.5</v>
      </c>
      <c r="AX61" s="3">
        <f t="shared" ref="AX61:BF61" si="46">AX9*1.05</f>
        <v>15.75</v>
      </c>
      <c r="AY61" s="3">
        <f t="shared" si="46"/>
        <v>15.75</v>
      </c>
      <c r="AZ61" s="3">
        <f t="shared" si="46"/>
        <v>15.75</v>
      </c>
      <c r="BA61" s="3">
        <f t="shared" si="46"/>
        <v>15.75</v>
      </c>
      <c r="BB61" s="3">
        <f t="shared" si="46"/>
        <v>15.75</v>
      </c>
      <c r="BC61" s="3">
        <f t="shared" si="46"/>
        <v>15.75</v>
      </c>
      <c r="BD61" s="3">
        <f t="shared" si="46"/>
        <v>15.75</v>
      </c>
      <c r="BE61" s="3">
        <f t="shared" si="46"/>
        <v>15.75</v>
      </c>
      <c r="BF61" s="3">
        <f t="shared" si="46"/>
        <v>15.75</v>
      </c>
      <c r="BG61" s="3">
        <f>BG9</f>
        <v>3</v>
      </c>
      <c r="BH61" s="3">
        <f t="shared" ref="BH61:BO61" si="47">BH9</f>
        <v>3</v>
      </c>
      <c r="BI61" s="3">
        <f t="shared" si="47"/>
        <v>3</v>
      </c>
      <c r="BJ61" s="3">
        <f t="shared" si="47"/>
        <v>3</v>
      </c>
      <c r="BK61" s="3">
        <f t="shared" si="47"/>
        <v>3</v>
      </c>
      <c r="BL61" s="3">
        <f t="shared" si="47"/>
        <v>3</v>
      </c>
      <c r="BM61" s="3">
        <f t="shared" si="47"/>
        <v>3</v>
      </c>
      <c r="BN61" s="3">
        <f t="shared" si="47"/>
        <v>3</v>
      </c>
      <c r="BO61" s="3">
        <f t="shared" si="47"/>
        <v>3</v>
      </c>
      <c r="BP61" s="3">
        <f>BP9</f>
        <v>20</v>
      </c>
      <c r="BQ61" s="3">
        <f t="shared" ref="BQ61:BX61" si="48">BQ9</f>
        <v>20</v>
      </c>
      <c r="BR61" s="3">
        <f t="shared" si="48"/>
        <v>20</v>
      </c>
      <c r="BS61" s="3">
        <f t="shared" si="48"/>
        <v>20</v>
      </c>
      <c r="BT61" s="3">
        <f t="shared" si="48"/>
        <v>20</v>
      </c>
      <c r="BU61" s="3">
        <f t="shared" si="48"/>
        <v>20</v>
      </c>
      <c r="BV61" s="3">
        <f t="shared" si="48"/>
        <v>20</v>
      </c>
      <c r="BW61" s="3">
        <f t="shared" si="48"/>
        <v>20</v>
      </c>
      <c r="BX61" s="3">
        <f t="shared" si="48"/>
        <v>20</v>
      </c>
      <c r="BY61" s="3">
        <f t="shared" ref="BY61:CH61" si="49">BY9</f>
        <v>40</v>
      </c>
      <c r="BZ61" s="3">
        <f t="shared" si="49"/>
        <v>40</v>
      </c>
      <c r="CA61" s="3">
        <f t="shared" si="49"/>
        <v>40</v>
      </c>
      <c r="CB61" s="3">
        <f t="shared" si="49"/>
        <v>40</v>
      </c>
      <c r="CC61" s="3">
        <f t="shared" si="49"/>
        <v>40</v>
      </c>
      <c r="CD61" s="3">
        <f t="shared" si="49"/>
        <v>40</v>
      </c>
      <c r="CE61" s="3">
        <f t="shared" si="49"/>
        <v>40</v>
      </c>
      <c r="CF61" s="3">
        <f t="shared" si="49"/>
        <v>40</v>
      </c>
      <c r="CG61" s="3">
        <f t="shared" si="49"/>
        <v>40</v>
      </c>
      <c r="CH61" s="3">
        <f t="shared" si="49"/>
        <v>30</v>
      </c>
      <c r="DJ61" s="3">
        <v>0.8</v>
      </c>
      <c r="DK61" s="3">
        <v>0.8</v>
      </c>
      <c r="DL61" s="3">
        <v>0.8</v>
      </c>
      <c r="DM61" s="3">
        <v>0.8</v>
      </c>
      <c r="DN61" s="3">
        <v>0.8</v>
      </c>
      <c r="DO61" s="3">
        <v>0.8</v>
      </c>
      <c r="DP61" s="3">
        <v>0.8</v>
      </c>
      <c r="DQ61" s="3">
        <v>0.8</v>
      </c>
      <c r="DR61" s="3">
        <v>0.8</v>
      </c>
    </row>
    <row r="62" spans="1:159" x14ac:dyDescent="0.2">
      <c r="A62" s="3" t="s">
        <v>4616</v>
      </c>
      <c r="B62" s="3" t="s">
        <v>14</v>
      </c>
      <c r="C62" s="73">
        <v>0.85</v>
      </c>
      <c r="D62" s="73">
        <v>0.8</v>
      </c>
      <c r="E62" s="73">
        <v>0.9</v>
      </c>
      <c r="F62" s="73">
        <v>0.9</v>
      </c>
      <c r="G62" s="73">
        <v>0.9</v>
      </c>
      <c r="H62" s="73">
        <v>0.9</v>
      </c>
      <c r="I62" s="73">
        <v>0.9</v>
      </c>
      <c r="J62" s="73">
        <v>0.9</v>
      </c>
      <c r="K62" s="73">
        <v>0.9</v>
      </c>
      <c r="L62" s="73">
        <f t="shared" ref="L62" si="50">L9</f>
        <v>0.85</v>
      </c>
      <c r="M62" s="73">
        <f>M6</f>
        <v>0.85</v>
      </c>
      <c r="N62" s="73">
        <f t="shared" ref="N62:T62" si="51">N6</f>
        <v>0.85</v>
      </c>
      <c r="O62" s="73">
        <f t="shared" si="51"/>
        <v>0.85</v>
      </c>
      <c r="P62" s="73">
        <f t="shared" si="51"/>
        <v>0.85</v>
      </c>
      <c r="Q62" s="73">
        <f t="shared" si="51"/>
        <v>0.85</v>
      </c>
      <c r="R62" s="73">
        <f t="shared" si="51"/>
        <v>0.85</v>
      </c>
      <c r="S62" s="73">
        <f t="shared" si="51"/>
        <v>0.85</v>
      </c>
      <c r="T62" s="73">
        <f t="shared" si="51"/>
        <v>0.85</v>
      </c>
      <c r="U62" s="73">
        <f>U6</f>
        <v>0.04</v>
      </c>
      <c r="V62" s="73">
        <f t="shared" ref="V62:AL62" si="52">V6</f>
        <v>0.04</v>
      </c>
      <c r="W62" s="73">
        <f t="shared" si="52"/>
        <v>0.04</v>
      </c>
      <c r="X62" s="73">
        <f t="shared" si="52"/>
        <v>0.04</v>
      </c>
      <c r="Y62" s="73">
        <f t="shared" si="52"/>
        <v>0.04</v>
      </c>
      <c r="Z62" s="73">
        <f t="shared" si="52"/>
        <v>0.04</v>
      </c>
      <c r="AA62" s="73">
        <f t="shared" si="52"/>
        <v>0.04</v>
      </c>
      <c r="AB62" s="73">
        <f t="shared" si="52"/>
        <v>0.04</v>
      </c>
      <c r="AC62" s="73">
        <f t="shared" si="52"/>
        <v>0.04</v>
      </c>
      <c r="AD62" s="73">
        <f t="shared" si="52"/>
        <v>0.04</v>
      </c>
      <c r="AE62" s="73">
        <f t="shared" si="52"/>
        <v>0.04</v>
      </c>
      <c r="AF62" s="73">
        <f t="shared" si="52"/>
        <v>0.04</v>
      </c>
      <c r="AG62" s="73">
        <f t="shared" si="52"/>
        <v>0.04</v>
      </c>
      <c r="AH62" s="73">
        <f t="shared" si="52"/>
        <v>0.04</v>
      </c>
      <c r="AI62" s="73">
        <f t="shared" si="52"/>
        <v>0.04</v>
      </c>
      <c r="AJ62" s="73">
        <f t="shared" si="52"/>
        <v>0.04</v>
      </c>
      <c r="AK62" s="73">
        <f t="shared" si="52"/>
        <v>0.04</v>
      </c>
      <c r="AL62" s="73">
        <f t="shared" si="52"/>
        <v>0.04</v>
      </c>
      <c r="AM62" s="73">
        <v>0</v>
      </c>
      <c r="AN62" s="73">
        <f>AN6</f>
        <v>1</v>
      </c>
      <c r="AO62" s="3">
        <f t="shared" ref="AO62:AW62" si="53">AO6*1.15</f>
        <v>2070</v>
      </c>
      <c r="AP62" s="3">
        <f t="shared" si="53"/>
        <v>2070</v>
      </c>
      <c r="AQ62" s="3">
        <f t="shared" si="53"/>
        <v>2070</v>
      </c>
      <c r="AR62" s="3">
        <f t="shared" si="53"/>
        <v>2070</v>
      </c>
      <c r="AS62" s="3">
        <f t="shared" si="53"/>
        <v>2070</v>
      </c>
      <c r="AT62" s="3">
        <f t="shared" si="53"/>
        <v>2070</v>
      </c>
      <c r="AU62" s="3">
        <f t="shared" si="53"/>
        <v>2070</v>
      </c>
      <c r="AV62" s="3">
        <f t="shared" si="53"/>
        <v>2070</v>
      </c>
      <c r="AW62" s="3">
        <f t="shared" si="53"/>
        <v>2070</v>
      </c>
      <c r="AX62" s="3">
        <f t="shared" ref="AX62:BF62" si="54">AX6*1.05</f>
        <v>52.5</v>
      </c>
      <c r="AY62" s="3">
        <f t="shared" si="54"/>
        <v>52.5</v>
      </c>
      <c r="AZ62" s="3">
        <f t="shared" si="54"/>
        <v>52.5</v>
      </c>
      <c r="BA62" s="3">
        <f t="shared" si="54"/>
        <v>52.5</v>
      </c>
      <c r="BB62" s="3">
        <f t="shared" si="54"/>
        <v>52.5</v>
      </c>
      <c r="BC62" s="3">
        <f t="shared" si="54"/>
        <v>52.5</v>
      </c>
      <c r="BD62" s="3">
        <f t="shared" si="54"/>
        <v>52.5</v>
      </c>
      <c r="BE62" s="3">
        <f t="shared" si="54"/>
        <v>52.5</v>
      </c>
      <c r="BF62" s="3">
        <f t="shared" si="54"/>
        <v>52.5</v>
      </c>
      <c r="BG62" s="3">
        <f>BG6</f>
        <v>6</v>
      </c>
      <c r="BH62" s="3">
        <f t="shared" ref="BH62:BO62" si="55">BH6</f>
        <v>6</v>
      </c>
      <c r="BI62" s="3">
        <f t="shared" si="55"/>
        <v>6</v>
      </c>
      <c r="BJ62" s="3">
        <f t="shared" si="55"/>
        <v>6</v>
      </c>
      <c r="BK62" s="3">
        <f t="shared" si="55"/>
        <v>6</v>
      </c>
      <c r="BL62" s="3">
        <f t="shared" si="55"/>
        <v>6</v>
      </c>
      <c r="BM62" s="3">
        <f t="shared" si="55"/>
        <v>6</v>
      </c>
      <c r="BN62" s="3">
        <f t="shared" si="55"/>
        <v>6</v>
      </c>
      <c r="BO62" s="3">
        <f t="shared" si="55"/>
        <v>6</v>
      </c>
      <c r="BP62" s="3">
        <f>BP6</f>
        <v>50</v>
      </c>
      <c r="BQ62" s="3">
        <f t="shared" ref="BQ62:BX62" si="56">BQ6</f>
        <v>50</v>
      </c>
      <c r="BR62" s="3">
        <f t="shared" si="56"/>
        <v>50</v>
      </c>
      <c r="BS62" s="3">
        <f t="shared" si="56"/>
        <v>50</v>
      </c>
      <c r="BT62" s="3">
        <f t="shared" si="56"/>
        <v>50</v>
      </c>
      <c r="BU62" s="3">
        <f t="shared" si="56"/>
        <v>50</v>
      </c>
      <c r="BV62" s="3">
        <f t="shared" si="56"/>
        <v>50</v>
      </c>
      <c r="BW62" s="3">
        <f t="shared" si="56"/>
        <v>50</v>
      </c>
      <c r="BX62" s="3">
        <f t="shared" si="56"/>
        <v>50</v>
      </c>
      <c r="BY62" s="3">
        <f t="shared" ref="BY62:CH62" si="57">BY6</f>
        <v>40</v>
      </c>
      <c r="BZ62" s="3">
        <f t="shared" si="57"/>
        <v>40</v>
      </c>
      <c r="CA62" s="3">
        <f t="shared" si="57"/>
        <v>40</v>
      </c>
      <c r="CB62" s="3">
        <f t="shared" si="57"/>
        <v>40</v>
      </c>
      <c r="CC62" s="3">
        <f t="shared" si="57"/>
        <v>40</v>
      </c>
      <c r="CD62" s="3">
        <f t="shared" si="57"/>
        <v>40</v>
      </c>
      <c r="CE62" s="3">
        <f t="shared" si="57"/>
        <v>40</v>
      </c>
      <c r="CF62" s="3">
        <f t="shared" si="57"/>
        <v>40</v>
      </c>
      <c r="CG62" s="3">
        <f t="shared" si="57"/>
        <v>40</v>
      </c>
      <c r="CH62" s="3">
        <f t="shared" si="57"/>
        <v>30</v>
      </c>
      <c r="DJ62" s="3">
        <v>0.8</v>
      </c>
      <c r="DK62" s="3">
        <v>0.8</v>
      </c>
      <c r="DL62" s="3">
        <v>0.8</v>
      </c>
      <c r="DM62" s="3">
        <v>0.8</v>
      </c>
      <c r="DN62" s="3">
        <v>0.8</v>
      </c>
      <c r="DO62" s="3">
        <v>0.8</v>
      </c>
      <c r="DP62" s="3">
        <v>0.8</v>
      </c>
      <c r="DQ62" s="3">
        <v>0.8</v>
      </c>
      <c r="DR62" s="3">
        <v>0.8</v>
      </c>
    </row>
    <row r="63" spans="1:159" x14ac:dyDescent="0.2">
      <c r="A63" s="3" t="s">
        <v>4617</v>
      </c>
      <c r="B63" s="3" t="s">
        <v>5</v>
      </c>
      <c r="C63" s="73">
        <v>0.85</v>
      </c>
      <c r="D63" s="73">
        <v>0.8</v>
      </c>
      <c r="E63" s="73">
        <v>0.9</v>
      </c>
      <c r="F63" s="73">
        <v>0.9</v>
      </c>
      <c r="G63" s="73">
        <v>0.9</v>
      </c>
      <c r="H63" s="73">
        <v>0.9</v>
      </c>
      <c r="I63" s="73">
        <v>0.9</v>
      </c>
      <c r="J63" s="73">
        <v>0.9</v>
      </c>
      <c r="K63" s="73">
        <v>0.9</v>
      </c>
      <c r="L63" s="73">
        <f t="shared" ref="L63" si="58">L8</f>
        <v>0.8</v>
      </c>
      <c r="M63" s="73">
        <f>M5</f>
        <v>0.85</v>
      </c>
      <c r="N63" s="73">
        <f t="shared" ref="N63:T63" si="59">N5</f>
        <v>0.85</v>
      </c>
      <c r="O63" s="73">
        <f t="shared" si="59"/>
        <v>0.85</v>
      </c>
      <c r="P63" s="73">
        <f t="shared" si="59"/>
        <v>0.85</v>
      </c>
      <c r="Q63" s="73">
        <f t="shared" si="59"/>
        <v>0.85</v>
      </c>
      <c r="R63" s="73">
        <f t="shared" si="59"/>
        <v>0.85</v>
      </c>
      <c r="S63" s="73">
        <f t="shared" si="59"/>
        <v>0.85</v>
      </c>
      <c r="T63" s="73">
        <f t="shared" si="59"/>
        <v>0.85</v>
      </c>
      <c r="U63" s="73">
        <f>U5</f>
        <v>0.03</v>
      </c>
      <c r="V63" s="73">
        <f t="shared" ref="V63:AL63" si="60">V5</f>
        <v>0.03</v>
      </c>
      <c r="W63" s="73">
        <f t="shared" si="60"/>
        <v>0.03</v>
      </c>
      <c r="X63" s="73">
        <f t="shared" si="60"/>
        <v>0.03</v>
      </c>
      <c r="Y63" s="73">
        <f t="shared" si="60"/>
        <v>0.03</v>
      </c>
      <c r="Z63" s="73">
        <f t="shared" si="60"/>
        <v>0.03</v>
      </c>
      <c r="AA63" s="73">
        <f t="shared" si="60"/>
        <v>0.03</v>
      </c>
      <c r="AB63" s="73">
        <f t="shared" si="60"/>
        <v>0.03</v>
      </c>
      <c r="AC63" s="73">
        <f t="shared" si="60"/>
        <v>0.03</v>
      </c>
      <c r="AD63" s="73">
        <f t="shared" si="60"/>
        <v>0.03</v>
      </c>
      <c r="AE63" s="73">
        <f t="shared" si="60"/>
        <v>0.03</v>
      </c>
      <c r="AF63" s="73">
        <f t="shared" si="60"/>
        <v>0.03</v>
      </c>
      <c r="AG63" s="73">
        <f t="shared" si="60"/>
        <v>0.03</v>
      </c>
      <c r="AH63" s="73">
        <f t="shared" si="60"/>
        <v>0.03</v>
      </c>
      <c r="AI63" s="73">
        <f t="shared" si="60"/>
        <v>0.03</v>
      </c>
      <c r="AJ63" s="73">
        <f t="shared" si="60"/>
        <v>0.03</v>
      </c>
      <c r="AK63" s="73">
        <f t="shared" si="60"/>
        <v>0.03</v>
      </c>
      <c r="AL63" s="73">
        <f t="shared" si="60"/>
        <v>0.03</v>
      </c>
      <c r="AM63" s="73">
        <v>0</v>
      </c>
      <c r="AN63" s="73">
        <f>AN5</f>
        <v>1</v>
      </c>
      <c r="AO63" s="3">
        <f t="shared" ref="AO63:AW63" si="61">AO5*1.15</f>
        <v>2070</v>
      </c>
      <c r="AP63" s="3">
        <f t="shared" si="61"/>
        <v>2070</v>
      </c>
      <c r="AQ63" s="3">
        <f t="shared" si="61"/>
        <v>2070</v>
      </c>
      <c r="AR63" s="3">
        <f t="shared" si="61"/>
        <v>2070</v>
      </c>
      <c r="AS63" s="3">
        <f t="shared" si="61"/>
        <v>2070</v>
      </c>
      <c r="AT63" s="3">
        <f t="shared" si="61"/>
        <v>2070</v>
      </c>
      <c r="AU63" s="3">
        <f t="shared" si="61"/>
        <v>2070</v>
      </c>
      <c r="AV63" s="3">
        <f t="shared" si="61"/>
        <v>2070</v>
      </c>
      <c r="AW63" s="3">
        <f t="shared" si="61"/>
        <v>2070</v>
      </c>
      <c r="AX63" s="3">
        <f t="shared" ref="AX63:BF63" si="62">AX5*1.05</f>
        <v>63</v>
      </c>
      <c r="AY63" s="3">
        <f t="shared" si="62"/>
        <v>63</v>
      </c>
      <c r="AZ63" s="3">
        <f t="shared" si="62"/>
        <v>63</v>
      </c>
      <c r="BA63" s="3">
        <f t="shared" si="62"/>
        <v>63</v>
      </c>
      <c r="BB63" s="3">
        <f t="shared" si="62"/>
        <v>63</v>
      </c>
      <c r="BC63" s="3">
        <f t="shared" si="62"/>
        <v>63</v>
      </c>
      <c r="BD63" s="3">
        <f t="shared" si="62"/>
        <v>63</v>
      </c>
      <c r="BE63" s="3">
        <f t="shared" si="62"/>
        <v>63</v>
      </c>
      <c r="BF63" s="3">
        <f t="shared" si="62"/>
        <v>63</v>
      </c>
      <c r="BG63" s="3">
        <f>BG5</f>
        <v>7</v>
      </c>
      <c r="BH63" s="3">
        <f t="shared" ref="BH63:BO63" si="63">BH5</f>
        <v>7</v>
      </c>
      <c r="BI63" s="3">
        <f t="shared" si="63"/>
        <v>7</v>
      </c>
      <c r="BJ63" s="3">
        <f t="shared" si="63"/>
        <v>7</v>
      </c>
      <c r="BK63" s="3">
        <f t="shared" si="63"/>
        <v>7</v>
      </c>
      <c r="BL63" s="3">
        <f t="shared" si="63"/>
        <v>7</v>
      </c>
      <c r="BM63" s="3">
        <f t="shared" si="63"/>
        <v>7</v>
      </c>
      <c r="BN63" s="3">
        <f t="shared" si="63"/>
        <v>7</v>
      </c>
      <c r="BO63" s="3">
        <f t="shared" si="63"/>
        <v>7</v>
      </c>
      <c r="BP63" s="3">
        <f>BP5</f>
        <v>100</v>
      </c>
      <c r="BQ63" s="3">
        <f t="shared" ref="BQ63:BX63" si="64">BQ5</f>
        <v>100</v>
      </c>
      <c r="BR63" s="3">
        <f t="shared" si="64"/>
        <v>100</v>
      </c>
      <c r="BS63" s="3">
        <f t="shared" si="64"/>
        <v>100</v>
      </c>
      <c r="BT63" s="3">
        <f t="shared" si="64"/>
        <v>100</v>
      </c>
      <c r="BU63" s="3">
        <f t="shared" si="64"/>
        <v>100</v>
      </c>
      <c r="BV63" s="3">
        <f t="shared" si="64"/>
        <v>100</v>
      </c>
      <c r="BW63" s="3">
        <f t="shared" si="64"/>
        <v>100</v>
      </c>
      <c r="BX63" s="3">
        <f t="shared" si="64"/>
        <v>100</v>
      </c>
      <c r="BY63" s="3">
        <f t="shared" ref="BY63:CH63" si="65">BY5</f>
        <v>40</v>
      </c>
      <c r="BZ63" s="3">
        <f t="shared" si="65"/>
        <v>40</v>
      </c>
      <c r="CA63" s="3">
        <f t="shared" si="65"/>
        <v>40</v>
      </c>
      <c r="CB63" s="3">
        <f t="shared" si="65"/>
        <v>40</v>
      </c>
      <c r="CC63" s="3">
        <f t="shared" si="65"/>
        <v>40</v>
      </c>
      <c r="CD63" s="3">
        <f t="shared" si="65"/>
        <v>40</v>
      </c>
      <c r="CE63" s="3">
        <f t="shared" si="65"/>
        <v>40</v>
      </c>
      <c r="CF63" s="3">
        <f t="shared" si="65"/>
        <v>40</v>
      </c>
      <c r="CG63" s="3">
        <f t="shared" si="65"/>
        <v>40</v>
      </c>
      <c r="CH63" s="3">
        <f t="shared" si="65"/>
        <v>30</v>
      </c>
      <c r="DJ63" s="3">
        <v>0.8</v>
      </c>
      <c r="DK63" s="3">
        <v>0.8</v>
      </c>
      <c r="DL63" s="3">
        <v>0.8</v>
      </c>
      <c r="DM63" s="3">
        <v>0.8</v>
      </c>
      <c r="DN63" s="3">
        <v>0.8</v>
      </c>
      <c r="DO63" s="3">
        <v>0.8</v>
      </c>
      <c r="DP63" s="3">
        <v>0.8</v>
      </c>
      <c r="DQ63" s="3">
        <v>0.8</v>
      </c>
      <c r="DR63" s="3">
        <v>0.8</v>
      </c>
    </row>
    <row r="64" spans="1:159" x14ac:dyDescent="0.2">
      <c r="A64" s="3" t="s">
        <v>4618</v>
      </c>
      <c r="B64" s="3" t="s">
        <v>16</v>
      </c>
      <c r="C64" s="73">
        <v>0.85</v>
      </c>
      <c r="D64" s="73">
        <v>0.8</v>
      </c>
      <c r="E64" s="73">
        <v>0.9</v>
      </c>
      <c r="F64" s="73">
        <v>0.9</v>
      </c>
      <c r="G64" s="73">
        <v>0.9</v>
      </c>
      <c r="H64" s="73">
        <v>0.9</v>
      </c>
      <c r="I64" s="73">
        <v>0.9</v>
      </c>
      <c r="J64" s="73">
        <v>0.9</v>
      </c>
      <c r="K64" s="73">
        <v>0.9</v>
      </c>
      <c r="L64" s="73">
        <f t="shared" ref="L64" si="66">L15</f>
        <v>0.8</v>
      </c>
      <c r="M64" s="73">
        <f>M12</f>
        <v>0.85</v>
      </c>
      <c r="N64" s="73">
        <f t="shared" ref="N64:T64" si="67">N12</f>
        <v>0.85</v>
      </c>
      <c r="O64" s="73">
        <f t="shared" si="67"/>
        <v>0.85</v>
      </c>
      <c r="P64" s="73">
        <f t="shared" si="67"/>
        <v>0.85</v>
      </c>
      <c r="Q64" s="73">
        <f t="shared" si="67"/>
        <v>0.85</v>
      </c>
      <c r="R64" s="73">
        <f t="shared" si="67"/>
        <v>0.85</v>
      </c>
      <c r="S64" s="73">
        <f t="shared" si="67"/>
        <v>0.85</v>
      </c>
      <c r="T64" s="73">
        <f t="shared" si="67"/>
        <v>0.85</v>
      </c>
      <c r="U64" s="73">
        <f>U12</f>
        <v>0.06</v>
      </c>
      <c r="V64" s="73">
        <f t="shared" ref="V64:AL64" si="68">V12</f>
        <v>0.06</v>
      </c>
      <c r="W64" s="73">
        <f t="shared" si="68"/>
        <v>0.06</v>
      </c>
      <c r="X64" s="73">
        <f t="shared" si="68"/>
        <v>0.06</v>
      </c>
      <c r="Y64" s="73">
        <f t="shared" si="68"/>
        <v>0.06</v>
      </c>
      <c r="Z64" s="73">
        <f t="shared" si="68"/>
        <v>0.06</v>
      </c>
      <c r="AA64" s="73">
        <f t="shared" si="68"/>
        <v>0.06</v>
      </c>
      <c r="AB64" s="73">
        <f t="shared" si="68"/>
        <v>0.06</v>
      </c>
      <c r="AC64" s="73">
        <f t="shared" si="68"/>
        <v>0.06</v>
      </c>
      <c r="AD64" s="73">
        <f t="shared" si="68"/>
        <v>0.06</v>
      </c>
      <c r="AE64" s="73">
        <f t="shared" si="68"/>
        <v>0.06</v>
      </c>
      <c r="AF64" s="73">
        <f t="shared" si="68"/>
        <v>0.06</v>
      </c>
      <c r="AG64" s="73">
        <f t="shared" si="68"/>
        <v>0.06</v>
      </c>
      <c r="AH64" s="73">
        <f t="shared" si="68"/>
        <v>0.06</v>
      </c>
      <c r="AI64" s="73">
        <f t="shared" si="68"/>
        <v>0.06</v>
      </c>
      <c r="AJ64" s="73">
        <f t="shared" si="68"/>
        <v>0.06</v>
      </c>
      <c r="AK64" s="73">
        <f t="shared" si="68"/>
        <v>0.06</v>
      </c>
      <c r="AL64" s="73">
        <f t="shared" si="68"/>
        <v>0.06</v>
      </c>
      <c r="AM64" s="73">
        <v>0</v>
      </c>
      <c r="AN64" s="73">
        <f>AN12</f>
        <v>1</v>
      </c>
      <c r="AO64" s="3">
        <f t="shared" ref="AO64:AW64" si="69">AO12*1.15</f>
        <v>459.99999999999994</v>
      </c>
      <c r="AP64" s="3">
        <f t="shared" si="69"/>
        <v>459.99999999999994</v>
      </c>
      <c r="AQ64" s="3">
        <f t="shared" si="69"/>
        <v>459.99999999999994</v>
      </c>
      <c r="AR64" s="3">
        <f t="shared" si="69"/>
        <v>459.99999999999994</v>
      </c>
      <c r="AS64" s="3">
        <f t="shared" si="69"/>
        <v>459.99999999999994</v>
      </c>
      <c r="AT64" s="3">
        <f t="shared" si="69"/>
        <v>459.99999999999994</v>
      </c>
      <c r="AU64" s="3">
        <f t="shared" si="69"/>
        <v>459.99999999999994</v>
      </c>
      <c r="AV64" s="3">
        <f t="shared" si="69"/>
        <v>459.99999999999994</v>
      </c>
      <c r="AW64" s="3">
        <f t="shared" si="69"/>
        <v>459.99999999999994</v>
      </c>
      <c r="AX64" s="3">
        <f t="shared" ref="AX64:BF64" si="70">AX12*1.05</f>
        <v>6.3000000000000007</v>
      </c>
      <c r="AY64" s="3">
        <f t="shared" si="70"/>
        <v>6.3000000000000007</v>
      </c>
      <c r="AZ64" s="3">
        <f t="shared" si="70"/>
        <v>6.3000000000000007</v>
      </c>
      <c r="BA64" s="3">
        <f t="shared" si="70"/>
        <v>6.3000000000000007</v>
      </c>
      <c r="BB64" s="3">
        <f t="shared" si="70"/>
        <v>6.3000000000000007</v>
      </c>
      <c r="BC64" s="3">
        <f t="shared" si="70"/>
        <v>6.3000000000000007</v>
      </c>
      <c r="BD64" s="3">
        <f t="shared" si="70"/>
        <v>6.3000000000000007</v>
      </c>
      <c r="BE64" s="3">
        <f t="shared" si="70"/>
        <v>6.3000000000000007</v>
      </c>
      <c r="BF64" s="3">
        <f t="shared" si="70"/>
        <v>6.3000000000000007</v>
      </c>
      <c r="BG64" s="3">
        <f>BG12</f>
        <v>3</v>
      </c>
      <c r="BH64" s="3">
        <f t="shared" ref="BH64:BO64" si="71">BH12</f>
        <v>3</v>
      </c>
      <c r="BI64" s="3">
        <f t="shared" si="71"/>
        <v>3</v>
      </c>
      <c r="BJ64" s="3">
        <f t="shared" si="71"/>
        <v>3</v>
      </c>
      <c r="BK64" s="3">
        <f t="shared" si="71"/>
        <v>3</v>
      </c>
      <c r="BL64" s="3">
        <f t="shared" si="71"/>
        <v>3</v>
      </c>
      <c r="BM64" s="3">
        <f t="shared" si="71"/>
        <v>3</v>
      </c>
      <c r="BN64" s="3">
        <f t="shared" si="71"/>
        <v>3</v>
      </c>
      <c r="BO64" s="3">
        <f t="shared" si="71"/>
        <v>3</v>
      </c>
      <c r="BP64" s="3">
        <f>BP12</f>
        <v>20</v>
      </c>
      <c r="BQ64" s="3">
        <f t="shared" ref="BQ64:BX64" si="72">BQ12</f>
        <v>20</v>
      </c>
      <c r="BR64" s="3">
        <f t="shared" si="72"/>
        <v>20</v>
      </c>
      <c r="BS64" s="3">
        <f t="shared" si="72"/>
        <v>20</v>
      </c>
      <c r="BT64" s="3">
        <f t="shared" si="72"/>
        <v>20</v>
      </c>
      <c r="BU64" s="3">
        <f t="shared" si="72"/>
        <v>20</v>
      </c>
      <c r="BV64" s="3">
        <f t="shared" si="72"/>
        <v>20</v>
      </c>
      <c r="BW64" s="3">
        <f t="shared" si="72"/>
        <v>20</v>
      </c>
      <c r="BX64" s="3">
        <f t="shared" si="72"/>
        <v>20</v>
      </c>
      <c r="BY64" s="3">
        <f t="shared" ref="BY64:CH64" si="73">BY12</f>
        <v>40</v>
      </c>
      <c r="BZ64" s="3">
        <f t="shared" si="73"/>
        <v>40</v>
      </c>
      <c r="CA64" s="3">
        <f t="shared" si="73"/>
        <v>40</v>
      </c>
      <c r="CB64" s="3">
        <f t="shared" si="73"/>
        <v>40</v>
      </c>
      <c r="CC64" s="3">
        <f t="shared" si="73"/>
        <v>40</v>
      </c>
      <c r="CD64" s="3">
        <f t="shared" si="73"/>
        <v>40</v>
      </c>
      <c r="CE64" s="3">
        <f t="shared" si="73"/>
        <v>40</v>
      </c>
      <c r="CF64" s="3">
        <f t="shared" si="73"/>
        <v>40</v>
      </c>
      <c r="CG64" s="3">
        <f t="shared" si="73"/>
        <v>40</v>
      </c>
      <c r="CH64" s="3">
        <f t="shared" si="73"/>
        <v>30</v>
      </c>
      <c r="DJ64" s="3">
        <v>0.8</v>
      </c>
      <c r="DK64" s="3">
        <v>0.8</v>
      </c>
      <c r="DL64" s="3">
        <v>0.8</v>
      </c>
      <c r="DM64" s="3">
        <v>0.8</v>
      </c>
      <c r="DN64" s="3">
        <v>0.8</v>
      </c>
      <c r="DO64" s="3">
        <v>0.8</v>
      </c>
      <c r="DP64" s="3">
        <v>0.8</v>
      </c>
      <c r="DQ64" s="3">
        <v>0.8</v>
      </c>
      <c r="DR64" s="3">
        <v>0.8</v>
      </c>
    </row>
    <row r="65" spans="1:159" x14ac:dyDescent="0.2">
      <c r="A65" s="3" t="s">
        <v>4619</v>
      </c>
      <c r="B65" s="3" t="s">
        <v>21</v>
      </c>
      <c r="C65" s="73">
        <v>0.85</v>
      </c>
      <c r="D65" s="73">
        <v>0.8</v>
      </c>
      <c r="E65" s="73">
        <v>0.9</v>
      </c>
      <c r="F65" s="73">
        <v>0.9</v>
      </c>
      <c r="G65" s="73">
        <v>0.9</v>
      </c>
      <c r="H65" s="73">
        <v>0.9</v>
      </c>
      <c r="I65" s="73">
        <v>0.9</v>
      </c>
      <c r="J65" s="73">
        <v>0.9</v>
      </c>
      <c r="K65" s="73">
        <v>0.9</v>
      </c>
      <c r="L65" s="73">
        <f t="shared" ref="L65" si="74">L19</f>
        <v>1</v>
      </c>
      <c r="M65" s="73">
        <f>M16</f>
        <v>0.8</v>
      </c>
      <c r="N65" s="73">
        <f t="shared" ref="N65:T65" si="75">N16</f>
        <v>0.8</v>
      </c>
      <c r="O65" s="73">
        <f t="shared" si="75"/>
        <v>0.8</v>
      </c>
      <c r="P65" s="73">
        <f t="shared" si="75"/>
        <v>0.8</v>
      </c>
      <c r="Q65" s="73">
        <f t="shared" si="75"/>
        <v>0.8</v>
      </c>
      <c r="R65" s="73">
        <f t="shared" si="75"/>
        <v>0.8</v>
      </c>
      <c r="S65" s="73">
        <f t="shared" si="75"/>
        <v>0.8</v>
      </c>
      <c r="T65" s="73">
        <f t="shared" si="75"/>
        <v>0.8</v>
      </c>
      <c r="U65" s="73">
        <f>U16</f>
        <v>0</v>
      </c>
      <c r="V65" s="73">
        <f t="shared" ref="V65:AL65" si="76">V16</f>
        <v>0</v>
      </c>
      <c r="W65" s="73">
        <f t="shared" si="76"/>
        <v>0</v>
      </c>
      <c r="X65" s="73">
        <f t="shared" si="76"/>
        <v>0</v>
      </c>
      <c r="Y65" s="73">
        <f t="shared" si="76"/>
        <v>0</v>
      </c>
      <c r="Z65" s="73">
        <f t="shared" si="76"/>
        <v>0</v>
      </c>
      <c r="AA65" s="73">
        <f t="shared" si="76"/>
        <v>0</v>
      </c>
      <c r="AB65" s="73">
        <f t="shared" si="76"/>
        <v>0</v>
      </c>
      <c r="AC65" s="73">
        <f t="shared" si="76"/>
        <v>0</v>
      </c>
      <c r="AD65" s="73">
        <f t="shared" si="76"/>
        <v>0</v>
      </c>
      <c r="AE65" s="73">
        <f t="shared" si="76"/>
        <v>0</v>
      </c>
      <c r="AF65" s="73">
        <f t="shared" si="76"/>
        <v>0</v>
      </c>
      <c r="AG65" s="73">
        <f t="shared" si="76"/>
        <v>0</v>
      </c>
      <c r="AH65" s="73">
        <f t="shared" si="76"/>
        <v>0</v>
      </c>
      <c r="AI65" s="73">
        <f t="shared" si="76"/>
        <v>0</v>
      </c>
      <c r="AJ65" s="73">
        <f t="shared" si="76"/>
        <v>0</v>
      </c>
      <c r="AK65" s="73">
        <f t="shared" si="76"/>
        <v>0</v>
      </c>
      <c r="AL65" s="73">
        <f t="shared" si="76"/>
        <v>0</v>
      </c>
      <c r="AM65" s="73">
        <v>0</v>
      </c>
      <c r="AN65" s="73">
        <f>AN16</f>
        <v>0</v>
      </c>
      <c r="AO65" s="3">
        <f t="shared" ref="AO65:AW65" si="77">AO16*1.15</f>
        <v>2760</v>
      </c>
      <c r="AP65" s="3">
        <f t="shared" si="77"/>
        <v>2760</v>
      </c>
      <c r="AQ65" s="3">
        <f t="shared" si="77"/>
        <v>2760</v>
      </c>
      <c r="AR65" s="3">
        <f t="shared" si="77"/>
        <v>2760</v>
      </c>
      <c r="AS65" s="3">
        <f t="shared" si="77"/>
        <v>2760</v>
      </c>
      <c r="AT65" s="3">
        <f t="shared" si="77"/>
        <v>2760</v>
      </c>
      <c r="AU65" s="3">
        <f t="shared" si="77"/>
        <v>2760</v>
      </c>
      <c r="AV65" s="3">
        <f t="shared" si="77"/>
        <v>2760</v>
      </c>
      <c r="AW65" s="3">
        <f t="shared" si="77"/>
        <v>2760</v>
      </c>
      <c r="AX65" s="3">
        <f t="shared" ref="AX65:BF65" si="78">AX16*1.05</f>
        <v>105</v>
      </c>
      <c r="AY65" s="3">
        <f t="shared" si="78"/>
        <v>105</v>
      </c>
      <c r="AZ65" s="3">
        <f t="shared" si="78"/>
        <v>105</v>
      </c>
      <c r="BA65" s="3">
        <f t="shared" si="78"/>
        <v>105</v>
      </c>
      <c r="BB65" s="3">
        <f t="shared" si="78"/>
        <v>105</v>
      </c>
      <c r="BC65" s="3">
        <f t="shared" si="78"/>
        <v>105</v>
      </c>
      <c r="BD65" s="3">
        <f t="shared" si="78"/>
        <v>105</v>
      </c>
      <c r="BE65" s="3">
        <f t="shared" si="78"/>
        <v>105</v>
      </c>
      <c r="BF65" s="3">
        <f t="shared" si="78"/>
        <v>105</v>
      </c>
      <c r="BG65" s="3">
        <f t="shared" ref="BG65:BX65" si="79">BG30</f>
        <v>8</v>
      </c>
      <c r="BH65" s="3">
        <f t="shared" si="79"/>
        <v>8</v>
      </c>
      <c r="BI65" s="3">
        <f t="shared" si="79"/>
        <v>8</v>
      </c>
      <c r="BJ65" s="3">
        <f t="shared" si="79"/>
        <v>8</v>
      </c>
      <c r="BK65" s="3">
        <f t="shared" si="79"/>
        <v>8</v>
      </c>
      <c r="BL65" s="3">
        <f t="shared" si="79"/>
        <v>8</v>
      </c>
      <c r="BM65" s="3">
        <f t="shared" si="79"/>
        <v>8</v>
      </c>
      <c r="BN65" s="3">
        <f t="shared" si="79"/>
        <v>8</v>
      </c>
      <c r="BO65" s="3">
        <f t="shared" si="79"/>
        <v>8</v>
      </c>
      <c r="BP65" s="3">
        <f>BP16</f>
        <v>0</v>
      </c>
      <c r="BQ65" s="3">
        <f t="shared" ref="BQ65:BX65" si="80">BQ16</f>
        <v>0</v>
      </c>
      <c r="BR65" s="3">
        <f t="shared" si="80"/>
        <v>0</v>
      </c>
      <c r="BS65" s="3">
        <f t="shared" si="80"/>
        <v>0</v>
      </c>
      <c r="BT65" s="3">
        <f t="shared" si="80"/>
        <v>0</v>
      </c>
      <c r="BU65" s="3">
        <f t="shared" si="80"/>
        <v>0</v>
      </c>
      <c r="BV65" s="3">
        <f t="shared" si="80"/>
        <v>0</v>
      </c>
      <c r="BW65" s="3">
        <f t="shared" si="80"/>
        <v>0</v>
      </c>
      <c r="BX65" s="3">
        <f t="shared" si="80"/>
        <v>0</v>
      </c>
      <c r="BY65" s="3">
        <f t="shared" ref="BY65:CH65" si="81">BY16</f>
        <v>40</v>
      </c>
      <c r="BZ65" s="3">
        <f t="shared" si="81"/>
        <v>40</v>
      </c>
      <c r="CA65" s="3">
        <f t="shared" si="81"/>
        <v>40</v>
      </c>
      <c r="CB65" s="3">
        <f t="shared" si="81"/>
        <v>40</v>
      </c>
      <c r="CC65" s="3">
        <f t="shared" si="81"/>
        <v>40</v>
      </c>
      <c r="CD65" s="3">
        <f t="shared" si="81"/>
        <v>40</v>
      </c>
      <c r="CE65" s="3">
        <f t="shared" si="81"/>
        <v>40</v>
      </c>
      <c r="CF65" s="3">
        <f t="shared" si="81"/>
        <v>40</v>
      </c>
      <c r="CG65" s="3">
        <f t="shared" si="81"/>
        <v>40</v>
      </c>
      <c r="CH65" s="3">
        <f t="shared" si="81"/>
        <v>30</v>
      </c>
      <c r="DJ65" s="3">
        <v>0.8</v>
      </c>
      <c r="DK65" s="3">
        <v>0.8</v>
      </c>
      <c r="DL65" s="3">
        <v>0.8</v>
      </c>
      <c r="DM65" s="3">
        <v>0.8</v>
      </c>
      <c r="DN65" s="3">
        <v>0.8</v>
      </c>
      <c r="DO65" s="3">
        <v>0.8</v>
      </c>
      <c r="DP65" s="3">
        <v>0.8</v>
      </c>
      <c r="DQ65" s="3">
        <v>0.8</v>
      </c>
      <c r="DR65" s="3">
        <v>0.8</v>
      </c>
    </row>
    <row r="66" spans="1:159" x14ac:dyDescent="0.2">
      <c r="A66" s="3" t="s">
        <v>4620</v>
      </c>
      <c r="B66" s="3" t="s">
        <v>65</v>
      </c>
      <c r="C66" s="73">
        <v>0.85</v>
      </c>
      <c r="D66" s="73">
        <v>0.8</v>
      </c>
      <c r="E66" s="73">
        <v>0.9</v>
      </c>
      <c r="F66" s="73">
        <v>0.9</v>
      </c>
      <c r="G66" s="73">
        <v>0.9</v>
      </c>
      <c r="H66" s="73">
        <v>0.9</v>
      </c>
      <c r="I66" s="73">
        <v>0.9</v>
      </c>
      <c r="J66" s="73">
        <v>0.9</v>
      </c>
      <c r="K66" s="73">
        <v>0.9</v>
      </c>
      <c r="L66" s="73">
        <f t="shared" ref="L66" si="82">L18</f>
        <v>0.5</v>
      </c>
      <c r="M66" s="73">
        <f>M15</f>
        <v>0.8</v>
      </c>
      <c r="N66" s="73">
        <f t="shared" ref="N66:T66" si="83">N15</f>
        <v>0.8</v>
      </c>
      <c r="O66" s="73">
        <f t="shared" si="83"/>
        <v>0.8</v>
      </c>
      <c r="P66" s="73">
        <f t="shared" si="83"/>
        <v>0.8</v>
      </c>
      <c r="Q66" s="73">
        <f t="shared" si="83"/>
        <v>0.8</v>
      </c>
      <c r="R66" s="73">
        <f t="shared" si="83"/>
        <v>0.8</v>
      </c>
      <c r="S66" s="73">
        <f t="shared" si="83"/>
        <v>0.8</v>
      </c>
      <c r="T66" s="73">
        <f t="shared" si="83"/>
        <v>0.8</v>
      </c>
      <c r="U66" s="73">
        <f>U15</f>
        <v>0</v>
      </c>
      <c r="V66" s="73">
        <f t="shared" ref="V66:AL66" si="84">V15</f>
        <v>0</v>
      </c>
      <c r="W66" s="73">
        <f t="shared" si="84"/>
        <v>0</v>
      </c>
      <c r="X66" s="73">
        <f t="shared" si="84"/>
        <v>0</v>
      </c>
      <c r="Y66" s="73">
        <f t="shared" si="84"/>
        <v>0</v>
      </c>
      <c r="Z66" s="73">
        <f t="shared" si="84"/>
        <v>0</v>
      </c>
      <c r="AA66" s="73">
        <f t="shared" si="84"/>
        <v>0</v>
      </c>
      <c r="AB66" s="73">
        <f t="shared" si="84"/>
        <v>0</v>
      </c>
      <c r="AC66" s="73">
        <f t="shared" si="84"/>
        <v>0</v>
      </c>
      <c r="AD66" s="73">
        <f t="shared" si="84"/>
        <v>0</v>
      </c>
      <c r="AE66" s="73">
        <f t="shared" si="84"/>
        <v>0</v>
      </c>
      <c r="AF66" s="73">
        <f t="shared" si="84"/>
        <v>0</v>
      </c>
      <c r="AG66" s="73">
        <f t="shared" si="84"/>
        <v>0</v>
      </c>
      <c r="AH66" s="73">
        <f t="shared" si="84"/>
        <v>0</v>
      </c>
      <c r="AI66" s="73">
        <f t="shared" si="84"/>
        <v>0</v>
      </c>
      <c r="AJ66" s="73">
        <f t="shared" si="84"/>
        <v>0</v>
      </c>
      <c r="AK66" s="73">
        <f t="shared" si="84"/>
        <v>0</v>
      </c>
      <c r="AL66" s="73">
        <f t="shared" si="84"/>
        <v>0</v>
      </c>
      <c r="AM66" s="73">
        <v>0</v>
      </c>
      <c r="AN66" s="73">
        <f>AN15</f>
        <v>1</v>
      </c>
      <c r="AO66" s="3">
        <f t="shared" ref="AO66:AW66" si="85">AO15*1.15</f>
        <v>2875</v>
      </c>
      <c r="AP66" s="3">
        <f t="shared" si="85"/>
        <v>2787.6</v>
      </c>
      <c r="AQ66" s="3">
        <f t="shared" si="85"/>
        <v>2702.5</v>
      </c>
      <c r="AR66" s="3">
        <f t="shared" si="85"/>
        <v>2619.6999999999998</v>
      </c>
      <c r="AS66" s="3">
        <f t="shared" si="85"/>
        <v>2540.35</v>
      </c>
      <c r="AT66" s="3">
        <f t="shared" si="85"/>
        <v>2462.1499999999996</v>
      </c>
      <c r="AU66" s="3">
        <f t="shared" si="85"/>
        <v>2387.3999999999996</v>
      </c>
      <c r="AV66" s="3">
        <f t="shared" si="85"/>
        <v>2314.9499999999998</v>
      </c>
      <c r="AW66" s="3">
        <f t="shared" si="85"/>
        <v>2243.6499999999996</v>
      </c>
      <c r="AX66" s="3">
        <f t="shared" ref="AX66:BF66" si="86">AX15*1.05</f>
        <v>105</v>
      </c>
      <c r="AY66" s="3">
        <f t="shared" si="86"/>
        <v>105</v>
      </c>
      <c r="AZ66" s="3">
        <f t="shared" si="86"/>
        <v>105</v>
      </c>
      <c r="BA66" s="3">
        <f t="shared" si="86"/>
        <v>105</v>
      </c>
      <c r="BB66" s="3">
        <f t="shared" si="86"/>
        <v>105</v>
      </c>
      <c r="BC66" s="3">
        <f t="shared" si="86"/>
        <v>105</v>
      </c>
      <c r="BD66" s="3">
        <f t="shared" si="86"/>
        <v>105</v>
      </c>
      <c r="BE66" s="3">
        <f t="shared" si="86"/>
        <v>105</v>
      </c>
      <c r="BF66" s="3">
        <f t="shared" si="86"/>
        <v>105</v>
      </c>
      <c r="BG66" s="3">
        <f t="shared" ref="BG66:BX66" si="87">BG29</f>
        <v>8</v>
      </c>
      <c r="BH66" s="3">
        <f t="shared" si="87"/>
        <v>8</v>
      </c>
      <c r="BI66" s="3">
        <f t="shared" si="87"/>
        <v>8</v>
      </c>
      <c r="BJ66" s="3">
        <f t="shared" si="87"/>
        <v>8</v>
      </c>
      <c r="BK66" s="3">
        <f t="shared" si="87"/>
        <v>8</v>
      </c>
      <c r="BL66" s="3">
        <f t="shared" si="87"/>
        <v>8</v>
      </c>
      <c r="BM66" s="3">
        <f t="shared" si="87"/>
        <v>8</v>
      </c>
      <c r="BN66" s="3">
        <f t="shared" si="87"/>
        <v>8</v>
      </c>
      <c r="BO66" s="3">
        <f t="shared" si="87"/>
        <v>8</v>
      </c>
      <c r="BP66" s="3">
        <f>BP15</f>
        <v>0</v>
      </c>
      <c r="BQ66" s="3">
        <f t="shared" ref="BQ66:BX66" si="88">BQ15</f>
        <v>0</v>
      </c>
      <c r="BR66" s="3">
        <f t="shared" si="88"/>
        <v>0</v>
      </c>
      <c r="BS66" s="3">
        <f t="shared" si="88"/>
        <v>0</v>
      </c>
      <c r="BT66" s="3">
        <f t="shared" si="88"/>
        <v>0</v>
      </c>
      <c r="BU66" s="3">
        <f t="shared" si="88"/>
        <v>0</v>
      </c>
      <c r="BV66" s="3">
        <f t="shared" si="88"/>
        <v>0</v>
      </c>
      <c r="BW66" s="3">
        <f t="shared" si="88"/>
        <v>0</v>
      </c>
      <c r="BX66" s="3">
        <f t="shared" si="88"/>
        <v>0</v>
      </c>
      <c r="BY66" s="3">
        <f t="shared" ref="BY66:CH66" si="89">BY15</f>
        <v>50</v>
      </c>
      <c r="BZ66" s="3">
        <f t="shared" si="89"/>
        <v>50</v>
      </c>
      <c r="CA66" s="3">
        <f t="shared" si="89"/>
        <v>50</v>
      </c>
      <c r="CB66" s="3">
        <f t="shared" si="89"/>
        <v>50</v>
      </c>
      <c r="CC66" s="3">
        <f t="shared" si="89"/>
        <v>50</v>
      </c>
      <c r="CD66" s="3">
        <f t="shared" si="89"/>
        <v>50</v>
      </c>
      <c r="CE66" s="3">
        <f t="shared" si="89"/>
        <v>50</v>
      </c>
      <c r="CF66" s="3">
        <f t="shared" si="89"/>
        <v>50</v>
      </c>
      <c r="CG66" s="3">
        <f t="shared" si="89"/>
        <v>50</v>
      </c>
      <c r="CH66" s="3">
        <f t="shared" si="89"/>
        <v>30</v>
      </c>
      <c r="DJ66" s="3">
        <v>0.8</v>
      </c>
      <c r="DK66" s="3">
        <v>0.8</v>
      </c>
      <c r="DL66" s="3">
        <v>0.8</v>
      </c>
      <c r="DM66" s="3">
        <v>0.8</v>
      </c>
      <c r="DN66" s="3">
        <v>0.8</v>
      </c>
      <c r="DO66" s="3">
        <v>0.8</v>
      </c>
      <c r="DP66" s="3">
        <v>0.8</v>
      </c>
      <c r="DQ66" s="3">
        <v>0.8</v>
      </c>
      <c r="DR66" s="3">
        <v>0.8</v>
      </c>
    </row>
    <row r="67" spans="1:159" x14ac:dyDescent="0.2">
      <c r="A67" s="3" t="s">
        <v>4621</v>
      </c>
      <c r="B67" s="3" t="s">
        <v>4612</v>
      </c>
      <c r="C67" s="73">
        <v>0.75</v>
      </c>
      <c r="D67" s="73">
        <v>0.75</v>
      </c>
      <c r="E67" s="73">
        <v>0.85</v>
      </c>
      <c r="F67" s="73">
        <v>0.85</v>
      </c>
      <c r="G67" s="73">
        <v>0.85</v>
      </c>
      <c r="H67" s="73">
        <v>0.85</v>
      </c>
      <c r="I67" s="73">
        <v>0.85</v>
      </c>
      <c r="J67" s="73">
        <v>0.85</v>
      </c>
      <c r="K67" s="73">
        <v>0.85</v>
      </c>
      <c r="L67" s="73">
        <f t="shared" ref="L67" si="90">L12</f>
        <v>0.85</v>
      </c>
      <c r="M67" s="73">
        <f>M9</f>
        <v>0.85</v>
      </c>
      <c r="N67" s="73">
        <f t="shared" ref="N67:T67" si="91">N9</f>
        <v>0.85</v>
      </c>
      <c r="O67" s="73">
        <f t="shared" si="91"/>
        <v>0.85</v>
      </c>
      <c r="P67" s="73">
        <f t="shared" si="91"/>
        <v>0.85</v>
      </c>
      <c r="Q67" s="73">
        <f t="shared" si="91"/>
        <v>0.85</v>
      </c>
      <c r="R67" s="73">
        <f t="shared" si="91"/>
        <v>0.85</v>
      </c>
      <c r="S67" s="73">
        <f t="shared" si="91"/>
        <v>0.85</v>
      </c>
      <c r="T67" s="73">
        <f t="shared" si="91"/>
        <v>0.85</v>
      </c>
      <c r="U67" s="73">
        <f>U9</f>
        <v>0.06</v>
      </c>
      <c r="V67" s="73">
        <f t="shared" ref="V67:AL67" si="92">V9</f>
        <v>0.06</v>
      </c>
      <c r="W67" s="73">
        <f t="shared" si="92"/>
        <v>0.06</v>
      </c>
      <c r="X67" s="73">
        <f t="shared" si="92"/>
        <v>0.06</v>
      </c>
      <c r="Y67" s="73">
        <f t="shared" si="92"/>
        <v>0.06</v>
      </c>
      <c r="Z67" s="73">
        <f t="shared" si="92"/>
        <v>0.06</v>
      </c>
      <c r="AA67" s="73">
        <f t="shared" si="92"/>
        <v>0.06</v>
      </c>
      <c r="AB67" s="73">
        <f t="shared" si="92"/>
        <v>0.06</v>
      </c>
      <c r="AC67" s="73">
        <f t="shared" si="92"/>
        <v>0.06</v>
      </c>
      <c r="AD67" s="73">
        <f t="shared" si="92"/>
        <v>0.06</v>
      </c>
      <c r="AE67" s="73">
        <f t="shared" si="92"/>
        <v>0.06</v>
      </c>
      <c r="AF67" s="73">
        <f t="shared" si="92"/>
        <v>0.06</v>
      </c>
      <c r="AG67" s="73">
        <f t="shared" si="92"/>
        <v>0.06</v>
      </c>
      <c r="AH67" s="73">
        <f t="shared" si="92"/>
        <v>0.06</v>
      </c>
      <c r="AI67" s="73">
        <f t="shared" si="92"/>
        <v>0.06</v>
      </c>
      <c r="AJ67" s="73">
        <f t="shared" si="92"/>
        <v>0.06</v>
      </c>
      <c r="AK67" s="73">
        <f t="shared" si="92"/>
        <v>0.06</v>
      </c>
      <c r="AL67" s="73">
        <f t="shared" si="92"/>
        <v>0.06</v>
      </c>
      <c r="AM67" s="73">
        <v>0</v>
      </c>
      <c r="AN67" s="73">
        <f>AN9</f>
        <v>1</v>
      </c>
      <c r="AO67" s="3">
        <f t="shared" ref="AO67:AW67" si="93">AO9*1.2</f>
        <v>660</v>
      </c>
      <c r="AP67" s="3">
        <f t="shared" si="93"/>
        <v>660</v>
      </c>
      <c r="AQ67" s="3">
        <f t="shared" si="93"/>
        <v>660</v>
      </c>
      <c r="AR67" s="3">
        <f t="shared" si="93"/>
        <v>660</v>
      </c>
      <c r="AS67" s="3">
        <f t="shared" si="93"/>
        <v>660</v>
      </c>
      <c r="AT67" s="3">
        <f t="shared" si="93"/>
        <v>660</v>
      </c>
      <c r="AU67" s="3">
        <f t="shared" si="93"/>
        <v>660</v>
      </c>
      <c r="AV67" s="3">
        <f t="shared" si="93"/>
        <v>660</v>
      </c>
      <c r="AW67" s="3">
        <f t="shared" si="93"/>
        <v>660</v>
      </c>
      <c r="AX67" s="3">
        <f t="shared" ref="AX67:BF67" si="94">AX9*1.05</f>
        <v>15.75</v>
      </c>
      <c r="AY67" s="3">
        <f t="shared" si="94"/>
        <v>15.75</v>
      </c>
      <c r="AZ67" s="3">
        <f t="shared" si="94"/>
        <v>15.75</v>
      </c>
      <c r="BA67" s="3">
        <f t="shared" si="94"/>
        <v>15.75</v>
      </c>
      <c r="BB67" s="3">
        <f t="shared" si="94"/>
        <v>15.75</v>
      </c>
      <c r="BC67" s="3">
        <f t="shared" si="94"/>
        <v>15.75</v>
      </c>
      <c r="BD67" s="3">
        <f t="shared" si="94"/>
        <v>15.75</v>
      </c>
      <c r="BE67" s="3">
        <f t="shared" si="94"/>
        <v>15.75</v>
      </c>
      <c r="BF67" s="3">
        <f t="shared" si="94"/>
        <v>15.75</v>
      </c>
      <c r="BG67" s="3">
        <f>BG9</f>
        <v>3</v>
      </c>
      <c r="BH67" s="3">
        <f t="shared" ref="BH67:BO67" si="95">BH9</f>
        <v>3</v>
      </c>
      <c r="BI67" s="3">
        <f t="shared" si="95"/>
        <v>3</v>
      </c>
      <c r="BJ67" s="3">
        <f t="shared" si="95"/>
        <v>3</v>
      </c>
      <c r="BK67" s="3">
        <f t="shared" si="95"/>
        <v>3</v>
      </c>
      <c r="BL67" s="3">
        <f t="shared" si="95"/>
        <v>3</v>
      </c>
      <c r="BM67" s="3">
        <f t="shared" si="95"/>
        <v>3</v>
      </c>
      <c r="BN67" s="3">
        <f t="shared" si="95"/>
        <v>3</v>
      </c>
      <c r="BO67" s="3">
        <f t="shared" si="95"/>
        <v>3</v>
      </c>
      <c r="BP67" s="3">
        <f>BP9</f>
        <v>20</v>
      </c>
      <c r="BQ67" s="3">
        <f t="shared" ref="BQ67:BX67" si="96">BQ9</f>
        <v>20</v>
      </c>
      <c r="BR67" s="3">
        <f t="shared" si="96"/>
        <v>20</v>
      </c>
      <c r="BS67" s="3">
        <f t="shared" si="96"/>
        <v>20</v>
      </c>
      <c r="BT67" s="3">
        <f t="shared" si="96"/>
        <v>20</v>
      </c>
      <c r="BU67" s="3">
        <f t="shared" si="96"/>
        <v>20</v>
      </c>
      <c r="BV67" s="3">
        <f t="shared" si="96"/>
        <v>20</v>
      </c>
      <c r="BW67" s="3">
        <f t="shared" si="96"/>
        <v>20</v>
      </c>
      <c r="BX67" s="3">
        <f t="shared" si="96"/>
        <v>20</v>
      </c>
      <c r="BY67" s="3">
        <f t="shared" ref="BY67:CH67" si="97">BY9</f>
        <v>40</v>
      </c>
      <c r="BZ67" s="3">
        <f t="shared" si="97"/>
        <v>40</v>
      </c>
      <c r="CA67" s="3">
        <f t="shared" si="97"/>
        <v>40</v>
      </c>
      <c r="CB67" s="3">
        <f t="shared" si="97"/>
        <v>40</v>
      </c>
      <c r="CC67" s="3">
        <f t="shared" si="97"/>
        <v>40</v>
      </c>
      <c r="CD67" s="3">
        <f t="shared" si="97"/>
        <v>40</v>
      </c>
      <c r="CE67" s="3">
        <f t="shared" si="97"/>
        <v>40</v>
      </c>
      <c r="CF67" s="3">
        <f t="shared" si="97"/>
        <v>40</v>
      </c>
      <c r="CG67" s="3">
        <f t="shared" si="97"/>
        <v>40</v>
      </c>
      <c r="CH67" s="3">
        <f t="shared" si="97"/>
        <v>30</v>
      </c>
      <c r="DJ67" s="3">
        <v>0.9</v>
      </c>
      <c r="DK67" s="3">
        <v>0.9</v>
      </c>
      <c r="DL67" s="3">
        <v>0.9</v>
      </c>
      <c r="DM67" s="3">
        <v>0.9</v>
      </c>
      <c r="DN67" s="3">
        <v>0.9</v>
      </c>
      <c r="DO67" s="3">
        <v>0.9</v>
      </c>
      <c r="DP67" s="3">
        <v>0.9</v>
      </c>
      <c r="DQ67" s="3">
        <v>0.9</v>
      </c>
      <c r="DR67" s="3">
        <v>0.9</v>
      </c>
      <c r="DS67" s="73">
        <v>0.38</v>
      </c>
      <c r="DT67" s="73">
        <v>0.4</v>
      </c>
      <c r="DU67" s="73">
        <v>0.43</v>
      </c>
      <c r="DV67" s="73">
        <v>0.45</v>
      </c>
      <c r="DW67" s="73">
        <v>0.46</v>
      </c>
      <c r="DX67" s="73">
        <v>0.47</v>
      </c>
      <c r="DY67" s="73">
        <v>0.48</v>
      </c>
      <c r="DZ67" s="73">
        <v>0.49</v>
      </c>
      <c r="EA67" s="73">
        <v>0.49</v>
      </c>
    </row>
    <row r="68" spans="1:159" x14ac:dyDescent="0.2">
      <c r="A68" s="3" t="s">
        <v>4622</v>
      </c>
      <c r="B68" s="3" t="s">
        <v>14</v>
      </c>
      <c r="C68" s="73">
        <v>0.75</v>
      </c>
      <c r="D68" s="73">
        <v>0.75</v>
      </c>
      <c r="E68" s="73">
        <v>0.85</v>
      </c>
      <c r="F68" s="73">
        <v>0.85</v>
      </c>
      <c r="G68" s="73">
        <v>0.85</v>
      </c>
      <c r="H68" s="73">
        <v>0.85</v>
      </c>
      <c r="I68" s="73">
        <v>0.85</v>
      </c>
      <c r="J68" s="73">
        <v>0.85</v>
      </c>
      <c r="K68" s="73">
        <v>0.85</v>
      </c>
      <c r="L68" s="73">
        <f t="shared" ref="L68" si="98">L9</f>
        <v>0.85</v>
      </c>
      <c r="M68" s="73">
        <f>M6</f>
        <v>0.85</v>
      </c>
      <c r="N68" s="73">
        <f t="shared" ref="N68:T68" si="99">N6</f>
        <v>0.85</v>
      </c>
      <c r="O68" s="73">
        <f t="shared" si="99"/>
        <v>0.85</v>
      </c>
      <c r="P68" s="73">
        <f t="shared" si="99"/>
        <v>0.85</v>
      </c>
      <c r="Q68" s="73">
        <f t="shared" si="99"/>
        <v>0.85</v>
      </c>
      <c r="R68" s="73">
        <f t="shared" si="99"/>
        <v>0.85</v>
      </c>
      <c r="S68" s="73">
        <f t="shared" si="99"/>
        <v>0.85</v>
      </c>
      <c r="T68" s="73">
        <f t="shared" si="99"/>
        <v>0.85</v>
      </c>
      <c r="U68" s="73">
        <f>U6</f>
        <v>0.04</v>
      </c>
      <c r="V68" s="73">
        <f t="shared" ref="V68:AL68" si="100">V6</f>
        <v>0.04</v>
      </c>
      <c r="W68" s="73">
        <f t="shared" si="100"/>
        <v>0.04</v>
      </c>
      <c r="X68" s="73">
        <f t="shared" si="100"/>
        <v>0.04</v>
      </c>
      <c r="Y68" s="73">
        <f t="shared" si="100"/>
        <v>0.04</v>
      </c>
      <c r="Z68" s="73">
        <f t="shared" si="100"/>
        <v>0.04</v>
      </c>
      <c r="AA68" s="73">
        <f t="shared" si="100"/>
        <v>0.04</v>
      </c>
      <c r="AB68" s="73">
        <f t="shared" si="100"/>
        <v>0.04</v>
      </c>
      <c r="AC68" s="73">
        <f t="shared" si="100"/>
        <v>0.04</v>
      </c>
      <c r="AD68" s="73">
        <f t="shared" si="100"/>
        <v>0.04</v>
      </c>
      <c r="AE68" s="73">
        <f t="shared" si="100"/>
        <v>0.04</v>
      </c>
      <c r="AF68" s="73">
        <f t="shared" si="100"/>
        <v>0.04</v>
      </c>
      <c r="AG68" s="73">
        <f t="shared" si="100"/>
        <v>0.04</v>
      </c>
      <c r="AH68" s="73">
        <f t="shared" si="100"/>
        <v>0.04</v>
      </c>
      <c r="AI68" s="73">
        <f t="shared" si="100"/>
        <v>0.04</v>
      </c>
      <c r="AJ68" s="73">
        <f t="shared" si="100"/>
        <v>0.04</v>
      </c>
      <c r="AK68" s="73">
        <f t="shared" si="100"/>
        <v>0.04</v>
      </c>
      <c r="AL68" s="73">
        <f t="shared" si="100"/>
        <v>0.04</v>
      </c>
      <c r="AM68" s="73">
        <v>0</v>
      </c>
      <c r="AN68" s="73">
        <f>AN6</f>
        <v>1</v>
      </c>
      <c r="AO68" s="3">
        <f t="shared" ref="AO68:AW68" si="101">AO6*1.2</f>
        <v>2160</v>
      </c>
      <c r="AP68" s="3">
        <f t="shared" si="101"/>
        <v>2160</v>
      </c>
      <c r="AQ68" s="3">
        <f t="shared" si="101"/>
        <v>2160</v>
      </c>
      <c r="AR68" s="3">
        <f t="shared" si="101"/>
        <v>2160</v>
      </c>
      <c r="AS68" s="3">
        <f t="shared" si="101"/>
        <v>2160</v>
      </c>
      <c r="AT68" s="3">
        <f t="shared" si="101"/>
        <v>2160</v>
      </c>
      <c r="AU68" s="3">
        <f t="shared" si="101"/>
        <v>2160</v>
      </c>
      <c r="AV68" s="3">
        <f t="shared" si="101"/>
        <v>2160</v>
      </c>
      <c r="AW68" s="3">
        <f t="shared" si="101"/>
        <v>2160</v>
      </c>
      <c r="AX68" s="3">
        <f t="shared" ref="AX68:BF68" si="102">AX6*1.05</f>
        <v>52.5</v>
      </c>
      <c r="AY68" s="3">
        <f t="shared" si="102"/>
        <v>52.5</v>
      </c>
      <c r="AZ68" s="3">
        <f t="shared" si="102"/>
        <v>52.5</v>
      </c>
      <c r="BA68" s="3">
        <f t="shared" si="102"/>
        <v>52.5</v>
      </c>
      <c r="BB68" s="3">
        <f t="shared" si="102"/>
        <v>52.5</v>
      </c>
      <c r="BC68" s="3">
        <f t="shared" si="102"/>
        <v>52.5</v>
      </c>
      <c r="BD68" s="3">
        <f t="shared" si="102"/>
        <v>52.5</v>
      </c>
      <c r="BE68" s="3">
        <f t="shared" si="102"/>
        <v>52.5</v>
      </c>
      <c r="BF68" s="3">
        <f t="shared" si="102"/>
        <v>52.5</v>
      </c>
      <c r="BG68" s="3">
        <f>BG6</f>
        <v>6</v>
      </c>
      <c r="BH68" s="3">
        <f t="shared" ref="BH68:BO68" si="103">BH6</f>
        <v>6</v>
      </c>
      <c r="BI68" s="3">
        <f t="shared" si="103"/>
        <v>6</v>
      </c>
      <c r="BJ68" s="3">
        <f t="shared" si="103"/>
        <v>6</v>
      </c>
      <c r="BK68" s="3">
        <f t="shared" si="103"/>
        <v>6</v>
      </c>
      <c r="BL68" s="3">
        <f t="shared" si="103"/>
        <v>6</v>
      </c>
      <c r="BM68" s="3">
        <f t="shared" si="103"/>
        <v>6</v>
      </c>
      <c r="BN68" s="3">
        <f t="shared" si="103"/>
        <v>6</v>
      </c>
      <c r="BO68" s="3">
        <f t="shared" si="103"/>
        <v>6</v>
      </c>
      <c r="BP68" s="3">
        <f>BP6</f>
        <v>50</v>
      </c>
      <c r="BQ68" s="3">
        <f t="shared" ref="BQ68:BX68" si="104">BQ6</f>
        <v>50</v>
      </c>
      <c r="BR68" s="3">
        <f t="shared" si="104"/>
        <v>50</v>
      </c>
      <c r="BS68" s="3">
        <f t="shared" si="104"/>
        <v>50</v>
      </c>
      <c r="BT68" s="3">
        <f t="shared" si="104"/>
        <v>50</v>
      </c>
      <c r="BU68" s="3">
        <f t="shared" si="104"/>
        <v>50</v>
      </c>
      <c r="BV68" s="3">
        <f t="shared" si="104"/>
        <v>50</v>
      </c>
      <c r="BW68" s="3">
        <f t="shared" si="104"/>
        <v>50</v>
      </c>
      <c r="BX68" s="3">
        <f t="shared" si="104"/>
        <v>50</v>
      </c>
      <c r="BY68" s="3">
        <f t="shared" ref="BY68:CH68" si="105">BY6</f>
        <v>40</v>
      </c>
      <c r="BZ68" s="3">
        <f t="shared" si="105"/>
        <v>40</v>
      </c>
      <c r="CA68" s="3">
        <f t="shared" si="105"/>
        <v>40</v>
      </c>
      <c r="CB68" s="3">
        <f t="shared" si="105"/>
        <v>40</v>
      </c>
      <c r="CC68" s="3">
        <f t="shared" si="105"/>
        <v>40</v>
      </c>
      <c r="CD68" s="3">
        <f t="shared" si="105"/>
        <v>40</v>
      </c>
      <c r="CE68" s="3">
        <f t="shared" si="105"/>
        <v>40</v>
      </c>
      <c r="CF68" s="3">
        <f t="shared" si="105"/>
        <v>40</v>
      </c>
      <c r="CG68" s="3">
        <f t="shared" si="105"/>
        <v>40</v>
      </c>
      <c r="CH68" s="3">
        <f t="shared" si="105"/>
        <v>30</v>
      </c>
      <c r="DJ68" s="3">
        <v>0.9</v>
      </c>
      <c r="DK68" s="3">
        <v>0.9</v>
      </c>
      <c r="DL68" s="3">
        <v>0.9</v>
      </c>
      <c r="DM68" s="3">
        <v>0.9</v>
      </c>
      <c r="DN68" s="3">
        <v>0.9</v>
      </c>
      <c r="DO68" s="3">
        <v>0.9</v>
      </c>
      <c r="DP68" s="3">
        <v>0.9</v>
      </c>
      <c r="DQ68" s="3">
        <v>0.9</v>
      </c>
      <c r="DR68" s="3">
        <v>0.9</v>
      </c>
      <c r="DS68" s="73">
        <v>0.38</v>
      </c>
      <c r="DT68" s="73">
        <v>0.4</v>
      </c>
      <c r="DU68" s="73">
        <v>0.43</v>
      </c>
      <c r="DV68" s="73">
        <v>0.45</v>
      </c>
      <c r="DW68" s="73">
        <v>0.45</v>
      </c>
      <c r="DX68" s="73">
        <v>0.47</v>
      </c>
      <c r="DY68" s="73">
        <v>0.47</v>
      </c>
      <c r="DZ68" s="73">
        <v>0.47</v>
      </c>
      <c r="EA68" s="73">
        <v>0.47</v>
      </c>
    </row>
    <row r="69" spans="1:159" x14ac:dyDescent="0.2">
      <c r="A69" s="3" t="s">
        <v>4623</v>
      </c>
      <c r="B69" s="3" t="s">
        <v>5</v>
      </c>
      <c r="C69" s="73">
        <v>0.75</v>
      </c>
      <c r="D69" s="73">
        <v>0.75</v>
      </c>
      <c r="E69" s="73">
        <v>0.85</v>
      </c>
      <c r="F69" s="73">
        <v>0.85</v>
      </c>
      <c r="G69" s="73">
        <v>0.85</v>
      </c>
      <c r="H69" s="73">
        <v>0.85</v>
      </c>
      <c r="I69" s="73">
        <v>0.85</v>
      </c>
      <c r="J69" s="73">
        <v>0.85</v>
      </c>
      <c r="K69" s="73">
        <v>0.85</v>
      </c>
      <c r="L69" s="73">
        <f t="shared" ref="L69" si="106">L8</f>
        <v>0.8</v>
      </c>
      <c r="M69" s="73">
        <f>M5</f>
        <v>0.85</v>
      </c>
      <c r="N69" s="73">
        <f t="shared" ref="N69:T69" si="107">N5</f>
        <v>0.85</v>
      </c>
      <c r="O69" s="73">
        <f t="shared" si="107"/>
        <v>0.85</v>
      </c>
      <c r="P69" s="73">
        <f t="shared" si="107"/>
        <v>0.85</v>
      </c>
      <c r="Q69" s="73">
        <f t="shared" si="107"/>
        <v>0.85</v>
      </c>
      <c r="R69" s="73">
        <f t="shared" si="107"/>
        <v>0.85</v>
      </c>
      <c r="S69" s="73">
        <f t="shared" si="107"/>
        <v>0.85</v>
      </c>
      <c r="T69" s="73">
        <f t="shared" si="107"/>
        <v>0.85</v>
      </c>
      <c r="U69" s="73">
        <f>U5</f>
        <v>0.03</v>
      </c>
      <c r="V69" s="73">
        <f t="shared" ref="V69:AL69" si="108">V5</f>
        <v>0.03</v>
      </c>
      <c r="W69" s="73">
        <f t="shared" si="108"/>
        <v>0.03</v>
      </c>
      <c r="X69" s="73">
        <f t="shared" si="108"/>
        <v>0.03</v>
      </c>
      <c r="Y69" s="73">
        <f t="shared" si="108"/>
        <v>0.03</v>
      </c>
      <c r="Z69" s="73">
        <f t="shared" si="108"/>
        <v>0.03</v>
      </c>
      <c r="AA69" s="73">
        <f t="shared" si="108"/>
        <v>0.03</v>
      </c>
      <c r="AB69" s="73">
        <f t="shared" si="108"/>
        <v>0.03</v>
      </c>
      <c r="AC69" s="73">
        <f t="shared" si="108"/>
        <v>0.03</v>
      </c>
      <c r="AD69" s="73">
        <f t="shared" si="108"/>
        <v>0.03</v>
      </c>
      <c r="AE69" s="73">
        <f t="shared" si="108"/>
        <v>0.03</v>
      </c>
      <c r="AF69" s="73">
        <f t="shared" si="108"/>
        <v>0.03</v>
      </c>
      <c r="AG69" s="73">
        <f t="shared" si="108"/>
        <v>0.03</v>
      </c>
      <c r="AH69" s="73">
        <f t="shared" si="108"/>
        <v>0.03</v>
      </c>
      <c r="AI69" s="73">
        <f t="shared" si="108"/>
        <v>0.03</v>
      </c>
      <c r="AJ69" s="73">
        <f t="shared" si="108"/>
        <v>0.03</v>
      </c>
      <c r="AK69" s="73">
        <f t="shared" si="108"/>
        <v>0.03</v>
      </c>
      <c r="AL69" s="73">
        <f t="shared" si="108"/>
        <v>0.03</v>
      </c>
      <c r="AM69" s="73">
        <v>0</v>
      </c>
      <c r="AN69" s="73">
        <f>AN5</f>
        <v>1</v>
      </c>
      <c r="AO69" s="3">
        <f t="shared" ref="AO69:AW69" si="109">AO5*1.2</f>
        <v>2160</v>
      </c>
      <c r="AP69" s="3">
        <f t="shared" si="109"/>
        <v>2160</v>
      </c>
      <c r="AQ69" s="3">
        <f t="shared" si="109"/>
        <v>2160</v>
      </c>
      <c r="AR69" s="3">
        <f t="shared" si="109"/>
        <v>2160</v>
      </c>
      <c r="AS69" s="3">
        <f t="shared" si="109"/>
        <v>2160</v>
      </c>
      <c r="AT69" s="3">
        <f t="shared" si="109"/>
        <v>2160</v>
      </c>
      <c r="AU69" s="3">
        <f t="shared" si="109"/>
        <v>2160</v>
      </c>
      <c r="AV69" s="3">
        <f t="shared" si="109"/>
        <v>2160</v>
      </c>
      <c r="AW69" s="3">
        <f t="shared" si="109"/>
        <v>2160</v>
      </c>
      <c r="AX69" s="3">
        <f t="shared" ref="AX69:BF69" si="110">AX5*1.05</f>
        <v>63</v>
      </c>
      <c r="AY69" s="3">
        <f t="shared" si="110"/>
        <v>63</v>
      </c>
      <c r="AZ69" s="3">
        <f t="shared" si="110"/>
        <v>63</v>
      </c>
      <c r="BA69" s="3">
        <f t="shared" si="110"/>
        <v>63</v>
      </c>
      <c r="BB69" s="3">
        <f t="shared" si="110"/>
        <v>63</v>
      </c>
      <c r="BC69" s="3">
        <f t="shared" si="110"/>
        <v>63</v>
      </c>
      <c r="BD69" s="3">
        <f t="shared" si="110"/>
        <v>63</v>
      </c>
      <c r="BE69" s="3">
        <f t="shared" si="110"/>
        <v>63</v>
      </c>
      <c r="BF69" s="3">
        <f t="shared" si="110"/>
        <v>63</v>
      </c>
      <c r="BG69" s="3">
        <f>BG5</f>
        <v>7</v>
      </c>
      <c r="BH69" s="3">
        <f t="shared" ref="BH69:BO69" si="111">BH5</f>
        <v>7</v>
      </c>
      <c r="BI69" s="3">
        <f t="shared" si="111"/>
        <v>7</v>
      </c>
      <c r="BJ69" s="3">
        <f t="shared" si="111"/>
        <v>7</v>
      </c>
      <c r="BK69" s="3">
        <f t="shared" si="111"/>
        <v>7</v>
      </c>
      <c r="BL69" s="3">
        <f t="shared" si="111"/>
        <v>7</v>
      </c>
      <c r="BM69" s="3">
        <f t="shared" si="111"/>
        <v>7</v>
      </c>
      <c r="BN69" s="3">
        <f t="shared" si="111"/>
        <v>7</v>
      </c>
      <c r="BO69" s="3">
        <f t="shared" si="111"/>
        <v>7</v>
      </c>
      <c r="BP69" s="3">
        <f>BP5</f>
        <v>100</v>
      </c>
      <c r="BQ69" s="3">
        <f t="shared" ref="BQ69:BX69" si="112">BQ5</f>
        <v>100</v>
      </c>
      <c r="BR69" s="3">
        <f t="shared" si="112"/>
        <v>100</v>
      </c>
      <c r="BS69" s="3">
        <f t="shared" si="112"/>
        <v>100</v>
      </c>
      <c r="BT69" s="3">
        <f t="shared" si="112"/>
        <v>100</v>
      </c>
      <c r="BU69" s="3">
        <f t="shared" si="112"/>
        <v>100</v>
      </c>
      <c r="BV69" s="3">
        <f t="shared" si="112"/>
        <v>100</v>
      </c>
      <c r="BW69" s="3">
        <f t="shared" si="112"/>
        <v>100</v>
      </c>
      <c r="BX69" s="3">
        <f t="shared" si="112"/>
        <v>100</v>
      </c>
      <c r="BY69" s="3">
        <f t="shared" ref="BY69:CH69" si="113">BY5</f>
        <v>40</v>
      </c>
      <c r="BZ69" s="3">
        <f t="shared" si="113"/>
        <v>40</v>
      </c>
      <c r="CA69" s="3">
        <f t="shared" si="113"/>
        <v>40</v>
      </c>
      <c r="CB69" s="3">
        <f t="shared" si="113"/>
        <v>40</v>
      </c>
      <c r="CC69" s="3">
        <f t="shared" si="113"/>
        <v>40</v>
      </c>
      <c r="CD69" s="3">
        <f t="shared" si="113"/>
        <v>40</v>
      </c>
      <c r="CE69" s="3">
        <f t="shared" si="113"/>
        <v>40</v>
      </c>
      <c r="CF69" s="3">
        <f t="shared" si="113"/>
        <v>40</v>
      </c>
      <c r="CG69" s="3">
        <f t="shared" si="113"/>
        <v>40</v>
      </c>
      <c r="CH69" s="3">
        <f t="shared" si="113"/>
        <v>30</v>
      </c>
      <c r="DJ69" s="3">
        <v>0.9</v>
      </c>
      <c r="DK69" s="3">
        <v>0.9</v>
      </c>
      <c r="DL69" s="3">
        <v>0.9</v>
      </c>
      <c r="DM69" s="3">
        <v>0.9</v>
      </c>
      <c r="DN69" s="3">
        <v>0.9</v>
      </c>
      <c r="DO69" s="3">
        <v>0.9</v>
      </c>
      <c r="DP69" s="3">
        <v>0.9</v>
      </c>
      <c r="DQ69" s="3">
        <v>0.9</v>
      </c>
      <c r="DR69" s="3">
        <v>0.9</v>
      </c>
      <c r="DS69" s="73">
        <v>0.38</v>
      </c>
      <c r="DT69" s="73">
        <v>0.39</v>
      </c>
      <c r="DU69" s="73">
        <v>0.4</v>
      </c>
      <c r="DV69" s="73">
        <v>0.41</v>
      </c>
      <c r="DW69" s="73">
        <v>0.42</v>
      </c>
      <c r="DX69" s="73">
        <v>0.43</v>
      </c>
      <c r="DY69" s="73">
        <v>0.44</v>
      </c>
      <c r="DZ69" s="73">
        <v>0.45</v>
      </c>
      <c r="EA69" s="73">
        <v>0.46</v>
      </c>
    </row>
    <row r="70" spans="1:159" x14ac:dyDescent="0.2">
      <c r="A70" s="3" t="s">
        <v>4624</v>
      </c>
      <c r="B70" s="3" t="s">
        <v>16</v>
      </c>
      <c r="C70" s="73">
        <v>0.75</v>
      </c>
      <c r="D70" s="73">
        <v>0.75</v>
      </c>
      <c r="E70" s="73">
        <v>0.85</v>
      </c>
      <c r="F70" s="73">
        <v>0.85</v>
      </c>
      <c r="G70" s="73">
        <v>0.85</v>
      </c>
      <c r="H70" s="73">
        <v>0.85</v>
      </c>
      <c r="I70" s="73">
        <v>0.85</v>
      </c>
      <c r="J70" s="73">
        <v>0.85</v>
      </c>
      <c r="K70" s="73">
        <v>0.85</v>
      </c>
      <c r="L70" s="73">
        <f t="shared" ref="L70" si="114">L15</f>
        <v>0.8</v>
      </c>
      <c r="M70" s="73">
        <f>M12</f>
        <v>0.85</v>
      </c>
      <c r="N70" s="73">
        <f t="shared" ref="N70:T70" si="115">N12</f>
        <v>0.85</v>
      </c>
      <c r="O70" s="73">
        <f t="shared" si="115"/>
        <v>0.85</v>
      </c>
      <c r="P70" s="73">
        <f t="shared" si="115"/>
        <v>0.85</v>
      </c>
      <c r="Q70" s="73">
        <f t="shared" si="115"/>
        <v>0.85</v>
      </c>
      <c r="R70" s="73">
        <f t="shared" si="115"/>
        <v>0.85</v>
      </c>
      <c r="S70" s="73">
        <f t="shared" si="115"/>
        <v>0.85</v>
      </c>
      <c r="T70" s="73">
        <f t="shared" si="115"/>
        <v>0.85</v>
      </c>
      <c r="U70" s="73">
        <f>U12</f>
        <v>0.06</v>
      </c>
      <c r="V70" s="73">
        <f t="shared" ref="V70:AL70" si="116">V12</f>
        <v>0.06</v>
      </c>
      <c r="W70" s="73">
        <f t="shared" si="116"/>
        <v>0.06</v>
      </c>
      <c r="X70" s="73">
        <f t="shared" si="116"/>
        <v>0.06</v>
      </c>
      <c r="Y70" s="73">
        <f t="shared" si="116"/>
        <v>0.06</v>
      </c>
      <c r="Z70" s="73">
        <f t="shared" si="116"/>
        <v>0.06</v>
      </c>
      <c r="AA70" s="73">
        <f t="shared" si="116"/>
        <v>0.06</v>
      </c>
      <c r="AB70" s="73">
        <f t="shared" si="116"/>
        <v>0.06</v>
      </c>
      <c r="AC70" s="73">
        <f t="shared" si="116"/>
        <v>0.06</v>
      </c>
      <c r="AD70" s="73">
        <f t="shared" si="116"/>
        <v>0.06</v>
      </c>
      <c r="AE70" s="73">
        <f t="shared" si="116"/>
        <v>0.06</v>
      </c>
      <c r="AF70" s="73">
        <f t="shared" si="116"/>
        <v>0.06</v>
      </c>
      <c r="AG70" s="73">
        <f t="shared" si="116"/>
        <v>0.06</v>
      </c>
      <c r="AH70" s="73">
        <f t="shared" si="116"/>
        <v>0.06</v>
      </c>
      <c r="AI70" s="73">
        <f t="shared" si="116"/>
        <v>0.06</v>
      </c>
      <c r="AJ70" s="73">
        <f t="shared" si="116"/>
        <v>0.06</v>
      </c>
      <c r="AK70" s="73">
        <f t="shared" si="116"/>
        <v>0.06</v>
      </c>
      <c r="AL70" s="73">
        <f t="shared" si="116"/>
        <v>0.06</v>
      </c>
      <c r="AM70" s="73">
        <v>0</v>
      </c>
      <c r="AN70" s="73">
        <f>AN12</f>
        <v>1</v>
      </c>
      <c r="AO70" s="3">
        <f t="shared" ref="AO70:AW70" si="117">AO12*1.2</f>
        <v>480</v>
      </c>
      <c r="AP70" s="3">
        <f t="shared" si="117"/>
        <v>480</v>
      </c>
      <c r="AQ70" s="3">
        <f t="shared" si="117"/>
        <v>480</v>
      </c>
      <c r="AR70" s="3">
        <f t="shared" si="117"/>
        <v>480</v>
      </c>
      <c r="AS70" s="3">
        <f t="shared" si="117"/>
        <v>480</v>
      </c>
      <c r="AT70" s="3">
        <f t="shared" si="117"/>
        <v>480</v>
      </c>
      <c r="AU70" s="3">
        <f t="shared" si="117"/>
        <v>480</v>
      </c>
      <c r="AV70" s="3">
        <f t="shared" si="117"/>
        <v>480</v>
      </c>
      <c r="AW70" s="3">
        <f t="shared" si="117"/>
        <v>480</v>
      </c>
      <c r="AX70" s="3">
        <f t="shared" ref="AX70:BF70" si="118">AX12*1.05</f>
        <v>6.3000000000000007</v>
      </c>
      <c r="AY70" s="3">
        <f t="shared" si="118"/>
        <v>6.3000000000000007</v>
      </c>
      <c r="AZ70" s="3">
        <f t="shared" si="118"/>
        <v>6.3000000000000007</v>
      </c>
      <c r="BA70" s="3">
        <f t="shared" si="118"/>
        <v>6.3000000000000007</v>
      </c>
      <c r="BB70" s="3">
        <f t="shared" si="118"/>
        <v>6.3000000000000007</v>
      </c>
      <c r="BC70" s="3">
        <f t="shared" si="118"/>
        <v>6.3000000000000007</v>
      </c>
      <c r="BD70" s="3">
        <f t="shared" si="118"/>
        <v>6.3000000000000007</v>
      </c>
      <c r="BE70" s="3">
        <f t="shared" si="118"/>
        <v>6.3000000000000007</v>
      </c>
      <c r="BF70" s="3">
        <f t="shared" si="118"/>
        <v>6.3000000000000007</v>
      </c>
      <c r="BG70" s="3">
        <f>BG12</f>
        <v>3</v>
      </c>
      <c r="BH70" s="3">
        <f t="shared" ref="BH70:BO70" si="119">BH12</f>
        <v>3</v>
      </c>
      <c r="BI70" s="3">
        <f t="shared" si="119"/>
        <v>3</v>
      </c>
      <c r="BJ70" s="3">
        <f t="shared" si="119"/>
        <v>3</v>
      </c>
      <c r="BK70" s="3">
        <f t="shared" si="119"/>
        <v>3</v>
      </c>
      <c r="BL70" s="3">
        <f t="shared" si="119"/>
        <v>3</v>
      </c>
      <c r="BM70" s="3">
        <f t="shared" si="119"/>
        <v>3</v>
      </c>
      <c r="BN70" s="3">
        <f t="shared" si="119"/>
        <v>3</v>
      </c>
      <c r="BO70" s="3">
        <f t="shared" si="119"/>
        <v>3</v>
      </c>
      <c r="BP70" s="3">
        <f>BP12</f>
        <v>20</v>
      </c>
      <c r="BQ70" s="3">
        <f t="shared" ref="BQ70:BX70" si="120">BQ12</f>
        <v>20</v>
      </c>
      <c r="BR70" s="3">
        <f t="shared" si="120"/>
        <v>20</v>
      </c>
      <c r="BS70" s="3">
        <f t="shared" si="120"/>
        <v>20</v>
      </c>
      <c r="BT70" s="3">
        <f t="shared" si="120"/>
        <v>20</v>
      </c>
      <c r="BU70" s="3">
        <f t="shared" si="120"/>
        <v>20</v>
      </c>
      <c r="BV70" s="3">
        <f t="shared" si="120"/>
        <v>20</v>
      </c>
      <c r="BW70" s="3">
        <f t="shared" si="120"/>
        <v>20</v>
      </c>
      <c r="BX70" s="3">
        <f t="shared" si="120"/>
        <v>20</v>
      </c>
      <c r="BY70" s="3">
        <f t="shared" ref="BY70:CH70" si="121">BY12</f>
        <v>40</v>
      </c>
      <c r="BZ70" s="3">
        <f t="shared" si="121"/>
        <v>40</v>
      </c>
      <c r="CA70" s="3">
        <f t="shared" si="121"/>
        <v>40</v>
      </c>
      <c r="CB70" s="3">
        <f t="shared" si="121"/>
        <v>40</v>
      </c>
      <c r="CC70" s="3">
        <f t="shared" si="121"/>
        <v>40</v>
      </c>
      <c r="CD70" s="3">
        <f t="shared" si="121"/>
        <v>40</v>
      </c>
      <c r="CE70" s="3">
        <f t="shared" si="121"/>
        <v>40</v>
      </c>
      <c r="CF70" s="3">
        <f t="shared" si="121"/>
        <v>40</v>
      </c>
      <c r="CG70" s="3">
        <f t="shared" si="121"/>
        <v>40</v>
      </c>
      <c r="CH70" s="3">
        <f t="shared" si="121"/>
        <v>30</v>
      </c>
      <c r="DJ70" s="3">
        <v>0.9</v>
      </c>
      <c r="DK70" s="3">
        <v>0.9</v>
      </c>
      <c r="DL70" s="3">
        <v>0.9</v>
      </c>
      <c r="DM70" s="3">
        <v>0.9</v>
      </c>
      <c r="DN70" s="3">
        <v>0.9</v>
      </c>
      <c r="DO70" s="3">
        <v>0.9</v>
      </c>
      <c r="DP70" s="3">
        <v>0.9</v>
      </c>
      <c r="DQ70" s="3">
        <v>0.9</v>
      </c>
      <c r="DR70" s="3">
        <v>0.9</v>
      </c>
      <c r="DS70" s="73">
        <v>0.38</v>
      </c>
      <c r="DT70" s="73">
        <v>0.4</v>
      </c>
      <c r="DU70" s="73">
        <v>0.42</v>
      </c>
      <c r="DV70" s="73">
        <v>0.44</v>
      </c>
      <c r="DW70" s="73">
        <v>0.45</v>
      </c>
      <c r="DX70" s="73">
        <v>0.46</v>
      </c>
      <c r="DY70" s="73">
        <v>0.47</v>
      </c>
      <c r="DZ70" s="73">
        <v>0.47</v>
      </c>
      <c r="EA70" s="73">
        <v>0.47</v>
      </c>
    </row>
    <row r="71" spans="1:159" x14ac:dyDescent="0.2">
      <c r="A71" s="3" t="s">
        <v>4625</v>
      </c>
      <c r="B71" s="3" t="s">
        <v>21</v>
      </c>
      <c r="C71" s="73">
        <v>0.75</v>
      </c>
      <c r="D71" s="73">
        <v>0.75</v>
      </c>
      <c r="E71" s="73">
        <v>0.85</v>
      </c>
      <c r="F71" s="73">
        <v>0.85</v>
      </c>
      <c r="G71" s="73">
        <v>0.85</v>
      </c>
      <c r="H71" s="73">
        <v>0.85</v>
      </c>
      <c r="I71" s="73">
        <v>0.85</v>
      </c>
      <c r="J71" s="73">
        <v>0.85</v>
      </c>
      <c r="K71" s="73">
        <v>0.85</v>
      </c>
      <c r="L71" s="73">
        <f t="shared" ref="L71" si="122">L19</f>
        <v>1</v>
      </c>
      <c r="M71" s="73">
        <f>M16</f>
        <v>0.8</v>
      </c>
      <c r="N71" s="73">
        <f t="shared" ref="N71:T71" si="123">N16</f>
        <v>0.8</v>
      </c>
      <c r="O71" s="73">
        <f t="shared" si="123"/>
        <v>0.8</v>
      </c>
      <c r="P71" s="73">
        <f t="shared" si="123"/>
        <v>0.8</v>
      </c>
      <c r="Q71" s="73">
        <f t="shared" si="123"/>
        <v>0.8</v>
      </c>
      <c r="R71" s="73">
        <f t="shared" si="123"/>
        <v>0.8</v>
      </c>
      <c r="S71" s="73">
        <f t="shared" si="123"/>
        <v>0.8</v>
      </c>
      <c r="T71" s="73">
        <f t="shared" si="123"/>
        <v>0.8</v>
      </c>
      <c r="U71" s="73">
        <f>U16</f>
        <v>0</v>
      </c>
      <c r="V71" s="73">
        <f t="shared" ref="V71:AL71" si="124">V16</f>
        <v>0</v>
      </c>
      <c r="W71" s="73">
        <f t="shared" si="124"/>
        <v>0</v>
      </c>
      <c r="X71" s="73">
        <f t="shared" si="124"/>
        <v>0</v>
      </c>
      <c r="Y71" s="73">
        <f t="shared" si="124"/>
        <v>0</v>
      </c>
      <c r="Z71" s="73">
        <f t="shared" si="124"/>
        <v>0</v>
      </c>
      <c r="AA71" s="73">
        <f t="shared" si="124"/>
        <v>0</v>
      </c>
      <c r="AB71" s="73">
        <f t="shared" si="124"/>
        <v>0</v>
      </c>
      <c r="AC71" s="73">
        <f t="shared" si="124"/>
        <v>0</v>
      </c>
      <c r="AD71" s="73">
        <f t="shared" si="124"/>
        <v>0</v>
      </c>
      <c r="AE71" s="73">
        <f t="shared" si="124"/>
        <v>0</v>
      </c>
      <c r="AF71" s="73">
        <f t="shared" si="124"/>
        <v>0</v>
      </c>
      <c r="AG71" s="73">
        <f t="shared" si="124"/>
        <v>0</v>
      </c>
      <c r="AH71" s="73">
        <f t="shared" si="124"/>
        <v>0</v>
      </c>
      <c r="AI71" s="73">
        <f t="shared" si="124"/>
        <v>0</v>
      </c>
      <c r="AJ71" s="73">
        <f t="shared" si="124"/>
        <v>0</v>
      </c>
      <c r="AK71" s="73">
        <f t="shared" si="124"/>
        <v>0</v>
      </c>
      <c r="AL71" s="73">
        <f t="shared" si="124"/>
        <v>0</v>
      </c>
      <c r="AM71" s="73">
        <v>0</v>
      </c>
      <c r="AN71" s="73">
        <f>AN16</f>
        <v>0</v>
      </c>
      <c r="AO71" s="3">
        <f t="shared" ref="AO71:AW71" si="125">AO16*1.2</f>
        <v>2880</v>
      </c>
      <c r="AP71" s="3">
        <f t="shared" si="125"/>
        <v>2880</v>
      </c>
      <c r="AQ71" s="3">
        <f t="shared" si="125"/>
        <v>2880</v>
      </c>
      <c r="AR71" s="3">
        <f t="shared" si="125"/>
        <v>2880</v>
      </c>
      <c r="AS71" s="3">
        <f t="shared" si="125"/>
        <v>2880</v>
      </c>
      <c r="AT71" s="3">
        <f t="shared" si="125"/>
        <v>2880</v>
      </c>
      <c r="AU71" s="3">
        <f t="shared" si="125"/>
        <v>2880</v>
      </c>
      <c r="AV71" s="3">
        <f t="shared" si="125"/>
        <v>2880</v>
      </c>
      <c r="AW71" s="3">
        <f t="shared" si="125"/>
        <v>2880</v>
      </c>
      <c r="AX71" s="3">
        <f t="shared" ref="AX71:BF71" si="126">AX16*1.05</f>
        <v>105</v>
      </c>
      <c r="AY71" s="3">
        <f t="shared" si="126"/>
        <v>105</v>
      </c>
      <c r="AZ71" s="3">
        <f t="shared" si="126"/>
        <v>105</v>
      </c>
      <c r="BA71" s="3">
        <f t="shared" si="126"/>
        <v>105</v>
      </c>
      <c r="BB71" s="3">
        <f t="shared" si="126"/>
        <v>105</v>
      </c>
      <c r="BC71" s="3">
        <f t="shared" si="126"/>
        <v>105</v>
      </c>
      <c r="BD71" s="3">
        <f t="shared" si="126"/>
        <v>105</v>
      </c>
      <c r="BE71" s="3">
        <f t="shared" si="126"/>
        <v>105</v>
      </c>
      <c r="BF71" s="3">
        <f t="shared" si="126"/>
        <v>105</v>
      </c>
      <c r="BG71" s="3">
        <f t="shared" ref="BG71:BX71" si="127">BG30</f>
        <v>8</v>
      </c>
      <c r="BH71" s="3">
        <f t="shared" si="127"/>
        <v>8</v>
      </c>
      <c r="BI71" s="3">
        <f t="shared" si="127"/>
        <v>8</v>
      </c>
      <c r="BJ71" s="3">
        <f t="shared" si="127"/>
        <v>8</v>
      </c>
      <c r="BK71" s="3">
        <f t="shared" si="127"/>
        <v>8</v>
      </c>
      <c r="BL71" s="3">
        <f t="shared" si="127"/>
        <v>8</v>
      </c>
      <c r="BM71" s="3">
        <f t="shared" si="127"/>
        <v>8</v>
      </c>
      <c r="BN71" s="3">
        <f t="shared" si="127"/>
        <v>8</v>
      </c>
      <c r="BO71" s="3">
        <f t="shared" si="127"/>
        <v>8</v>
      </c>
      <c r="BP71" s="3">
        <f>BP16</f>
        <v>0</v>
      </c>
      <c r="BQ71" s="3">
        <f t="shared" ref="BQ71:BX71" si="128">BQ16</f>
        <v>0</v>
      </c>
      <c r="BR71" s="3">
        <f t="shared" si="128"/>
        <v>0</v>
      </c>
      <c r="BS71" s="3">
        <f t="shared" si="128"/>
        <v>0</v>
      </c>
      <c r="BT71" s="3">
        <f t="shared" si="128"/>
        <v>0</v>
      </c>
      <c r="BU71" s="3">
        <f t="shared" si="128"/>
        <v>0</v>
      </c>
      <c r="BV71" s="3">
        <f t="shared" si="128"/>
        <v>0</v>
      </c>
      <c r="BW71" s="3">
        <f t="shared" si="128"/>
        <v>0</v>
      </c>
      <c r="BX71" s="3">
        <f t="shared" si="128"/>
        <v>0</v>
      </c>
      <c r="BY71" s="3">
        <f t="shared" ref="BY71:CH71" si="129">BY16</f>
        <v>40</v>
      </c>
      <c r="BZ71" s="3">
        <f t="shared" si="129"/>
        <v>40</v>
      </c>
      <c r="CA71" s="3">
        <f t="shared" si="129"/>
        <v>40</v>
      </c>
      <c r="CB71" s="3">
        <f t="shared" si="129"/>
        <v>40</v>
      </c>
      <c r="CC71" s="3">
        <f t="shared" si="129"/>
        <v>40</v>
      </c>
      <c r="CD71" s="3">
        <f t="shared" si="129"/>
        <v>40</v>
      </c>
      <c r="CE71" s="3">
        <f t="shared" si="129"/>
        <v>40</v>
      </c>
      <c r="CF71" s="3">
        <f t="shared" si="129"/>
        <v>40</v>
      </c>
      <c r="CG71" s="3">
        <f t="shared" si="129"/>
        <v>40</v>
      </c>
      <c r="CH71" s="3">
        <f t="shared" si="129"/>
        <v>30</v>
      </c>
      <c r="DJ71" s="3">
        <v>0.9</v>
      </c>
      <c r="DK71" s="3">
        <v>0.9</v>
      </c>
      <c r="DL71" s="3">
        <v>0.9</v>
      </c>
      <c r="DM71" s="3">
        <v>0.9</v>
      </c>
      <c r="DN71" s="3">
        <v>0.9</v>
      </c>
      <c r="DO71" s="3">
        <v>0.9</v>
      </c>
      <c r="DP71" s="3">
        <v>0.9</v>
      </c>
      <c r="DQ71" s="3">
        <v>0.9</v>
      </c>
      <c r="DR71" s="3">
        <v>0.9</v>
      </c>
      <c r="DS71" s="73">
        <v>0.38</v>
      </c>
      <c r="DT71" s="73">
        <v>0.39</v>
      </c>
      <c r="DU71" s="73">
        <v>0.4</v>
      </c>
      <c r="DV71" s="73">
        <v>0.41</v>
      </c>
      <c r="DW71" s="73">
        <v>0.42</v>
      </c>
      <c r="DX71" s="73">
        <v>0.43</v>
      </c>
      <c r="DY71" s="73">
        <v>0.44</v>
      </c>
      <c r="DZ71" s="73">
        <v>0.45</v>
      </c>
      <c r="EA71" s="73">
        <v>0.46</v>
      </c>
    </row>
    <row r="72" spans="1:159" x14ac:dyDescent="0.2">
      <c r="A72" s="3" t="s">
        <v>4626</v>
      </c>
      <c r="B72" s="3" t="s">
        <v>65</v>
      </c>
      <c r="C72" s="73">
        <v>0.75</v>
      </c>
      <c r="D72" s="73">
        <v>0.75</v>
      </c>
      <c r="E72" s="73">
        <v>0.85</v>
      </c>
      <c r="F72" s="73">
        <v>0.85</v>
      </c>
      <c r="G72" s="73">
        <v>0.85</v>
      </c>
      <c r="H72" s="73">
        <v>0.85</v>
      </c>
      <c r="I72" s="73">
        <v>0.85</v>
      </c>
      <c r="J72" s="73">
        <v>0.85</v>
      </c>
      <c r="K72" s="73">
        <v>0.85</v>
      </c>
      <c r="L72" s="73">
        <f t="shared" ref="L72" si="130">L18</f>
        <v>0.5</v>
      </c>
      <c r="M72" s="73">
        <f>M15</f>
        <v>0.8</v>
      </c>
      <c r="N72" s="73">
        <f t="shared" ref="N72:T72" si="131">N15</f>
        <v>0.8</v>
      </c>
      <c r="O72" s="73">
        <f t="shared" si="131"/>
        <v>0.8</v>
      </c>
      <c r="P72" s="73">
        <f t="shared" si="131"/>
        <v>0.8</v>
      </c>
      <c r="Q72" s="73">
        <f t="shared" si="131"/>
        <v>0.8</v>
      </c>
      <c r="R72" s="73">
        <f t="shared" si="131"/>
        <v>0.8</v>
      </c>
      <c r="S72" s="73">
        <f t="shared" si="131"/>
        <v>0.8</v>
      </c>
      <c r="T72" s="73">
        <f t="shared" si="131"/>
        <v>0.8</v>
      </c>
      <c r="U72" s="73">
        <f>U15</f>
        <v>0</v>
      </c>
      <c r="V72" s="73">
        <f t="shared" ref="V72:AL72" si="132">V15</f>
        <v>0</v>
      </c>
      <c r="W72" s="73">
        <f t="shared" si="132"/>
        <v>0</v>
      </c>
      <c r="X72" s="73">
        <f t="shared" si="132"/>
        <v>0</v>
      </c>
      <c r="Y72" s="73">
        <f t="shared" si="132"/>
        <v>0</v>
      </c>
      <c r="Z72" s="73">
        <f t="shared" si="132"/>
        <v>0</v>
      </c>
      <c r="AA72" s="73">
        <f t="shared" si="132"/>
        <v>0</v>
      </c>
      <c r="AB72" s="73">
        <f t="shared" si="132"/>
        <v>0</v>
      </c>
      <c r="AC72" s="73">
        <f t="shared" si="132"/>
        <v>0</v>
      </c>
      <c r="AD72" s="73">
        <f t="shared" si="132"/>
        <v>0</v>
      </c>
      <c r="AE72" s="73">
        <f t="shared" si="132"/>
        <v>0</v>
      </c>
      <c r="AF72" s="73">
        <f t="shared" si="132"/>
        <v>0</v>
      </c>
      <c r="AG72" s="73">
        <f t="shared" si="132"/>
        <v>0</v>
      </c>
      <c r="AH72" s="73">
        <f t="shared" si="132"/>
        <v>0</v>
      </c>
      <c r="AI72" s="73">
        <f t="shared" si="132"/>
        <v>0</v>
      </c>
      <c r="AJ72" s="73">
        <f t="shared" si="132"/>
        <v>0</v>
      </c>
      <c r="AK72" s="73">
        <f t="shared" si="132"/>
        <v>0</v>
      </c>
      <c r="AL72" s="73">
        <f t="shared" si="132"/>
        <v>0</v>
      </c>
      <c r="AM72" s="73">
        <v>0</v>
      </c>
      <c r="AN72" s="73">
        <f>AN15</f>
        <v>1</v>
      </c>
      <c r="AO72" s="3">
        <f t="shared" ref="AO72:AW72" si="133">AO15*1.2</f>
        <v>3000</v>
      </c>
      <c r="AP72" s="3">
        <f t="shared" si="133"/>
        <v>2908.7999999999997</v>
      </c>
      <c r="AQ72" s="3">
        <f t="shared" si="133"/>
        <v>2820</v>
      </c>
      <c r="AR72" s="3">
        <f t="shared" si="133"/>
        <v>2733.6</v>
      </c>
      <c r="AS72" s="3">
        <f t="shared" si="133"/>
        <v>2650.7999999999997</v>
      </c>
      <c r="AT72" s="3">
        <f t="shared" si="133"/>
        <v>2569.1999999999998</v>
      </c>
      <c r="AU72" s="3">
        <f t="shared" si="133"/>
        <v>2491.1999999999998</v>
      </c>
      <c r="AV72" s="3">
        <f t="shared" si="133"/>
        <v>2415.6</v>
      </c>
      <c r="AW72" s="3">
        <f t="shared" si="133"/>
        <v>2341.1999999999998</v>
      </c>
      <c r="AX72" s="3">
        <f t="shared" ref="AX72:BF72" si="134">AX15*1.05</f>
        <v>105</v>
      </c>
      <c r="AY72" s="3">
        <f t="shared" si="134"/>
        <v>105</v>
      </c>
      <c r="AZ72" s="3">
        <f t="shared" si="134"/>
        <v>105</v>
      </c>
      <c r="BA72" s="3">
        <f t="shared" si="134"/>
        <v>105</v>
      </c>
      <c r="BB72" s="3">
        <f t="shared" si="134"/>
        <v>105</v>
      </c>
      <c r="BC72" s="3">
        <f t="shared" si="134"/>
        <v>105</v>
      </c>
      <c r="BD72" s="3">
        <f t="shared" si="134"/>
        <v>105</v>
      </c>
      <c r="BE72" s="3">
        <f t="shared" si="134"/>
        <v>105</v>
      </c>
      <c r="BF72" s="3">
        <f t="shared" si="134"/>
        <v>105</v>
      </c>
      <c r="BG72" s="3">
        <f t="shared" ref="BG72:BX72" si="135">BG29</f>
        <v>8</v>
      </c>
      <c r="BH72" s="3">
        <f t="shared" si="135"/>
        <v>8</v>
      </c>
      <c r="BI72" s="3">
        <f t="shared" si="135"/>
        <v>8</v>
      </c>
      <c r="BJ72" s="3">
        <f t="shared" si="135"/>
        <v>8</v>
      </c>
      <c r="BK72" s="3">
        <f t="shared" si="135"/>
        <v>8</v>
      </c>
      <c r="BL72" s="3">
        <f t="shared" si="135"/>
        <v>8</v>
      </c>
      <c r="BM72" s="3">
        <f t="shared" si="135"/>
        <v>8</v>
      </c>
      <c r="BN72" s="3">
        <f t="shared" si="135"/>
        <v>8</v>
      </c>
      <c r="BO72" s="3">
        <f t="shared" si="135"/>
        <v>8</v>
      </c>
      <c r="BP72" s="3">
        <f>BP15</f>
        <v>0</v>
      </c>
      <c r="BQ72" s="3">
        <f t="shared" ref="BQ72:BX72" si="136">BQ15</f>
        <v>0</v>
      </c>
      <c r="BR72" s="3">
        <f t="shared" si="136"/>
        <v>0</v>
      </c>
      <c r="BS72" s="3">
        <f t="shared" si="136"/>
        <v>0</v>
      </c>
      <c r="BT72" s="3">
        <f t="shared" si="136"/>
        <v>0</v>
      </c>
      <c r="BU72" s="3">
        <f t="shared" si="136"/>
        <v>0</v>
      </c>
      <c r="BV72" s="3">
        <f t="shared" si="136"/>
        <v>0</v>
      </c>
      <c r="BW72" s="3">
        <f t="shared" si="136"/>
        <v>0</v>
      </c>
      <c r="BX72" s="3">
        <f t="shared" si="136"/>
        <v>0</v>
      </c>
      <c r="BY72" s="3">
        <f t="shared" ref="BY72:CH72" si="137">BY15</f>
        <v>50</v>
      </c>
      <c r="BZ72" s="3">
        <f t="shared" si="137"/>
        <v>50</v>
      </c>
      <c r="CA72" s="3">
        <f t="shared" si="137"/>
        <v>50</v>
      </c>
      <c r="CB72" s="3">
        <f t="shared" si="137"/>
        <v>50</v>
      </c>
      <c r="CC72" s="3">
        <f t="shared" si="137"/>
        <v>50</v>
      </c>
      <c r="CD72" s="3">
        <f t="shared" si="137"/>
        <v>50</v>
      </c>
      <c r="CE72" s="3">
        <f t="shared" si="137"/>
        <v>50</v>
      </c>
      <c r="CF72" s="3">
        <f t="shared" si="137"/>
        <v>50</v>
      </c>
      <c r="CG72" s="3">
        <f t="shared" si="137"/>
        <v>50</v>
      </c>
      <c r="CH72" s="3">
        <f t="shared" si="137"/>
        <v>30</v>
      </c>
      <c r="DJ72" s="3">
        <v>0.9</v>
      </c>
      <c r="DK72" s="3">
        <v>0.9</v>
      </c>
      <c r="DL72" s="3">
        <v>0.9</v>
      </c>
      <c r="DM72" s="3">
        <v>0.9</v>
      </c>
      <c r="DN72" s="3">
        <v>0.9</v>
      </c>
      <c r="DO72" s="3">
        <v>0.9</v>
      </c>
      <c r="DP72" s="3">
        <v>0.9</v>
      </c>
      <c r="DQ72" s="3">
        <v>0.9</v>
      </c>
      <c r="DR72" s="3">
        <v>0.9</v>
      </c>
      <c r="DS72" s="73">
        <v>0.38</v>
      </c>
      <c r="DT72" s="73">
        <v>0.39</v>
      </c>
      <c r="DU72" s="73">
        <v>0.4</v>
      </c>
      <c r="DV72" s="73">
        <v>0.41</v>
      </c>
      <c r="DW72" s="73">
        <v>0.42</v>
      </c>
      <c r="DX72" s="73">
        <v>0.43</v>
      </c>
      <c r="DY72" s="73">
        <v>0.44</v>
      </c>
      <c r="DZ72" s="73">
        <v>0.45</v>
      </c>
      <c r="EA72" s="73">
        <v>0.46</v>
      </c>
    </row>
    <row r="73" spans="1:159" x14ac:dyDescent="0.2">
      <c r="A73" s="3" t="s">
        <v>4627</v>
      </c>
      <c r="B73" s="3" t="s">
        <v>15</v>
      </c>
      <c r="C73" s="73">
        <v>0.85</v>
      </c>
      <c r="D73" s="73">
        <v>0.7</v>
      </c>
      <c r="E73" s="73">
        <v>0.8</v>
      </c>
      <c r="F73" s="73">
        <v>0.8</v>
      </c>
      <c r="G73" s="73">
        <v>0.85</v>
      </c>
      <c r="H73" s="73">
        <v>0.85</v>
      </c>
      <c r="I73" s="73">
        <v>0.85</v>
      </c>
      <c r="J73" s="73">
        <v>0.85</v>
      </c>
      <c r="K73" s="73">
        <v>0.85</v>
      </c>
      <c r="L73" s="73">
        <f t="shared" ref="L73" si="138">L11</f>
        <v>0.8</v>
      </c>
      <c r="M73" s="73">
        <f>M8</f>
        <v>0.8</v>
      </c>
      <c r="N73" s="73">
        <f t="shared" ref="N73:T73" si="139">N8</f>
        <v>0.8</v>
      </c>
      <c r="O73" s="73">
        <f t="shared" si="139"/>
        <v>0.8</v>
      </c>
      <c r="P73" s="73">
        <f t="shared" si="139"/>
        <v>0.8</v>
      </c>
      <c r="Q73" s="73">
        <f t="shared" si="139"/>
        <v>0.8</v>
      </c>
      <c r="R73" s="73">
        <f t="shared" si="139"/>
        <v>0.8</v>
      </c>
      <c r="S73" s="73">
        <f t="shared" si="139"/>
        <v>0.8</v>
      </c>
      <c r="T73" s="73">
        <f t="shared" si="139"/>
        <v>0.8</v>
      </c>
      <c r="U73" s="73">
        <f>U8</f>
        <v>0.2</v>
      </c>
      <c r="V73" s="73">
        <f t="shared" ref="V73:AL73" si="140">V8</f>
        <v>0.2</v>
      </c>
      <c r="W73" s="73">
        <f t="shared" si="140"/>
        <v>0.2</v>
      </c>
      <c r="X73" s="73">
        <f t="shared" si="140"/>
        <v>0.2</v>
      </c>
      <c r="Y73" s="73">
        <f t="shared" si="140"/>
        <v>0.2</v>
      </c>
      <c r="Z73" s="73">
        <f t="shared" si="140"/>
        <v>0.2</v>
      </c>
      <c r="AA73" s="73">
        <f t="shared" si="140"/>
        <v>0.2</v>
      </c>
      <c r="AB73" s="73">
        <f t="shared" si="140"/>
        <v>0.2</v>
      </c>
      <c r="AC73" s="73">
        <f t="shared" si="140"/>
        <v>0.2</v>
      </c>
      <c r="AD73" s="73">
        <f t="shared" si="140"/>
        <v>0.2</v>
      </c>
      <c r="AE73" s="73">
        <f t="shared" si="140"/>
        <v>0.2</v>
      </c>
      <c r="AF73" s="73">
        <f t="shared" si="140"/>
        <v>0.2</v>
      </c>
      <c r="AG73" s="73">
        <f t="shared" si="140"/>
        <v>0.2</v>
      </c>
      <c r="AH73" s="73">
        <f t="shared" si="140"/>
        <v>0.2</v>
      </c>
      <c r="AI73" s="73">
        <f t="shared" si="140"/>
        <v>0.2</v>
      </c>
      <c r="AJ73" s="73">
        <f t="shared" si="140"/>
        <v>0.2</v>
      </c>
      <c r="AK73" s="73">
        <f t="shared" si="140"/>
        <v>0.2</v>
      </c>
      <c r="AL73" s="73">
        <f t="shared" si="140"/>
        <v>0.2</v>
      </c>
      <c r="AM73" s="73">
        <v>0</v>
      </c>
      <c r="AN73" s="73">
        <f>AN8</f>
        <v>1</v>
      </c>
      <c r="AO73" s="3">
        <f t="shared" ref="AO73:AW73" si="141">AO8*1.3</f>
        <v>715</v>
      </c>
      <c r="AP73" s="3">
        <f t="shared" si="141"/>
        <v>715</v>
      </c>
      <c r="AQ73" s="3">
        <f t="shared" si="141"/>
        <v>715</v>
      </c>
      <c r="AR73" s="3">
        <f t="shared" si="141"/>
        <v>715</v>
      </c>
      <c r="AS73" s="3">
        <f t="shared" si="141"/>
        <v>715</v>
      </c>
      <c r="AT73" s="3">
        <f t="shared" si="141"/>
        <v>715</v>
      </c>
      <c r="AU73" s="3">
        <f t="shared" si="141"/>
        <v>715</v>
      </c>
      <c r="AV73" s="3">
        <f t="shared" si="141"/>
        <v>715</v>
      </c>
      <c r="AW73" s="3">
        <f t="shared" si="141"/>
        <v>715</v>
      </c>
      <c r="AX73" s="3">
        <f t="shared" ref="AX73:BF73" si="142">AX9*1.05</f>
        <v>15.75</v>
      </c>
      <c r="AY73" s="3">
        <f t="shared" si="142"/>
        <v>15.75</v>
      </c>
      <c r="AZ73" s="3">
        <f t="shared" si="142"/>
        <v>15.75</v>
      </c>
      <c r="BA73" s="3">
        <f t="shared" si="142"/>
        <v>15.75</v>
      </c>
      <c r="BB73" s="3">
        <f t="shared" si="142"/>
        <v>15.75</v>
      </c>
      <c r="BC73" s="3">
        <f t="shared" si="142"/>
        <v>15.75</v>
      </c>
      <c r="BD73" s="3">
        <f t="shared" si="142"/>
        <v>15.75</v>
      </c>
      <c r="BE73" s="3">
        <f t="shared" si="142"/>
        <v>15.75</v>
      </c>
      <c r="BF73" s="3">
        <f t="shared" si="142"/>
        <v>15.75</v>
      </c>
      <c r="BG73" s="3">
        <f>BG8</f>
        <v>2</v>
      </c>
      <c r="BH73" s="3">
        <f t="shared" ref="BH73:BO73" si="143">BH8</f>
        <v>2</v>
      </c>
      <c r="BI73" s="3">
        <f t="shared" si="143"/>
        <v>2</v>
      </c>
      <c r="BJ73" s="3">
        <f t="shared" si="143"/>
        <v>2</v>
      </c>
      <c r="BK73" s="3">
        <f t="shared" si="143"/>
        <v>2</v>
      </c>
      <c r="BL73" s="3">
        <f t="shared" si="143"/>
        <v>2</v>
      </c>
      <c r="BM73" s="3">
        <f t="shared" si="143"/>
        <v>2</v>
      </c>
      <c r="BN73" s="3">
        <f t="shared" si="143"/>
        <v>2</v>
      </c>
      <c r="BO73" s="3">
        <f t="shared" si="143"/>
        <v>2</v>
      </c>
      <c r="BP73" s="3">
        <f>BP8</f>
        <v>20</v>
      </c>
      <c r="BQ73" s="3">
        <f t="shared" ref="BQ73:BX73" si="144">BQ8</f>
        <v>20</v>
      </c>
      <c r="BR73" s="3">
        <f t="shared" si="144"/>
        <v>20</v>
      </c>
      <c r="BS73" s="3">
        <f t="shared" si="144"/>
        <v>20</v>
      </c>
      <c r="BT73" s="3">
        <f t="shared" si="144"/>
        <v>20</v>
      </c>
      <c r="BU73" s="3">
        <f t="shared" si="144"/>
        <v>20</v>
      </c>
      <c r="BV73" s="3">
        <f t="shared" si="144"/>
        <v>20</v>
      </c>
      <c r="BW73" s="3">
        <f t="shared" si="144"/>
        <v>20</v>
      </c>
      <c r="BX73" s="3">
        <f t="shared" si="144"/>
        <v>20</v>
      </c>
      <c r="BY73" s="3">
        <f t="shared" ref="BY73:CH73" si="145">BY8</f>
        <v>40</v>
      </c>
      <c r="BZ73" s="3">
        <f t="shared" si="145"/>
        <v>40</v>
      </c>
      <c r="CA73" s="3">
        <f t="shared" si="145"/>
        <v>40</v>
      </c>
      <c r="CB73" s="3">
        <f t="shared" si="145"/>
        <v>40</v>
      </c>
      <c r="CC73" s="3">
        <f t="shared" si="145"/>
        <v>40</v>
      </c>
      <c r="CD73" s="3">
        <f t="shared" si="145"/>
        <v>40</v>
      </c>
      <c r="CE73" s="3">
        <f t="shared" si="145"/>
        <v>40</v>
      </c>
      <c r="CF73" s="3">
        <f t="shared" si="145"/>
        <v>40</v>
      </c>
      <c r="CG73" s="3">
        <f t="shared" si="145"/>
        <v>40</v>
      </c>
      <c r="CH73" s="3">
        <f t="shared" si="145"/>
        <v>30</v>
      </c>
      <c r="DJ73" s="3">
        <v>0.6</v>
      </c>
      <c r="DK73" s="3">
        <v>0.6</v>
      </c>
      <c r="DL73" s="3">
        <v>0.6</v>
      </c>
      <c r="DM73" s="3">
        <v>0.6</v>
      </c>
      <c r="DN73" s="3">
        <v>0.6</v>
      </c>
      <c r="DO73" s="3">
        <v>0.6</v>
      </c>
      <c r="DP73" s="3">
        <v>0.6</v>
      </c>
      <c r="DQ73" s="3">
        <v>0.6</v>
      </c>
      <c r="DR73" s="3">
        <v>0.6</v>
      </c>
      <c r="DS73" s="73">
        <v>0.33</v>
      </c>
      <c r="DT73" s="73">
        <v>0.34</v>
      </c>
      <c r="DU73" s="73">
        <v>0.35</v>
      </c>
      <c r="DV73" s="73">
        <v>0.36</v>
      </c>
      <c r="DW73" s="73">
        <v>0.37</v>
      </c>
      <c r="DX73" s="73">
        <v>0.38</v>
      </c>
      <c r="DY73" s="73">
        <v>0.39</v>
      </c>
      <c r="DZ73" s="73">
        <v>0.4</v>
      </c>
      <c r="EA73" s="73">
        <v>0.41</v>
      </c>
    </row>
    <row r="74" spans="1:159" x14ac:dyDescent="0.2">
      <c r="A74" s="3" t="s">
        <v>4628</v>
      </c>
      <c r="B74" s="3" t="s">
        <v>15</v>
      </c>
      <c r="C74" s="73">
        <v>0.85</v>
      </c>
      <c r="D74" s="73">
        <v>0.7</v>
      </c>
      <c r="E74" s="73">
        <v>0.8</v>
      </c>
      <c r="F74" s="73">
        <v>0.8</v>
      </c>
      <c r="G74" s="73">
        <v>0.85</v>
      </c>
      <c r="H74" s="73">
        <v>0.85</v>
      </c>
      <c r="I74" s="73">
        <v>0.85</v>
      </c>
      <c r="J74" s="73">
        <v>0.85</v>
      </c>
      <c r="K74" s="73">
        <v>0.85</v>
      </c>
      <c r="L74" s="73">
        <f t="shared" ref="L74" si="146">L10</f>
        <v>0.85</v>
      </c>
      <c r="M74" s="73">
        <f>M7</f>
        <v>0.85</v>
      </c>
      <c r="N74" s="73">
        <f t="shared" ref="N74:T74" si="147">N7</f>
        <v>0.85</v>
      </c>
      <c r="O74" s="73">
        <f t="shared" si="147"/>
        <v>0.85</v>
      </c>
      <c r="P74" s="73">
        <f t="shared" si="147"/>
        <v>0.85</v>
      </c>
      <c r="Q74" s="73">
        <f t="shared" si="147"/>
        <v>0.85</v>
      </c>
      <c r="R74" s="73">
        <f t="shared" si="147"/>
        <v>0.85</v>
      </c>
      <c r="S74" s="73">
        <f t="shared" si="147"/>
        <v>0.85</v>
      </c>
      <c r="T74" s="73">
        <f t="shared" si="147"/>
        <v>0.85</v>
      </c>
      <c r="U74" s="73">
        <f>U7</f>
        <v>0.06</v>
      </c>
      <c r="V74" s="73">
        <f t="shared" ref="V74:AL74" si="148">V7</f>
        <v>0.06</v>
      </c>
      <c r="W74" s="73">
        <f t="shared" si="148"/>
        <v>0.06</v>
      </c>
      <c r="X74" s="73">
        <f t="shared" si="148"/>
        <v>0.06</v>
      </c>
      <c r="Y74" s="73">
        <f t="shared" si="148"/>
        <v>0.06</v>
      </c>
      <c r="Z74" s="73">
        <f t="shared" si="148"/>
        <v>0.06</v>
      </c>
      <c r="AA74" s="73">
        <f t="shared" si="148"/>
        <v>0.06</v>
      </c>
      <c r="AB74" s="73">
        <f t="shared" si="148"/>
        <v>0.06</v>
      </c>
      <c r="AC74" s="73">
        <f t="shared" si="148"/>
        <v>0.06</v>
      </c>
      <c r="AD74" s="73">
        <f t="shared" si="148"/>
        <v>0.06</v>
      </c>
      <c r="AE74" s="73">
        <f t="shared" si="148"/>
        <v>0.06</v>
      </c>
      <c r="AF74" s="73">
        <f t="shared" si="148"/>
        <v>0.06</v>
      </c>
      <c r="AG74" s="73">
        <f t="shared" si="148"/>
        <v>0.06</v>
      </c>
      <c r="AH74" s="73">
        <f t="shared" si="148"/>
        <v>0.06</v>
      </c>
      <c r="AI74" s="73">
        <f t="shared" si="148"/>
        <v>0.06</v>
      </c>
      <c r="AJ74" s="73">
        <f t="shared" si="148"/>
        <v>0.06</v>
      </c>
      <c r="AK74" s="73">
        <f t="shared" si="148"/>
        <v>0.06</v>
      </c>
      <c r="AL74" s="73">
        <f t="shared" si="148"/>
        <v>0.06</v>
      </c>
      <c r="AM74" s="73">
        <v>0</v>
      </c>
      <c r="AN74" s="73">
        <f>AN7</f>
        <v>1</v>
      </c>
      <c r="AO74" s="3">
        <f t="shared" ref="AO74:AW74" si="149">AO7*1.15</f>
        <v>919.99999999999989</v>
      </c>
      <c r="AP74" s="3">
        <f t="shared" si="149"/>
        <v>919.99999999999989</v>
      </c>
      <c r="AQ74" s="3">
        <f t="shared" si="149"/>
        <v>919.99999999999989</v>
      </c>
      <c r="AR74" s="3">
        <f t="shared" si="149"/>
        <v>919.99999999999989</v>
      </c>
      <c r="AS74" s="3">
        <f t="shared" si="149"/>
        <v>919.99999999999989</v>
      </c>
      <c r="AT74" s="3">
        <f t="shared" si="149"/>
        <v>919.99999999999989</v>
      </c>
      <c r="AU74" s="3">
        <f t="shared" si="149"/>
        <v>919.99999999999989</v>
      </c>
      <c r="AV74" s="3">
        <f t="shared" si="149"/>
        <v>919.99999999999989</v>
      </c>
      <c r="AW74" s="3">
        <f t="shared" si="149"/>
        <v>919.99999999999989</v>
      </c>
      <c r="AX74" s="3">
        <f t="shared" ref="AX74:BF74" si="150">AX7*1.05</f>
        <v>21</v>
      </c>
      <c r="AY74" s="3">
        <f t="shared" si="150"/>
        <v>21</v>
      </c>
      <c r="AZ74" s="3">
        <f t="shared" si="150"/>
        <v>21</v>
      </c>
      <c r="BA74" s="3">
        <f t="shared" si="150"/>
        <v>21</v>
      </c>
      <c r="BB74" s="3">
        <f t="shared" si="150"/>
        <v>21</v>
      </c>
      <c r="BC74" s="3">
        <f t="shared" si="150"/>
        <v>21</v>
      </c>
      <c r="BD74" s="3">
        <f t="shared" si="150"/>
        <v>21</v>
      </c>
      <c r="BE74" s="3">
        <f t="shared" si="150"/>
        <v>21</v>
      </c>
      <c r="BF74" s="3">
        <f t="shared" si="150"/>
        <v>21</v>
      </c>
      <c r="BG74" s="3">
        <f>BG7</f>
        <v>3</v>
      </c>
      <c r="BH74" s="3">
        <f t="shared" ref="BH74:BO74" si="151">BH7</f>
        <v>3</v>
      </c>
      <c r="BI74" s="3">
        <f t="shared" si="151"/>
        <v>3</v>
      </c>
      <c r="BJ74" s="3">
        <f t="shared" si="151"/>
        <v>3</v>
      </c>
      <c r="BK74" s="3">
        <f t="shared" si="151"/>
        <v>3</v>
      </c>
      <c r="BL74" s="3">
        <f t="shared" si="151"/>
        <v>3</v>
      </c>
      <c r="BM74" s="3">
        <f t="shared" si="151"/>
        <v>3</v>
      </c>
      <c r="BN74" s="3">
        <f t="shared" si="151"/>
        <v>3</v>
      </c>
      <c r="BO74" s="3">
        <f t="shared" si="151"/>
        <v>3</v>
      </c>
      <c r="BP74" s="3">
        <f>BP7</f>
        <v>20</v>
      </c>
      <c r="BQ74" s="3">
        <f t="shared" ref="BQ74:BX74" si="152">BQ7</f>
        <v>20</v>
      </c>
      <c r="BR74" s="3">
        <f t="shared" si="152"/>
        <v>20</v>
      </c>
      <c r="BS74" s="3">
        <f t="shared" si="152"/>
        <v>20</v>
      </c>
      <c r="BT74" s="3">
        <f t="shared" si="152"/>
        <v>20</v>
      </c>
      <c r="BU74" s="3">
        <f t="shared" si="152"/>
        <v>20</v>
      </c>
      <c r="BV74" s="3">
        <f t="shared" si="152"/>
        <v>20</v>
      </c>
      <c r="BW74" s="3">
        <f t="shared" si="152"/>
        <v>20</v>
      </c>
      <c r="BX74" s="3">
        <f t="shared" si="152"/>
        <v>20</v>
      </c>
      <c r="BY74" s="3">
        <f t="shared" ref="BY74:CH74" si="153">BY7</f>
        <v>40</v>
      </c>
      <c r="BZ74" s="3">
        <f t="shared" si="153"/>
        <v>40</v>
      </c>
      <c r="CA74" s="3">
        <f t="shared" si="153"/>
        <v>40</v>
      </c>
      <c r="CB74" s="3">
        <f t="shared" si="153"/>
        <v>40</v>
      </c>
      <c r="CC74" s="3">
        <f t="shared" si="153"/>
        <v>40</v>
      </c>
      <c r="CD74" s="3">
        <f t="shared" si="153"/>
        <v>40</v>
      </c>
      <c r="CE74" s="3">
        <f t="shared" si="153"/>
        <v>40</v>
      </c>
      <c r="CF74" s="3">
        <f t="shared" si="153"/>
        <v>40</v>
      </c>
      <c r="CG74" s="3">
        <f t="shared" si="153"/>
        <v>40</v>
      </c>
      <c r="CH74" s="3">
        <f t="shared" si="153"/>
        <v>30</v>
      </c>
      <c r="DJ74" s="3">
        <v>0.9</v>
      </c>
      <c r="DK74" s="3">
        <v>0.9</v>
      </c>
      <c r="DL74" s="3">
        <v>0.9</v>
      </c>
      <c r="DM74" s="3">
        <v>0.9</v>
      </c>
      <c r="DN74" s="3">
        <v>0.9</v>
      </c>
      <c r="DO74" s="3">
        <v>0.9</v>
      </c>
      <c r="DP74" s="3">
        <v>0.9</v>
      </c>
      <c r="DQ74" s="3">
        <v>0.9</v>
      </c>
      <c r="DR74" s="3">
        <v>0.9</v>
      </c>
      <c r="DS74" s="5">
        <v>0.6</v>
      </c>
      <c r="DT74" s="5">
        <v>0.60199999999999998</v>
      </c>
      <c r="DU74" s="5">
        <v>0.60499999999999998</v>
      </c>
      <c r="DV74" s="5">
        <v>0.60699999999999998</v>
      </c>
      <c r="DW74" s="5">
        <v>0.61</v>
      </c>
      <c r="DX74" s="5">
        <v>0.61199999999999999</v>
      </c>
      <c r="DY74" s="5">
        <v>0.61499999999999999</v>
      </c>
      <c r="DZ74" s="5">
        <v>0.61699999999999999</v>
      </c>
      <c r="EA74" s="5">
        <v>0.61899999999999999</v>
      </c>
    </row>
    <row r="75" spans="1:159" x14ac:dyDescent="0.2">
      <c r="A75" s="3" t="s">
        <v>4629</v>
      </c>
      <c r="B75" s="3" t="s">
        <v>15</v>
      </c>
      <c r="C75" s="73">
        <v>0.75</v>
      </c>
      <c r="D75" s="73">
        <v>0.7</v>
      </c>
      <c r="E75" s="73">
        <v>0.8</v>
      </c>
      <c r="F75" s="73">
        <v>0.8</v>
      </c>
      <c r="G75" s="73">
        <v>0.85</v>
      </c>
      <c r="H75" s="73">
        <v>0.85</v>
      </c>
      <c r="I75" s="73">
        <v>0.85</v>
      </c>
      <c r="J75" s="73">
        <v>0.85</v>
      </c>
      <c r="K75" s="73">
        <v>0.85</v>
      </c>
      <c r="L75" s="73">
        <f t="shared" ref="L75" si="154">L10</f>
        <v>0.85</v>
      </c>
      <c r="M75" s="73">
        <f>M7</f>
        <v>0.85</v>
      </c>
      <c r="N75" s="73">
        <f t="shared" ref="N75:T75" si="155">N7</f>
        <v>0.85</v>
      </c>
      <c r="O75" s="73">
        <f t="shared" si="155"/>
        <v>0.85</v>
      </c>
      <c r="P75" s="73">
        <f t="shared" si="155"/>
        <v>0.85</v>
      </c>
      <c r="Q75" s="73">
        <f t="shared" si="155"/>
        <v>0.85</v>
      </c>
      <c r="R75" s="73">
        <f t="shared" si="155"/>
        <v>0.85</v>
      </c>
      <c r="S75" s="73">
        <f t="shared" si="155"/>
        <v>0.85</v>
      </c>
      <c r="T75" s="73">
        <f t="shared" si="155"/>
        <v>0.85</v>
      </c>
      <c r="U75" s="73">
        <f>U7</f>
        <v>0.06</v>
      </c>
      <c r="V75" s="73">
        <f t="shared" ref="V75:AL75" si="156">V7</f>
        <v>0.06</v>
      </c>
      <c r="W75" s="73">
        <f t="shared" si="156"/>
        <v>0.06</v>
      </c>
      <c r="X75" s="73">
        <f t="shared" si="156"/>
        <v>0.06</v>
      </c>
      <c r="Y75" s="73">
        <f t="shared" si="156"/>
        <v>0.06</v>
      </c>
      <c r="Z75" s="73">
        <f t="shared" si="156"/>
        <v>0.06</v>
      </c>
      <c r="AA75" s="73">
        <f t="shared" si="156"/>
        <v>0.06</v>
      </c>
      <c r="AB75" s="73">
        <f t="shared" si="156"/>
        <v>0.06</v>
      </c>
      <c r="AC75" s="73">
        <f t="shared" si="156"/>
        <v>0.06</v>
      </c>
      <c r="AD75" s="73">
        <f t="shared" si="156"/>
        <v>0.06</v>
      </c>
      <c r="AE75" s="73">
        <f t="shared" si="156"/>
        <v>0.06</v>
      </c>
      <c r="AF75" s="73">
        <f t="shared" si="156"/>
        <v>0.06</v>
      </c>
      <c r="AG75" s="73">
        <f t="shared" si="156"/>
        <v>0.06</v>
      </c>
      <c r="AH75" s="73">
        <f t="shared" si="156"/>
        <v>0.06</v>
      </c>
      <c r="AI75" s="73">
        <f t="shared" si="156"/>
        <v>0.06</v>
      </c>
      <c r="AJ75" s="73">
        <f t="shared" si="156"/>
        <v>0.06</v>
      </c>
      <c r="AK75" s="73">
        <f t="shared" si="156"/>
        <v>0.06</v>
      </c>
      <c r="AL75" s="73">
        <f t="shared" si="156"/>
        <v>0.06</v>
      </c>
      <c r="AM75" s="73">
        <v>0</v>
      </c>
      <c r="AN75" s="73">
        <f>AN7</f>
        <v>1</v>
      </c>
      <c r="AO75" s="3">
        <f t="shared" ref="AO75:AW75" si="157">AO7*1.2</f>
        <v>960</v>
      </c>
      <c r="AP75" s="3">
        <f t="shared" si="157"/>
        <v>960</v>
      </c>
      <c r="AQ75" s="3">
        <f t="shared" si="157"/>
        <v>960</v>
      </c>
      <c r="AR75" s="3">
        <f t="shared" si="157"/>
        <v>960</v>
      </c>
      <c r="AS75" s="3">
        <f t="shared" si="157"/>
        <v>960</v>
      </c>
      <c r="AT75" s="3">
        <f t="shared" si="157"/>
        <v>960</v>
      </c>
      <c r="AU75" s="3">
        <f t="shared" si="157"/>
        <v>960</v>
      </c>
      <c r="AV75" s="3">
        <f t="shared" si="157"/>
        <v>960</v>
      </c>
      <c r="AW75" s="3">
        <f t="shared" si="157"/>
        <v>960</v>
      </c>
      <c r="AX75" s="3">
        <f t="shared" ref="AX75:BF75" si="158">AX7*1.05</f>
        <v>21</v>
      </c>
      <c r="AY75" s="3">
        <f t="shared" si="158"/>
        <v>21</v>
      </c>
      <c r="AZ75" s="3">
        <f t="shared" si="158"/>
        <v>21</v>
      </c>
      <c r="BA75" s="3">
        <f t="shared" si="158"/>
        <v>21</v>
      </c>
      <c r="BB75" s="3">
        <f t="shared" si="158"/>
        <v>21</v>
      </c>
      <c r="BC75" s="3">
        <f t="shared" si="158"/>
        <v>21</v>
      </c>
      <c r="BD75" s="3">
        <f t="shared" si="158"/>
        <v>21</v>
      </c>
      <c r="BE75" s="3">
        <f t="shared" si="158"/>
        <v>21</v>
      </c>
      <c r="BF75" s="3">
        <f t="shared" si="158"/>
        <v>21</v>
      </c>
      <c r="BG75" s="3">
        <f>BG7</f>
        <v>3</v>
      </c>
      <c r="BH75" s="3">
        <f t="shared" ref="BH75:BO75" si="159">BH7</f>
        <v>3</v>
      </c>
      <c r="BI75" s="3">
        <f t="shared" si="159"/>
        <v>3</v>
      </c>
      <c r="BJ75" s="3">
        <f t="shared" si="159"/>
        <v>3</v>
      </c>
      <c r="BK75" s="3">
        <f t="shared" si="159"/>
        <v>3</v>
      </c>
      <c r="BL75" s="3">
        <f t="shared" si="159"/>
        <v>3</v>
      </c>
      <c r="BM75" s="3">
        <f t="shared" si="159"/>
        <v>3</v>
      </c>
      <c r="BN75" s="3">
        <f t="shared" si="159"/>
        <v>3</v>
      </c>
      <c r="BO75" s="3">
        <f t="shared" si="159"/>
        <v>3</v>
      </c>
      <c r="BP75" s="3">
        <f>BP7</f>
        <v>20</v>
      </c>
      <c r="BQ75" s="3">
        <f t="shared" ref="BQ75:BX75" si="160">BQ7</f>
        <v>20</v>
      </c>
      <c r="BR75" s="3">
        <f t="shared" si="160"/>
        <v>20</v>
      </c>
      <c r="BS75" s="3">
        <f t="shared" si="160"/>
        <v>20</v>
      </c>
      <c r="BT75" s="3">
        <f t="shared" si="160"/>
        <v>20</v>
      </c>
      <c r="BU75" s="3">
        <f t="shared" si="160"/>
        <v>20</v>
      </c>
      <c r="BV75" s="3">
        <f t="shared" si="160"/>
        <v>20</v>
      </c>
      <c r="BW75" s="3">
        <f t="shared" si="160"/>
        <v>20</v>
      </c>
      <c r="BX75" s="3">
        <f t="shared" si="160"/>
        <v>20</v>
      </c>
      <c r="BY75" s="3">
        <f t="shared" ref="BY75:CH75" si="161">BY7</f>
        <v>40</v>
      </c>
      <c r="BZ75" s="3">
        <f t="shared" si="161"/>
        <v>40</v>
      </c>
      <c r="CA75" s="3">
        <f t="shared" si="161"/>
        <v>40</v>
      </c>
      <c r="CB75" s="3">
        <f t="shared" si="161"/>
        <v>40</v>
      </c>
      <c r="CC75" s="3">
        <f t="shared" si="161"/>
        <v>40</v>
      </c>
      <c r="CD75" s="3">
        <f t="shared" si="161"/>
        <v>40</v>
      </c>
      <c r="CE75" s="3">
        <f t="shared" si="161"/>
        <v>40</v>
      </c>
      <c r="CF75" s="3">
        <f t="shared" si="161"/>
        <v>40</v>
      </c>
      <c r="CG75" s="3">
        <f t="shared" si="161"/>
        <v>40</v>
      </c>
      <c r="CH75" s="3">
        <f t="shared" si="161"/>
        <v>30</v>
      </c>
      <c r="DJ75" s="3">
        <v>0.9</v>
      </c>
      <c r="DK75" s="3">
        <v>0.9</v>
      </c>
      <c r="DL75" s="3">
        <v>0.9</v>
      </c>
      <c r="DM75" s="3">
        <v>0.9</v>
      </c>
      <c r="DN75" s="3">
        <v>0.9</v>
      </c>
      <c r="DO75" s="3">
        <v>0.9</v>
      </c>
      <c r="DP75" s="3">
        <v>0.9</v>
      </c>
      <c r="DQ75" s="3">
        <v>0.9</v>
      </c>
      <c r="DR75" s="3">
        <v>0.9</v>
      </c>
      <c r="DS75" s="5">
        <v>0.6</v>
      </c>
      <c r="DT75" s="5">
        <v>0.60199999999999998</v>
      </c>
      <c r="DU75" s="5">
        <v>0.60499999999999998</v>
      </c>
      <c r="DV75" s="5">
        <v>0.60699999999999998</v>
      </c>
      <c r="DW75" s="5">
        <v>0.61</v>
      </c>
      <c r="DX75" s="5">
        <v>0.61199999999999999</v>
      </c>
      <c r="DY75" s="5">
        <v>0.61499999999999999</v>
      </c>
      <c r="DZ75" s="5">
        <v>0.61699999999999999</v>
      </c>
      <c r="EA75" s="5">
        <v>0.61899999999999999</v>
      </c>
    </row>
    <row r="76" spans="1:159" x14ac:dyDescent="0.2">
      <c r="A76" s="3" t="s">
        <v>4630</v>
      </c>
      <c r="B76" s="3" t="s">
        <v>16</v>
      </c>
      <c r="C76" s="73">
        <v>0.85</v>
      </c>
      <c r="D76" s="73">
        <v>0.7</v>
      </c>
      <c r="E76" s="73">
        <v>0.8</v>
      </c>
      <c r="F76" s="73">
        <v>0.8</v>
      </c>
      <c r="G76" s="73">
        <v>0.85</v>
      </c>
      <c r="H76" s="73">
        <v>0.85</v>
      </c>
      <c r="I76" s="73">
        <v>0.85</v>
      </c>
      <c r="J76" s="73">
        <v>0.85</v>
      </c>
      <c r="K76" s="73">
        <v>0.85</v>
      </c>
      <c r="L76" s="73">
        <f t="shared" ref="L76" si="162">L14</f>
        <v>1</v>
      </c>
      <c r="M76" s="73">
        <f>M11</f>
        <v>0.8</v>
      </c>
      <c r="N76" s="73">
        <f t="shared" ref="N76:T76" si="163">N11</f>
        <v>0.8</v>
      </c>
      <c r="O76" s="73">
        <f t="shared" si="163"/>
        <v>0.8</v>
      </c>
      <c r="P76" s="73">
        <f t="shared" si="163"/>
        <v>0.8</v>
      </c>
      <c r="Q76" s="73">
        <f t="shared" si="163"/>
        <v>0.8</v>
      </c>
      <c r="R76" s="73">
        <f t="shared" si="163"/>
        <v>0.8</v>
      </c>
      <c r="S76" s="73">
        <f t="shared" si="163"/>
        <v>0.8</v>
      </c>
      <c r="T76" s="73">
        <f t="shared" si="163"/>
        <v>0.8</v>
      </c>
      <c r="U76" s="73">
        <f>U11</f>
        <v>0.2</v>
      </c>
      <c r="V76" s="73">
        <f t="shared" ref="V76:AL76" si="164">V11</f>
        <v>0.2</v>
      </c>
      <c r="W76" s="73">
        <f t="shared" si="164"/>
        <v>0.2</v>
      </c>
      <c r="X76" s="73">
        <f t="shared" si="164"/>
        <v>0.2</v>
      </c>
      <c r="Y76" s="73">
        <f t="shared" si="164"/>
        <v>0.2</v>
      </c>
      <c r="Z76" s="73">
        <f t="shared" si="164"/>
        <v>0.2</v>
      </c>
      <c r="AA76" s="73">
        <f t="shared" si="164"/>
        <v>0.2</v>
      </c>
      <c r="AB76" s="73">
        <f t="shared" si="164"/>
        <v>0.2</v>
      </c>
      <c r="AC76" s="73">
        <f t="shared" si="164"/>
        <v>0.2</v>
      </c>
      <c r="AD76" s="73">
        <f t="shared" si="164"/>
        <v>0.2</v>
      </c>
      <c r="AE76" s="73">
        <f t="shared" si="164"/>
        <v>0.2</v>
      </c>
      <c r="AF76" s="73">
        <f t="shared" si="164"/>
        <v>0.2</v>
      </c>
      <c r="AG76" s="73">
        <f t="shared" si="164"/>
        <v>0.2</v>
      </c>
      <c r="AH76" s="73">
        <f t="shared" si="164"/>
        <v>0.2</v>
      </c>
      <c r="AI76" s="73">
        <f t="shared" si="164"/>
        <v>0.2</v>
      </c>
      <c r="AJ76" s="73">
        <f t="shared" si="164"/>
        <v>0.2</v>
      </c>
      <c r="AK76" s="73">
        <f t="shared" si="164"/>
        <v>0.2</v>
      </c>
      <c r="AL76" s="73">
        <f t="shared" si="164"/>
        <v>0.2</v>
      </c>
      <c r="AM76" s="73">
        <v>0</v>
      </c>
      <c r="AN76" s="73">
        <f>AN11</f>
        <v>1</v>
      </c>
      <c r="AO76" s="3">
        <f t="shared" ref="AO76:AW76" si="165">AO11*1.3</f>
        <v>520</v>
      </c>
      <c r="AP76" s="3">
        <f t="shared" si="165"/>
        <v>520</v>
      </c>
      <c r="AQ76" s="3">
        <f t="shared" si="165"/>
        <v>520</v>
      </c>
      <c r="AR76" s="3">
        <f t="shared" si="165"/>
        <v>520</v>
      </c>
      <c r="AS76" s="3">
        <f t="shared" si="165"/>
        <v>520</v>
      </c>
      <c r="AT76" s="3">
        <f t="shared" si="165"/>
        <v>520</v>
      </c>
      <c r="AU76" s="3">
        <f t="shared" si="165"/>
        <v>520</v>
      </c>
      <c r="AV76" s="3">
        <f t="shared" si="165"/>
        <v>520</v>
      </c>
      <c r="AW76" s="3">
        <f t="shared" si="165"/>
        <v>520</v>
      </c>
      <c r="AX76" s="3">
        <f t="shared" ref="AX76:BF76" si="166">AX11*1.05</f>
        <v>6.3000000000000007</v>
      </c>
      <c r="AY76" s="3">
        <f t="shared" si="166"/>
        <v>6.3000000000000007</v>
      </c>
      <c r="AZ76" s="3">
        <f t="shared" si="166"/>
        <v>6.3000000000000007</v>
      </c>
      <c r="BA76" s="3">
        <f t="shared" si="166"/>
        <v>6.3000000000000007</v>
      </c>
      <c r="BB76" s="3">
        <f t="shared" si="166"/>
        <v>6.3000000000000007</v>
      </c>
      <c r="BC76" s="3">
        <f t="shared" si="166"/>
        <v>6.3000000000000007</v>
      </c>
      <c r="BD76" s="3">
        <f t="shared" si="166"/>
        <v>6.3000000000000007</v>
      </c>
      <c r="BE76" s="3">
        <f t="shared" si="166"/>
        <v>6.3000000000000007</v>
      </c>
      <c r="BF76" s="3">
        <f t="shared" si="166"/>
        <v>6.3000000000000007</v>
      </c>
      <c r="BG76" s="3">
        <f>BG11</f>
        <v>3</v>
      </c>
      <c r="BH76" s="3">
        <f t="shared" ref="BH76:BO76" si="167">BH11</f>
        <v>3</v>
      </c>
      <c r="BI76" s="3">
        <f t="shared" si="167"/>
        <v>3</v>
      </c>
      <c r="BJ76" s="3">
        <f t="shared" si="167"/>
        <v>3</v>
      </c>
      <c r="BK76" s="3">
        <f t="shared" si="167"/>
        <v>3</v>
      </c>
      <c r="BL76" s="3">
        <f t="shared" si="167"/>
        <v>3</v>
      </c>
      <c r="BM76" s="3">
        <f t="shared" si="167"/>
        <v>3</v>
      </c>
      <c r="BN76" s="3">
        <f t="shared" si="167"/>
        <v>3</v>
      </c>
      <c r="BO76" s="3">
        <f t="shared" si="167"/>
        <v>3</v>
      </c>
      <c r="BP76" s="3">
        <f>BP11</f>
        <v>20</v>
      </c>
      <c r="BQ76" s="3">
        <f t="shared" ref="BQ76:BX76" si="168">BQ11</f>
        <v>20</v>
      </c>
      <c r="BR76" s="3">
        <f t="shared" si="168"/>
        <v>20</v>
      </c>
      <c r="BS76" s="3">
        <f t="shared" si="168"/>
        <v>20</v>
      </c>
      <c r="BT76" s="3">
        <f t="shared" si="168"/>
        <v>20</v>
      </c>
      <c r="BU76" s="3">
        <f t="shared" si="168"/>
        <v>20</v>
      </c>
      <c r="BV76" s="3">
        <f t="shared" si="168"/>
        <v>20</v>
      </c>
      <c r="BW76" s="3">
        <f t="shared" si="168"/>
        <v>20</v>
      </c>
      <c r="BX76" s="3">
        <f t="shared" si="168"/>
        <v>20</v>
      </c>
      <c r="BY76" s="3">
        <f t="shared" ref="BY76:CH76" si="169">BY11</f>
        <v>40</v>
      </c>
      <c r="BZ76" s="3">
        <f t="shared" si="169"/>
        <v>40</v>
      </c>
      <c r="CA76" s="3">
        <f t="shared" si="169"/>
        <v>40</v>
      </c>
      <c r="CB76" s="3">
        <f t="shared" si="169"/>
        <v>40</v>
      </c>
      <c r="CC76" s="3">
        <f t="shared" si="169"/>
        <v>40</v>
      </c>
      <c r="CD76" s="3">
        <f t="shared" si="169"/>
        <v>40</v>
      </c>
      <c r="CE76" s="3">
        <f t="shared" si="169"/>
        <v>40</v>
      </c>
      <c r="CF76" s="3">
        <f t="shared" si="169"/>
        <v>40</v>
      </c>
      <c r="CG76" s="3">
        <f t="shared" si="169"/>
        <v>40</v>
      </c>
      <c r="CH76" s="3">
        <f t="shared" si="169"/>
        <v>30</v>
      </c>
      <c r="DJ76" s="3">
        <v>0.6</v>
      </c>
      <c r="DK76" s="3">
        <v>0.6</v>
      </c>
      <c r="DL76" s="3">
        <v>0.6</v>
      </c>
      <c r="DM76" s="3">
        <v>0.6</v>
      </c>
      <c r="DN76" s="3">
        <v>0.6</v>
      </c>
      <c r="DO76" s="3">
        <v>0.6</v>
      </c>
      <c r="DP76" s="3">
        <v>0.6</v>
      </c>
      <c r="DQ76" s="3">
        <v>0.6</v>
      </c>
      <c r="DR76" s="3">
        <v>0.6</v>
      </c>
      <c r="DS76" s="73">
        <v>0.33</v>
      </c>
      <c r="DT76" s="73">
        <v>0.34</v>
      </c>
      <c r="DU76" s="73">
        <v>0.35</v>
      </c>
      <c r="DV76" s="73">
        <v>0.36</v>
      </c>
      <c r="DW76" s="73">
        <v>0.37</v>
      </c>
      <c r="DX76" s="73">
        <v>0.38</v>
      </c>
      <c r="DY76" s="73">
        <v>0.39</v>
      </c>
      <c r="DZ76" s="73">
        <v>0.4</v>
      </c>
      <c r="EA76" s="73">
        <v>0.41</v>
      </c>
    </row>
    <row r="77" spans="1:159" x14ac:dyDescent="0.2">
      <c r="A77" s="3" t="s">
        <v>4631</v>
      </c>
      <c r="B77" s="3" t="s">
        <v>16</v>
      </c>
      <c r="C77" s="73">
        <v>0.85</v>
      </c>
      <c r="D77" s="73">
        <v>0.7</v>
      </c>
      <c r="E77" s="73">
        <v>0.8</v>
      </c>
      <c r="F77" s="73">
        <v>0.8</v>
      </c>
      <c r="G77" s="73">
        <v>0.85</v>
      </c>
      <c r="H77" s="73">
        <v>0.85</v>
      </c>
      <c r="I77" s="73">
        <v>0.85</v>
      </c>
      <c r="J77" s="73">
        <v>0.85</v>
      </c>
      <c r="K77" s="73">
        <v>0.85</v>
      </c>
      <c r="L77" s="73">
        <f t="shared" ref="L77" si="170">L13</f>
        <v>0.62</v>
      </c>
      <c r="M77" s="73">
        <f>M10</f>
        <v>0.85</v>
      </c>
      <c r="N77" s="73">
        <f t="shared" ref="N77:T77" si="171">N10</f>
        <v>0.85</v>
      </c>
      <c r="O77" s="73">
        <f t="shared" si="171"/>
        <v>0.85</v>
      </c>
      <c r="P77" s="73">
        <f t="shared" si="171"/>
        <v>0.85</v>
      </c>
      <c r="Q77" s="73">
        <f t="shared" si="171"/>
        <v>0.85</v>
      </c>
      <c r="R77" s="73">
        <f t="shared" si="171"/>
        <v>0.85</v>
      </c>
      <c r="S77" s="73">
        <f t="shared" si="171"/>
        <v>0.85</v>
      </c>
      <c r="T77" s="73">
        <f t="shared" si="171"/>
        <v>0.85</v>
      </c>
      <c r="U77" s="73">
        <f>U7</f>
        <v>0.06</v>
      </c>
      <c r="V77" s="73">
        <f t="shared" ref="V77:AL77" si="172">V7</f>
        <v>0.06</v>
      </c>
      <c r="W77" s="73">
        <f t="shared" si="172"/>
        <v>0.06</v>
      </c>
      <c r="X77" s="73">
        <f t="shared" si="172"/>
        <v>0.06</v>
      </c>
      <c r="Y77" s="73">
        <f t="shared" si="172"/>
        <v>0.06</v>
      </c>
      <c r="Z77" s="73">
        <f t="shared" si="172"/>
        <v>0.06</v>
      </c>
      <c r="AA77" s="73">
        <f t="shared" si="172"/>
        <v>0.06</v>
      </c>
      <c r="AB77" s="73">
        <f t="shared" si="172"/>
        <v>0.06</v>
      </c>
      <c r="AC77" s="73">
        <f t="shared" si="172"/>
        <v>0.06</v>
      </c>
      <c r="AD77" s="73">
        <f t="shared" si="172"/>
        <v>0.06</v>
      </c>
      <c r="AE77" s="73">
        <f t="shared" si="172"/>
        <v>0.06</v>
      </c>
      <c r="AF77" s="73">
        <f t="shared" si="172"/>
        <v>0.06</v>
      </c>
      <c r="AG77" s="73">
        <f t="shared" si="172"/>
        <v>0.06</v>
      </c>
      <c r="AH77" s="73">
        <f t="shared" si="172"/>
        <v>0.06</v>
      </c>
      <c r="AI77" s="73">
        <f t="shared" si="172"/>
        <v>0.06</v>
      </c>
      <c r="AJ77" s="73">
        <f t="shared" si="172"/>
        <v>0.06</v>
      </c>
      <c r="AK77" s="73">
        <f t="shared" si="172"/>
        <v>0.06</v>
      </c>
      <c r="AL77" s="73">
        <f t="shared" si="172"/>
        <v>0.06</v>
      </c>
      <c r="AM77" s="73">
        <v>0</v>
      </c>
      <c r="AN77" s="73">
        <f>AN10</f>
        <v>1</v>
      </c>
      <c r="AO77" s="3">
        <f t="shared" ref="AO77:AW77" si="173">AO10*1.15</f>
        <v>919.99999999999989</v>
      </c>
      <c r="AP77" s="3">
        <f t="shared" si="173"/>
        <v>919.99999999999989</v>
      </c>
      <c r="AQ77" s="3">
        <f t="shared" si="173"/>
        <v>919.99999999999989</v>
      </c>
      <c r="AR77" s="3">
        <f t="shared" si="173"/>
        <v>919.99999999999989</v>
      </c>
      <c r="AS77" s="3">
        <f t="shared" si="173"/>
        <v>919.99999999999989</v>
      </c>
      <c r="AT77" s="3">
        <f t="shared" si="173"/>
        <v>919.99999999999989</v>
      </c>
      <c r="AU77" s="3">
        <f t="shared" si="173"/>
        <v>919.99999999999989</v>
      </c>
      <c r="AV77" s="3">
        <f t="shared" si="173"/>
        <v>919.99999999999989</v>
      </c>
      <c r="AW77" s="3">
        <f t="shared" si="173"/>
        <v>919.99999999999989</v>
      </c>
      <c r="AX77" s="3">
        <f t="shared" ref="AX77:BF77" si="174">AX10*1.05</f>
        <v>26.25</v>
      </c>
      <c r="AY77" s="3">
        <f t="shared" si="174"/>
        <v>26.25</v>
      </c>
      <c r="AZ77" s="3">
        <f t="shared" si="174"/>
        <v>26.25</v>
      </c>
      <c r="BA77" s="3">
        <f t="shared" si="174"/>
        <v>26.25</v>
      </c>
      <c r="BB77" s="3">
        <f t="shared" si="174"/>
        <v>26.25</v>
      </c>
      <c r="BC77" s="3">
        <f t="shared" si="174"/>
        <v>26.25</v>
      </c>
      <c r="BD77" s="3">
        <f t="shared" si="174"/>
        <v>26.25</v>
      </c>
      <c r="BE77" s="3">
        <f t="shared" si="174"/>
        <v>26.25</v>
      </c>
      <c r="BF77" s="3">
        <f t="shared" si="174"/>
        <v>26.25</v>
      </c>
      <c r="BG77" s="3">
        <f>BG11</f>
        <v>3</v>
      </c>
      <c r="BH77" s="3">
        <f t="shared" ref="BH77:BO77" si="175">BH11</f>
        <v>3</v>
      </c>
      <c r="BI77" s="3">
        <f t="shared" si="175"/>
        <v>3</v>
      </c>
      <c r="BJ77" s="3">
        <f t="shared" si="175"/>
        <v>3</v>
      </c>
      <c r="BK77" s="3">
        <f t="shared" si="175"/>
        <v>3</v>
      </c>
      <c r="BL77" s="3">
        <f t="shared" si="175"/>
        <v>3</v>
      </c>
      <c r="BM77" s="3">
        <f t="shared" si="175"/>
        <v>3</v>
      </c>
      <c r="BN77" s="3">
        <f t="shared" si="175"/>
        <v>3</v>
      </c>
      <c r="BO77" s="3">
        <f t="shared" si="175"/>
        <v>3</v>
      </c>
      <c r="BP77" s="3">
        <f>BP7</f>
        <v>20</v>
      </c>
      <c r="BQ77" s="3">
        <f t="shared" ref="BQ77:BX77" si="176">BQ7</f>
        <v>20</v>
      </c>
      <c r="BR77" s="3">
        <f t="shared" si="176"/>
        <v>20</v>
      </c>
      <c r="BS77" s="3">
        <f t="shared" si="176"/>
        <v>20</v>
      </c>
      <c r="BT77" s="3">
        <f t="shared" si="176"/>
        <v>20</v>
      </c>
      <c r="BU77" s="3">
        <f t="shared" si="176"/>
        <v>20</v>
      </c>
      <c r="BV77" s="3">
        <f t="shared" si="176"/>
        <v>20</v>
      </c>
      <c r="BW77" s="3">
        <f t="shared" si="176"/>
        <v>20</v>
      </c>
      <c r="BX77" s="3">
        <f t="shared" si="176"/>
        <v>20</v>
      </c>
      <c r="BY77" s="3">
        <f t="shared" ref="BY77:CH77" si="177">BY10</f>
        <v>40</v>
      </c>
      <c r="BZ77" s="3">
        <f t="shared" si="177"/>
        <v>40</v>
      </c>
      <c r="CA77" s="3">
        <f t="shared" si="177"/>
        <v>40</v>
      </c>
      <c r="CB77" s="3">
        <f t="shared" si="177"/>
        <v>40</v>
      </c>
      <c r="CC77" s="3">
        <f t="shared" si="177"/>
        <v>40</v>
      </c>
      <c r="CD77" s="3">
        <f t="shared" si="177"/>
        <v>40</v>
      </c>
      <c r="CE77" s="3">
        <f t="shared" si="177"/>
        <v>40</v>
      </c>
      <c r="CF77" s="3">
        <f t="shared" si="177"/>
        <v>40</v>
      </c>
      <c r="CG77" s="3">
        <f t="shared" si="177"/>
        <v>40</v>
      </c>
      <c r="CH77" s="3">
        <f t="shared" si="177"/>
        <v>30</v>
      </c>
      <c r="DJ77" s="3">
        <v>0.9</v>
      </c>
      <c r="DK77" s="3">
        <v>0.9</v>
      </c>
      <c r="DL77" s="3">
        <v>0.9</v>
      </c>
      <c r="DM77" s="3">
        <v>0.9</v>
      </c>
      <c r="DN77" s="3">
        <v>0.9</v>
      </c>
      <c r="DO77" s="3">
        <v>0.9</v>
      </c>
      <c r="DP77" s="3">
        <v>0.9</v>
      </c>
      <c r="DQ77" s="3">
        <v>0.9</v>
      </c>
      <c r="DR77" s="3">
        <v>0.9</v>
      </c>
      <c r="DS77" s="5">
        <v>0.6</v>
      </c>
      <c r="DT77" s="5">
        <v>0.60199999999999998</v>
      </c>
      <c r="DU77" s="5">
        <v>0.60499999999999998</v>
      </c>
      <c r="DV77" s="5">
        <v>0.60699999999999998</v>
      </c>
      <c r="DW77" s="5">
        <v>0.61</v>
      </c>
      <c r="DX77" s="5">
        <v>0.61199999999999999</v>
      </c>
      <c r="DY77" s="5">
        <v>0.61499999999999999</v>
      </c>
      <c r="DZ77" s="5">
        <v>0.61699999999999999</v>
      </c>
      <c r="EA77" s="5">
        <v>0.61899999999999999</v>
      </c>
    </row>
    <row r="78" spans="1:159" x14ac:dyDescent="0.2">
      <c r="A78" s="3" t="s">
        <v>4606</v>
      </c>
      <c r="B78" s="3" t="s">
        <v>15</v>
      </c>
      <c r="C78" s="119">
        <v>0.95</v>
      </c>
      <c r="D78" s="119">
        <v>0.95</v>
      </c>
      <c r="E78" s="119">
        <v>0.98</v>
      </c>
      <c r="F78" s="119">
        <v>0.98</v>
      </c>
      <c r="G78" s="119">
        <v>0.98</v>
      </c>
      <c r="H78" s="119">
        <v>0.98</v>
      </c>
      <c r="I78" s="119">
        <v>0.98</v>
      </c>
      <c r="J78" s="119">
        <v>0.98</v>
      </c>
      <c r="K78" s="119">
        <v>0.98</v>
      </c>
      <c r="L78" s="73">
        <v>1</v>
      </c>
      <c r="M78" s="73">
        <v>1</v>
      </c>
      <c r="N78" s="73">
        <v>1</v>
      </c>
      <c r="O78" s="73">
        <v>1</v>
      </c>
      <c r="P78" s="73">
        <v>1</v>
      </c>
      <c r="Q78" s="73">
        <v>1</v>
      </c>
      <c r="R78" s="73">
        <v>1</v>
      </c>
      <c r="S78" s="73">
        <v>1</v>
      </c>
      <c r="T78" s="73">
        <v>1</v>
      </c>
      <c r="U78" s="73">
        <v>1</v>
      </c>
      <c r="V78" s="73">
        <v>1</v>
      </c>
      <c r="W78" s="73">
        <v>1</v>
      </c>
      <c r="X78" s="73">
        <v>1</v>
      </c>
      <c r="Y78" s="73">
        <v>1</v>
      </c>
      <c r="Z78" s="73">
        <v>1</v>
      </c>
      <c r="AA78" s="73">
        <v>1</v>
      </c>
      <c r="AB78" s="73">
        <v>1</v>
      </c>
      <c r="AC78" s="73">
        <v>1</v>
      </c>
      <c r="AD78" s="73">
        <v>1</v>
      </c>
      <c r="AE78" s="73">
        <v>1</v>
      </c>
      <c r="AF78" s="73">
        <v>1</v>
      </c>
      <c r="AG78" s="73">
        <v>1</v>
      </c>
      <c r="AH78" s="73">
        <v>1</v>
      </c>
      <c r="AI78" s="73">
        <v>1</v>
      </c>
      <c r="AJ78" s="73">
        <v>1</v>
      </c>
      <c r="AK78" s="73">
        <v>1</v>
      </c>
      <c r="AL78" s="73">
        <v>1</v>
      </c>
      <c r="AM78" s="73">
        <v>0</v>
      </c>
      <c r="AN78" s="73">
        <f>AN10</f>
        <v>1</v>
      </c>
      <c r="AO78" s="3">
        <v>130</v>
      </c>
      <c r="AP78" s="3">
        <v>130</v>
      </c>
      <c r="AQ78" s="3">
        <v>130</v>
      </c>
      <c r="AR78" s="3">
        <v>130</v>
      </c>
      <c r="AS78" s="3">
        <v>130</v>
      </c>
      <c r="AT78" s="3">
        <v>130</v>
      </c>
      <c r="AU78" s="3">
        <v>130</v>
      </c>
      <c r="AV78" s="3">
        <v>130</v>
      </c>
      <c r="AW78" s="3">
        <v>130</v>
      </c>
      <c r="AX78" s="3">
        <f>0.05*AO78</f>
        <v>6.5</v>
      </c>
      <c r="AY78" s="3">
        <f t="shared" ref="AY78:BF83" si="178">0.05*AP78</f>
        <v>6.5</v>
      </c>
      <c r="AZ78" s="3">
        <f t="shared" si="178"/>
        <v>6.5</v>
      </c>
      <c r="BA78" s="3">
        <f t="shared" si="178"/>
        <v>6.5</v>
      </c>
      <c r="BB78" s="3">
        <f t="shared" si="178"/>
        <v>6.5</v>
      </c>
      <c r="BC78" s="3">
        <f t="shared" si="178"/>
        <v>6.5</v>
      </c>
      <c r="BD78" s="3">
        <f t="shared" si="178"/>
        <v>6.5</v>
      </c>
      <c r="BE78" s="3">
        <f t="shared" si="178"/>
        <v>6.5</v>
      </c>
      <c r="BF78" s="3">
        <f t="shared" si="178"/>
        <v>6.5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40</v>
      </c>
      <c r="BZ78" s="3">
        <v>40</v>
      </c>
      <c r="CA78" s="3">
        <v>40</v>
      </c>
      <c r="CB78" s="3">
        <v>40</v>
      </c>
      <c r="CC78" s="3">
        <v>40</v>
      </c>
      <c r="CD78" s="3">
        <v>40</v>
      </c>
      <c r="CE78" s="3">
        <v>40</v>
      </c>
      <c r="CF78" s="3">
        <v>40</v>
      </c>
      <c r="CG78" s="3">
        <v>40</v>
      </c>
      <c r="CH78" s="3">
        <v>30</v>
      </c>
      <c r="EU78" s="3">
        <v>100</v>
      </c>
      <c r="EV78" s="3">
        <v>91.617667652558239</v>
      </c>
      <c r="EW78" s="3">
        <v>77.531721813795897</v>
      </c>
      <c r="EX78" s="3">
        <v>59.53080339985739</v>
      </c>
      <c r="EY78" s="3">
        <v>38.334022188580192</v>
      </c>
      <c r="EZ78" s="3">
        <v>14.366219724921862</v>
      </c>
      <c r="FA78" s="3">
        <v>1E-4</v>
      </c>
      <c r="FB78" s="3">
        <v>1E-4</v>
      </c>
      <c r="FC78" s="3">
        <v>0.5</v>
      </c>
    </row>
    <row r="79" spans="1:159" x14ac:dyDescent="0.2">
      <c r="A79" s="3" t="s">
        <v>4607</v>
      </c>
      <c r="B79" s="3" t="s">
        <v>16</v>
      </c>
      <c r="C79" s="119">
        <v>0.93</v>
      </c>
      <c r="D79" s="119">
        <v>0.93</v>
      </c>
      <c r="E79" s="119">
        <v>0.95</v>
      </c>
      <c r="F79" s="119">
        <v>0.95</v>
      </c>
      <c r="G79" s="119">
        <v>0.95</v>
      </c>
      <c r="H79" s="119">
        <v>0.95</v>
      </c>
      <c r="I79" s="119">
        <v>0.95</v>
      </c>
      <c r="J79" s="119">
        <v>0.95</v>
      </c>
      <c r="K79" s="119">
        <v>0.95</v>
      </c>
      <c r="L79" s="73">
        <v>1</v>
      </c>
      <c r="M79" s="73">
        <v>1</v>
      </c>
      <c r="N79" s="73">
        <v>1</v>
      </c>
      <c r="O79" s="73">
        <v>1</v>
      </c>
      <c r="P79" s="73">
        <v>1</v>
      </c>
      <c r="Q79" s="73">
        <v>1</v>
      </c>
      <c r="R79" s="73">
        <v>1</v>
      </c>
      <c r="S79" s="73">
        <v>1</v>
      </c>
      <c r="T79" s="73">
        <v>1</v>
      </c>
      <c r="U79" s="73">
        <v>1</v>
      </c>
      <c r="V79" s="73">
        <v>1</v>
      </c>
      <c r="W79" s="73">
        <v>1</v>
      </c>
      <c r="X79" s="73">
        <v>1</v>
      </c>
      <c r="Y79" s="73">
        <v>1</v>
      </c>
      <c r="Z79" s="73">
        <v>1</v>
      </c>
      <c r="AA79" s="73">
        <v>1</v>
      </c>
      <c r="AB79" s="73">
        <v>1</v>
      </c>
      <c r="AC79" s="73">
        <v>1</v>
      </c>
      <c r="AD79" s="73">
        <v>1</v>
      </c>
      <c r="AE79" s="73">
        <v>1</v>
      </c>
      <c r="AF79" s="73">
        <v>1</v>
      </c>
      <c r="AG79" s="73">
        <v>1</v>
      </c>
      <c r="AH79" s="73">
        <v>1</v>
      </c>
      <c r="AI79" s="73">
        <v>1</v>
      </c>
      <c r="AJ79" s="73">
        <v>1</v>
      </c>
      <c r="AK79" s="73">
        <v>1</v>
      </c>
      <c r="AL79" s="73">
        <v>1</v>
      </c>
      <c r="AM79" s="73">
        <v>0</v>
      </c>
      <c r="AN79" s="73">
        <v>1</v>
      </c>
      <c r="AO79" s="3">
        <f t="shared" ref="AO79:AW79" si="179">1.2*AO78</f>
        <v>156</v>
      </c>
      <c r="AP79" s="3">
        <f t="shared" si="179"/>
        <v>156</v>
      </c>
      <c r="AQ79" s="3">
        <f t="shared" si="179"/>
        <v>156</v>
      </c>
      <c r="AR79" s="3">
        <f t="shared" si="179"/>
        <v>156</v>
      </c>
      <c r="AS79" s="3">
        <f t="shared" si="179"/>
        <v>156</v>
      </c>
      <c r="AT79" s="3">
        <f t="shared" si="179"/>
        <v>156</v>
      </c>
      <c r="AU79" s="3">
        <f t="shared" si="179"/>
        <v>156</v>
      </c>
      <c r="AV79" s="3">
        <f t="shared" si="179"/>
        <v>156</v>
      </c>
      <c r="AW79" s="3">
        <f t="shared" si="179"/>
        <v>156</v>
      </c>
      <c r="AX79" s="3">
        <f t="shared" ref="AX79:AX83" si="180">0.05*AO79</f>
        <v>7.8000000000000007</v>
      </c>
      <c r="AY79" s="3">
        <f t="shared" si="178"/>
        <v>7.8000000000000007</v>
      </c>
      <c r="AZ79" s="3">
        <f t="shared" si="178"/>
        <v>7.8000000000000007</v>
      </c>
      <c r="BA79" s="3">
        <f t="shared" si="178"/>
        <v>7.8000000000000007</v>
      </c>
      <c r="BB79" s="3">
        <f t="shared" si="178"/>
        <v>7.8000000000000007</v>
      </c>
      <c r="BC79" s="3">
        <f t="shared" si="178"/>
        <v>7.8000000000000007</v>
      </c>
      <c r="BD79" s="3">
        <f t="shared" si="178"/>
        <v>7.8000000000000007</v>
      </c>
      <c r="BE79" s="3">
        <f t="shared" si="178"/>
        <v>7.8000000000000007</v>
      </c>
      <c r="BF79" s="3">
        <f t="shared" si="178"/>
        <v>7.8000000000000007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40</v>
      </c>
      <c r="BZ79" s="3">
        <v>40</v>
      </c>
      <c r="CA79" s="3">
        <v>40</v>
      </c>
      <c r="CB79" s="3">
        <v>40</v>
      </c>
      <c r="CC79" s="3">
        <v>40</v>
      </c>
      <c r="CD79" s="3">
        <v>40</v>
      </c>
      <c r="CE79" s="3">
        <v>40</v>
      </c>
      <c r="CF79" s="3">
        <v>40</v>
      </c>
      <c r="CG79" s="3">
        <v>40</v>
      </c>
      <c r="CH79" s="3">
        <v>30</v>
      </c>
      <c r="EU79" s="3">
        <v>100</v>
      </c>
      <c r="EV79" s="3">
        <v>91.617667652558239</v>
      </c>
      <c r="EW79" s="3">
        <v>77.531721813795897</v>
      </c>
      <c r="EX79" s="3">
        <v>59.53080339985739</v>
      </c>
      <c r="EY79" s="3">
        <v>38.334022188580192</v>
      </c>
      <c r="EZ79" s="3">
        <v>14.366219724921862</v>
      </c>
      <c r="FA79" s="3">
        <v>1E-4</v>
      </c>
      <c r="FB79" s="3">
        <v>1E-4</v>
      </c>
      <c r="FC79" s="3">
        <v>0.5</v>
      </c>
    </row>
    <row r="80" spans="1:159" x14ac:dyDescent="0.2">
      <c r="A80" s="3" t="s">
        <v>4643</v>
      </c>
      <c r="B80" s="3" t="s">
        <v>14</v>
      </c>
      <c r="C80" s="119">
        <v>0.9</v>
      </c>
      <c r="D80" s="119">
        <v>0.9</v>
      </c>
      <c r="E80" s="119">
        <v>0.9</v>
      </c>
      <c r="F80" s="119">
        <v>0.9</v>
      </c>
      <c r="G80" s="119">
        <v>0.9</v>
      </c>
      <c r="H80" s="119">
        <v>0.9</v>
      </c>
      <c r="I80" s="119">
        <v>0.9</v>
      </c>
      <c r="J80" s="119">
        <v>0.9</v>
      </c>
      <c r="K80" s="119">
        <v>0.9</v>
      </c>
      <c r="L80" s="73">
        <v>1</v>
      </c>
      <c r="M80" s="73">
        <v>1</v>
      </c>
      <c r="N80" s="73">
        <v>1</v>
      </c>
      <c r="O80" s="73">
        <v>1</v>
      </c>
      <c r="P80" s="73">
        <v>1</v>
      </c>
      <c r="Q80" s="73">
        <v>1</v>
      </c>
      <c r="R80" s="73">
        <v>1</v>
      </c>
      <c r="S80" s="73">
        <v>1</v>
      </c>
      <c r="T80" s="73">
        <v>1</v>
      </c>
      <c r="U80" s="73">
        <v>1</v>
      </c>
      <c r="V80" s="73">
        <v>1</v>
      </c>
      <c r="W80" s="73">
        <v>1</v>
      </c>
      <c r="X80" s="73">
        <v>1</v>
      </c>
      <c r="Y80" s="73">
        <v>1</v>
      </c>
      <c r="Z80" s="73">
        <v>1</v>
      </c>
      <c r="AA80" s="73">
        <v>1</v>
      </c>
      <c r="AB80" s="73">
        <v>1</v>
      </c>
      <c r="AC80" s="73">
        <v>1</v>
      </c>
      <c r="AD80" s="73">
        <v>1</v>
      </c>
      <c r="AE80" s="73">
        <v>1</v>
      </c>
      <c r="AF80" s="73">
        <v>1</v>
      </c>
      <c r="AG80" s="73">
        <v>1</v>
      </c>
      <c r="AH80" s="73">
        <v>1</v>
      </c>
      <c r="AI80" s="73">
        <v>1</v>
      </c>
      <c r="AJ80" s="73">
        <v>1</v>
      </c>
      <c r="AK80" s="73">
        <v>1</v>
      </c>
      <c r="AL80" s="73">
        <v>1</v>
      </c>
      <c r="AM80" s="73">
        <v>0</v>
      </c>
      <c r="AN80" s="73">
        <v>1</v>
      </c>
      <c r="AO80" s="3">
        <f>0.6*AO82</f>
        <v>294</v>
      </c>
      <c r="AP80" s="3">
        <f t="shared" ref="AP80:AW80" si="181">0.6*AP82</f>
        <v>294</v>
      </c>
      <c r="AQ80" s="3">
        <f t="shared" si="181"/>
        <v>294</v>
      </c>
      <c r="AR80" s="3">
        <f t="shared" si="181"/>
        <v>294</v>
      </c>
      <c r="AS80" s="3">
        <f t="shared" si="181"/>
        <v>294</v>
      </c>
      <c r="AT80" s="3">
        <f t="shared" si="181"/>
        <v>294</v>
      </c>
      <c r="AU80" s="3">
        <f t="shared" si="181"/>
        <v>294</v>
      </c>
      <c r="AV80" s="3">
        <f t="shared" si="181"/>
        <v>294</v>
      </c>
      <c r="AW80" s="3">
        <f t="shared" si="181"/>
        <v>294</v>
      </c>
      <c r="AX80" s="3">
        <f t="shared" si="180"/>
        <v>14.700000000000001</v>
      </c>
      <c r="AY80" s="3">
        <f t="shared" si="178"/>
        <v>14.700000000000001</v>
      </c>
      <c r="AZ80" s="3">
        <f t="shared" si="178"/>
        <v>14.700000000000001</v>
      </c>
      <c r="BA80" s="3">
        <f t="shared" si="178"/>
        <v>14.700000000000001</v>
      </c>
      <c r="BB80" s="3">
        <f t="shared" si="178"/>
        <v>14.700000000000001</v>
      </c>
      <c r="BC80" s="3">
        <f t="shared" si="178"/>
        <v>14.700000000000001</v>
      </c>
      <c r="BD80" s="3">
        <f t="shared" si="178"/>
        <v>14.700000000000001</v>
      </c>
      <c r="BE80" s="3">
        <f t="shared" si="178"/>
        <v>14.700000000000001</v>
      </c>
      <c r="BF80" s="3">
        <f t="shared" si="178"/>
        <v>14.700000000000001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40</v>
      </c>
      <c r="BZ80" s="3">
        <v>40</v>
      </c>
      <c r="CA80" s="3">
        <v>40</v>
      </c>
      <c r="CB80" s="3">
        <v>40</v>
      </c>
      <c r="CC80" s="3">
        <v>40</v>
      </c>
      <c r="CD80" s="3">
        <v>40</v>
      </c>
      <c r="CE80" s="3">
        <v>40</v>
      </c>
      <c r="CF80" s="3">
        <v>40</v>
      </c>
      <c r="CG80" s="3">
        <v>40</v>
      </c>
      <c r="CH80" s="3">
        <v>30</v>
      </c>
      <c r="EU80" s="3">
        <v>100</v>
      </c>
      <c r="EV80" s="3">
        <v>91.617667652558239</v>
      </c>
      <c r="EW80" s="3">
        <v>77.531721813795897</v>
      </c>
      <c r="EX80" s="3">
        <v>59.53080339985739</v>
      </c>
      <c r="EY80" s="3">
        <v>38.334022188580192</v>
      </c>
      <c r="EZ80" s="3">
        <v>14.366219724921862</v>
      </c>
      <c r="FA80" s="3">
        <v>1E-4</v>
      </c>
      <c r="FB80" s="3">
        <v>1E-4</v>
      </c>
      <c r="FC80" s="3">
        <v>0.5</v>
      </c>
    </row>
    <row r="81" spans="1:159" x14ac:dyDescent="0.2">
      <c r="A81" s="3" t="s">
        <v>4644</v>
      </c>
      <c r="B81" s="3" t="s">
        <v>5</v>
      </c>
      <c r="C81" s="119">
        <v>0.88</v>
      </c>
      <c r="D81" s="119">
        <v>0.88</v>
      </c>
      <c r="E81" s="119">
        <v>0.88</v>
      </c>
      <c r="F81" s="119">
        <v>0.88</v>
      </c>
      <c r="G81" s="119">
        <v>0.88</v>
      </c>
      <c r="H81" s="119">
        <v>0.88</v>
      </c>
      <c r="I81" s="119">
        <v>0.88</v>
      </c>
      <c r="J81" s="119">
        <v>0.88</v>
      </c>
      <c r="K81" s="119">
        <v>0.88</v>
      </c>
      <c r="L81" s="73">
        <v>1</v>
      </c>
      <c r="M81" s="73">
        <v>1</v>
      </c>
      <c r="N81" s="73">
        <v>1</v>
      </c>
      <c r="O81" s="73">
        <v>1</v>
      </c>
      <c r="P81" s="73">
        <v>1</v>
      </c>
      <c r="Q81" s="73">
        <v>1</v>
      </c>
      <c r="R81" s="73">
        <v>1</v>
      </c>
      <c r="S81" s="73">
        <v>1</v>
      </c>
      <c r="T81" s="73">
        <v>1</v>
      </c>
      <c r="U81" s="73">
        <v>1</v>
      </c>
      <c r="V81" s="73">
        <v>1</v>
      </c>
      <c r="W81" s="73">
        <v>1</v>
      </c>
      <c r="X81" s="73">
        <v>1</v>
      </c>
      <c r="Y81" s="73">
        <v>1</v>
      </c>
      <c r="Z81" s="73">
        <v>1</v>
      </c>
      <c r="AA81" s="73">
        <v>1</v>
      </c>
      <c r="AB81" s="73">
        <v>1</v>
      </c>
      <c r="AC81" s="73">
        <v>1</v>
      </c>
      <c r="AD81" s="73">
        <v>1</v>
      </c>
      <c r="AE81" s="73">
        <v>1</v>
      </c>
      <c r="AF81" s="73">
        <v>1</v>
      </c>
      <c r="AG81" s="73">
        <v>1</v>
      </c>
      <c r="AH81" s="73">
        <v>1</v>
      </c>
      <c r="AI81" s="73">
        <v>1</v>
      </c>
      <c r="AJ81" s="73">
        <v>1</v>
      </c>
      <c r="AK81" s="73">
        <v>1</v>
      </c>
      <c r="AL81" s="73">
        <v>1</v>
      </c>
      <c r="AM81" s="73">
        <v>0</v>
      </c>
      <c r="AN81" s="73">
        <v>1</v>
      </c>
      <c r="AO81" s="3">
        <f>0.7*AO82</f>
        <v>343</v>
      </c>
      <c r="AP81" s="3">
        <f t="shared" ref="AP81:AW81" si="182">0.7*AP82</f>
        <v>343</v>
      </c>
      <c r="AQ81" s="3">
        <f t="shared" si="182"/>
        <v>343</v>
      </c>
      <c r="AR81" s="3">
        <f t="shared" si="182"/>
        <v>343</v>
      </c>
      <c r="AS81" s="3">
        <f t="shared" si="182"/>
        <v>343</v>
      </c>
      <c r="AT81" s="3">
        <f t="shared" si="182"/>
        <v>343</v>
      </c>
      <c r="AU81" s="3">
        <f t="shared" si="182"/>
        <v>343</v>
      </c>
      <c r="AV81" s="3">
        <f t="shared" si="182"/>
        <v>343</v>
      </c>
      <c r="AW81" s="3">
        <f t="shared" si="182"/>
        <v>343</v>
      </c>
      <c r="AX81" s="3">
        <f t="shared" si="180"/>
        <v>17.150000000000002</v>
      </c>
      <c r="AY81" s="3">
        <f t="shared" si="178"/>
        <v>17.150000000000002</v>
      </c>
      <c r="AZ81" s="3">
        <f t="shared" si="178"/>
        <v>17.150000000000002</v>
      </c>
      <c r="BA81" s="3">
        <f t="shared" si="178"/>
        <v>17.150000000000002</v>
      </c>
      <c r="BB81" s="3">
        <f t="shared" si="178"/>
        <v>17.150000000000002</v>
      </c>
      <c r="BC81" s="3">
        <f t="shared" si="178"/>
        <v>17.150000000000002</v>
      </c>
      <c r="BD81" s="3">
        <f t="shared" si="178"/>
        <v>17.150000000000002</v>
      </c>
      <c r="BE81" s="3">
        <f t="shared" si="178"/>
        <v>17.150000000000002</v>
      </c>
      <c r="BF81" s="3">
        <f t="shared" si="178"/>
        <v>17.150000000000002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40</v>
      </c>
      <c r="BZ81" s="3">
        <v>40</v>
      </c>
      <c r="CA81" s="3">
        <v>40</v>
      </c>
      <c r="CB81" s="3">
        <v>40</v>
      </c>
      <c r="CC81" s="3">
        <v>40</v>
      </c>
      <c r="CD81" s="3">
        <v>40</v>
      </c>
      <c r="CE81" s="3">
        <v>40</v>
      </c>
      <c r="CF81" s="3">
        <v>40</v>
      </c>
      <c r="CG81" s="3">
        <v>40</v>
      </c>
      <c r="CH81" s="3">
        <v>30</v>
      </c>
      <c r="EU81" s="3">
        <v>100</v>
      </c>
      <c r="EV81" s="3">
        <v>91.617667652558239</v>
      </c>
      <c r="EW81" s="3">
        <v>77.531721813795897</v>
      </c>
      <c r="EX81" s="3">
        <v>59.53080339985739</v>
      </c>
      <c r="EY81" s="3">
        <v>38.334022188580192</v>
      </c>
      <c r="EZ81" s="3">
        <v>14.366219724921862</v>
      </c>
      <c r="FA81" s="3">
        <v>1E-4</v>
      </c>
      <c r="FB81" s="3">
        <v>1E-4</v>
      </c>
      <c r="FC81" s="3">
        <v>0.5</v>
      </c>
    </row>
    <row r="82" spans="1:159" x14ac:dyDescent="0.2">
      <c r="A82" s="3" t="s">
        <v>4608</v>
      </c>
      <c r="B82" s="3" t="s">
        <v>21</v>
      </c>
      <c r="C82" s="119">
        <v>0.86</v>
      </c>
      <c r="D82" s="119">
        <v>0.86</v>
      </c>
      <c r="E82" s="119">
        <v>0.86</v>
      </c>
      <c r="F82" s="119">
        <v>0.86</v>
      </c>
      <c r="G82" s="119">
        <v>0.86</v>
      </c>
      <c r="H82" s="119">
        <v>0.86</v>
      </c>
      <c r="I82" s="119">
        <v>0.86</v>
      </c>
      <c r="J82" s="119">
        <v>0.86</v>
      </c>
      <c r="K82" s="119">
        <v>0.86</v>
      </c>
      <c r="L82" s="73">
        <v>1</v>
      </c>
      <c r="M82" s="73">
        <v>1</v>
      </c>
      <c r="N82" s="73">
        <v>1</v>
      </c>
      <c r="O82" s="73">
        <v>1</v>
      </c>
      <c r="P82" s="73">
        <v>1</v>
      </c>
      <c r="Q82" s="73">
        <v>1</v>
      </c>
      <c r="R82" s="73">
        <v>1</v>
      </c>
      <c r="S82" s="73">
        <v>1</v>
      </c>
      <c r="T82" s="73">
        <v>1</v>
      </c>
      <c r="U82" s="73">
        <v>1</v>
      </c>
      <c r="V82" s="73">
        <v>1</v>
      </c>
      <c r="W82" s="73">
        <v>1</v>
      </c>
      <c r="X82" s="73">
        <v>1</v>
      </c>
      <c r="Y82" s="73">
        <v>1</v>
      </c>
      <c r="Z82" s="73">
        <v>1</v>
      </c>
      <c r="AA82" s="73">
        <v>1</v>
      </c>
      <c r="AB82" s="73">
        <v>1</v>
      </c>
      <c r="AC82" s="73">
        <v>1</v>
      </c>
      <c r="AD82" s="73">
        <v>1</v>
      </c>
      <c r="AE82" s="73">
        <v>1</v>
      </c>
      <c r="AF82" s="73">
        <v>1</v>
      </c>
      <c r="AG82" s="73">
        <v>1</v>
      </c>
      <c r="AH82" s="73">
        <v>1</v>
      </c>
      <c r="AI82" s="73">
        <v>1</v>
      </c>
      <c r="AJ82" s="73">
        <v>1</v>
      </c>
      <c r="AK82" s="73">
        <v>1</v>
      </c>
      <c r="AL82" s="73">
        <v>1</v>
      </c>
      <c r="AM82" s="73">
        <v>0</v>
      </c>
      <c r="AN82" s="73">
        <v>0</v>
      </c>
      <c r="AO82" s="3">
        <v>490</v>
      </c>
      <c r="AP82" s="3">
        <v>490</v>
      </c>
      <c r="AQ82" s="3">
        <v>490</v>
      </c>
      <c r="AR82" s="3">
        <v>490</v>
      </c>
      <c r="AS82" s="3">
        <v>490</v>
      </c>
      <c r="AT82" s="3">
        <v>490</v>
      </c>
      <c r="AU82" s="3">
        <v>490</v>
      </c>
      <c r="AV82" s="3">
        <v>490</v>
      </c>
      <c r="AW82" s="3">
        <v>490</v>
      </c>
      <c r="AX82" s="3">
        <f t="shared" si="180"/>
        <v>24.5</v>
      </c>
      <c r="AY82" s="3">
        <f t="shared" si="178"/>
        <v>24.5</v>
      </c>
      <c r="AZ82" s="3">
        <f t="shared" si="178"/>
        <v>24.5</v>
      </c>
      <c r="BA82" s="3">
        <f t="shared" si="178"/>
        <v>24.5</v>
      </c>
      <c r="BB82" s="3">
        <f t="shared" si="178"/>
        <v>24.5</v>
      </c>
      <c r="BC82" s="3">
        <f t="shared" si="178"/>
        <v>24.5</v>
      </c>
      <c r="BD82" s="3">
        <f t="shared" si="178"/>
        <v>24.5</v>
      </c>
      <c r="BE82" s="3">
        <f t="shared" si="178"/>
        <v>24.5</v>
      </c>
      <c r="BF82" s="3">
        <f t="shared" si="178"/>
        <v>24.5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40</v>
      </c>
      <c r="BZ82" s="3">
        <v>40</v>
      </c>
      <c r="CA82" s="3">
        <v>40</v>
      </c>
      <c r="CB82" s="3">
        <v>40</v>
      </c>
      <c r="CC82" s="3">
        <v>40</v>
      </c>
      <c r="CD82" s="3">
        <v>40</v>
      </c>
      <c r="CE82" s="3">
        <v>40</v>
      </c>
      <c r="CF82" s="3">
        <v>40</v>
      </c>
      <c r="CG82" s="3">
        <v>40</v>
      </c>
      <c r="CH82" s="3">
        <v>30</v>
      </c>
      <c r="EU82" s="3">
        <v>100</v>
      </c>
      <c r="EV82" s="3">
        <v>91.617667652558239</v>
      </c>
      <c r="EW82" s="3">
        <v>77.531721813795897</v>
      </c>
      <c r="EX82" s="3">
        <v>59.53080339985739</v>
      </c>
      <c r="EY82" s="3">
        <v>38.334022188580192</v>
      </c>
      <c r="EZ82" s="3">
        <v>14.366219724921862</v>
      </c>
      <c r="FA82" s="3">
        <v>1E-4</v>
      </c>
      <c r="FB82" s="3">
        <v>1E-4</v>
      </c>
      <c r="FC82" s="3">
        <v>0.5</v>
      </c>
    </row>
    <row r="83" spans="1:159" x14ac:dyDescent="0.2">
      <c r="A83" s="3" t="s">
        <v>4645</v>
      </c>
      <c r="B83" s="3" t="s">
        <v>65</v>
      </c>
      <c r="C83" s="119">
        <v>0.86</v>
      </c>
      <c r="D83" s="119">
        <v>0.86</v>
      </c>
      <c r="E83" s="119">
        <v>0.86</v>
      </c>
      <c r="F83" s="119">
        <v>0.86</v>
      </c>
      <c r="G83" s="119">
        <v>0.86</v>
      </c>
      <c r="H83" s="119">
        <v>0.86</v>
      </c>
      <c r="I83" s="119">
        <v>0.86</v>
      </c>
      <c r="J83" s="119">
        <v>0.86</v>
      </c>
      <c r="K83" s="119">
        <v>0.86</v>
      </c>
      <c r="L83" s="73">
        <v>1</v>
      </c>
      <c r="M83" s="73">
        <v>1</v>
      </c>
      <c r="N83" s="73">
        <v>1</v>
      </c>
      <c r="O83" s="73">
        <v>1</v>
      </c>
      <c r="P83" s="73">
        <v>1</v>
      </c>
      <c r="Q83" s="73">
        <v>1</v>
      </c>
      <c r="R83" s="73">
        <v>1</v>
      </c>
      <c r="S83" s="73">
        <v>1</v>
      </c>
      <c r="T83" s="73">
        <v>1</v>
      </c>
      <c r="U83" s="73">
        <v>1</v>
      </c>
      <c r="V83" s="73">
        <v>1</v>
      </c>
      <c r="W83" s="73">
        <v>1</v>
      </c>
      <c r="X83" s="73">
        <v>1</v>
      </c>
      <c r="Y83" s="73">
        <v>1</v>
      </c>
      <c r="Z83" s="73">
        <v>1</v>
      </c>
      <c r="AA83" s="73">
        <v>1</v>
      </c>
      <c r="AB83" s="73">
        <v>1</v>
      </c>
      <c r="AC83" s="73">
        <v>1</v>
      </c>
      <c r="AD83" s="73">
        <v>1</v>
      </c>
      <c r="AE83" s="73">
        <v>1</v>
      </c>
      <c r="AF83" s="73">
        <v>1</v>
      </c>
      <c r="AG83" s="73">
        <v>1</v>
      </c>
      <c r="AH83" s="73">
        <v>1</v>
      </c>
      <c r="AI83" s="73">
        <v>1</v>
      </c>
      <c r="AJ83" s="73">
        <v>1</v>
      </c>
      <c r="AK83" s="73">
        <v>1</v>
      </c>
      <c r="AL83" s="73">
        <v>1</v>
      </c>
      <c r="AM83" s="73">
        <v>0</v>
      </c>
      <c r="AN83" s="73">
        <v>1</v>
      </c>
      <c r="AO83" s="3">
        <v>490</v>
      </c>
      <c r="AP83" s="3">
        <v>490</v>
      </c>
      <c r="AQ83" s="3">
        <v>490</v>
      </c>
      <c r="AR83" s="3">
        <v>490</v>
      </c>
      <c r="AS83" s="3">
        <v>490</v>
      </c>
      <c r="AT83" s="3">
        <v>490</v>
      </c>
      <c r="AU83" s="3">
        <v>490</v>
      </c>
      <c r="AV83" s="3">
        <v>490</v>
      </c>
      <c r="AW83" s="3">
        <v>490</v>
      </c>
      <c r="AX83" s="3">
        <f t="shared" si="180"/>
        <v>24.5</v>
      </c>
      <c r="AY83" s="3">
        <f t="shared" si="178"/>
        <v>24.5</v>
      </c>
      <c r="AZ83" s="3">
        <f t="shared" si="178"/>
        <v>24.5</v>
      </c>
      <c r="BA83" s="3">
        <f t="shared" si="178"/>
        <v>24.5</v>
      </c>
      <c r="BB83" s="3">
        <f t="shared" si="178"/>
        <v>24.5</v>
      </c>
      <c r="BC83" s="3">
        <f t="shared" si="178"/>
        <v>24.5</v>
      </c>
      <c r="BD83" s="3">
        <f t="shared" si="178"/>
        <v>24.5</v>
      </c>
      <c r="BE83" s="3">
        <f t="shared" si="178"/>
        <v>24.5</v>
      </c>
      <c r="BF83" s="3">
        <f t="shared" si="178"/>
        <v>24.5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40</v>
      </c>
      <c r="BZ83" s="3">
        <v>40</v>
      </c>
      <c r="CA83" s="3">
        <v>40</v>
      </c>
      <c r="CB83" s="3">
        <v>40</v>
      </c>
      <c r="CC83" s="3">
        <v>40</v>
      </c>
      <c r="CD83" s="3">
        <v>40</v>
      </c>
      <c r="CE83" s="3">
        <v>40</v>
      </c>
      <c r="CF83" s="3">
        <v>40</v>
      </c>
      <c r="CG83" s="3">
        <v>40</v>
      </c>
      <c r="CH83" s="3">
        <v>30</v>
      </c>
      <c r="EU83" s="3">
        <v>100</v>
      </c>
      <c r="EV83" s="3">
        <v>91.617667652558239</v>
      </c>
      <c r="EW83" s="3">
        <v>77.531721813795897</v>
      </c>
      <c r="EX83" s="3">
        <v>59.53080339985739</v>
      </c>
      <c r="EY83" s="3">
        <v>38.334022188580192</v>
      </c>
      <c r="EZ83" s="3">
        <v>14.366219724921862</v>
      </c>
      <c r="FA83" s="3">
        <v>1E-4</v>
      </c>
      <c r="FB83" s="3">
        <v>1E-4</v>
      </c>
      <c r="FC83" s="3">
        <v>0.5</v>
      </c>
    </row>
    <row r="84" spans="1:159" x14ac:dyDescent="0.2">
      <c r="A84" s="3" t="s">
        <v>4609</v>
      </c>
      <c r="B84" s="3" t="s">
        <v>4601</v>
      </c>
      <c r="C84" s="73">
        <v>0.99</v>
      </c>
      <c r="D84" s="73">
        <v>0.99</v>
      </c>
      <c r="E84" s="73">
        <v>0.99</v>
      </c>
      <c r="F84" s="73">
        <v>0.99</v>
      </c>
      <c r="G84" s="73">
        <v>0.99</v>
      </c>
      <c r="H84" s="73">
        <v>0.99</v>
      </c>
      <c r="I84" s="73">
        <v>0.99</v>
      </c>
      <c r="J84" s="73">
        <v>0.99</v>
      </c>
      <c r="K84" s="73">
        <v>0.99</v>
      </c>
      <c r="L84" s="73">
        <v>1</v>
      </c>
      <c r="M84" s="73">
        <v>1</v>
      </c>
      <c r="N84" s="73">
        <v>1</v>
      </c>
      <c r="O84" s="73">
        <v>1</v>
      </c>
      <c r="P84" s="73">
        <v>1</v>
      </c>
      <c r="Q84" s="73">
        <v>1</v>
      </c>
      <c r="R84" s="73">
        <v>1</v>
      </c>
      <c r="S84" s="73">
        <v>1</v>
      </c>
      <c r="T84" s="73">
        <v>1</v>
      </c>
      <c r="U84" s="73">
        <v>1</v>
      </c>
      <c r="V84" s="73">
        <v>1</v>
      </c>
      <c r="W84" s="73">
        <v>1</v>
      </c>
      <c r="X84" s="73">
        <v>1</v>
      </c>
      <c r="Y84" s="73">
        <v>1</v>
      </c>
      <c r="Z84" s="73">
        <v>1</v>
      </c>
      <c r="AA84" s="73">
        <v>1</v>
      </c>
      <c r="AB84" s="73">
        <v>1</v>
      </c>
      <c r="AC84" s="73">
        <v>1</v>
      </c>
      <c r="AD84" s="73">
        <v>1</v>
      </c>
      <c r="AE84" s="73">
        <v>1</v>
      </c>
      <c r="AF84" s="73">
        <v>1</v>
      </c>
      <c r="AG84" s="73">
        <v>1</v>
      </c>
      <c r="AH84" s="73">
        <v>1</v>
      </c>
      <c r="AI84" s="73">
        <v>1</v>
      </c>
      <c r="AJ84" s="73">
        <v>1</v>
      </c>
      <c r="AK84" s="73">
        <v>1</v>
      </c>
      <c r="AL84" s="73">
        <v>1</v>
      </c>
      <c r="AM84" s="73">
        <v>0</v>
      </c>
      <c r="AN84" s="73"/>
      <c r="AO84" s="3">
        <f t="shared" ref="AO84:AW84" si="183">200/C84</f>
        <v>202.02020202020202</v>
      </c>
      <c r="AP84" s="3">
        <f t="shared" si="183"/>
        <v>202.02020202020202</v>
      </c>
      <c r="AQ84" s="3">
        <f t="shared" si="183"/>
        <v>202.02020202020202</v>
      </c>
      <c r="AR84" s="3">
        <f t="shared" si="183"/>
        <v>202.02020202020202</v>
      </c>
      <c r="AS84" s="3">
        <f t="shared" si="183"/>
        <v>202.02020202020202</v>
      </c>
      <c r="AT84" s="3">
        <f t="shared" si="183"/>
        <v>202.02020202020202</v>
      </c>
      <c r="AU84" s="3">
        <f t="shared" si="183"/>
        <v>202.02020202020202</v>
      </c>
      <c r="AV84" s="3">
        <f t="shared" si="183"/>
        <v>202.02020202020202</v>
      </c>
      <c r="AW84" s="3">
        <f t="shared" si="183"/>
        <v>202.02020202020202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40</v>
      </c>
      <c r="BZ84" s="3">
        <v>40</v>
      </c>
      <c r="CA84" s="3">
        <v>40</v>
      </c>
      <c r="CB84" s="3">
        <v>40</v>
      </c>
      <c r="CC84" s="3">
        <v>40</v>
      </c>
      <c r="CD84" s="3">
        <v>40</v>
      </c>
      <c r="CE84" s="3">
        <v>40</v>
      </c>
      <c r="CF84" s="3">
        <v>40</v>
      </c>
      <c r="CG84" s="3">
        <v>40</v>
      </c>
      <c r="CH84" s="3">
        <v>30</v>
      </c>
      <c r="EU84" s="3">
        <v>100</v>
      </c>
      <c r="EV84" s="3">
        <v>91.617667652558239</v>
      </c>
      <c r="EW84" s="3">
        <v>77.531721813795897</v>
      </c>
      <c r="EX84" s="3">
        <v>59.53080339985739</v>
      </c>
      <c r="EY84" s="3">
        <v>38.334022188580192</v>
      </c>
      <c r="EZ84" s="3">
        <v>14.366219724921862</v>
      </c>
      <c r="FA84" s="3">
        <v>1E-4</v>
      </c>
      <c r="FB84" s="3">
        <v>1E-4</v>
      </c>
      <c r="FC84" s="3">
        <v>0.5</v>
      </c>
    </row>
    <row r="85" spans="1:159" x14ac:dyDescent="0.2">
      <c r="A85" s="3" t="s">
        <v>4610</v>
      </c>
      <c r="B85" s="3" t="s">
        <v>4601</v>
      </c>
      <c r="C85" s="73">
        <v>1</v>
      </c>
      <c r="D85" s="73">
        <v>1</v>
      </c>
      <c r="E85" s="73">
        <v>1</v>
      </c>
      <c r="F85" s="73">
        <v>1</v>
      </c>
      <c r="G85" s="73">
        <v>1</v>
      </c>
      <c r="H85" s="73">
        <v>1</v>
      </c>
      <c r="I85" s="73">
        <v>1</v>
      </c>
      <c r="J85" s="73">
        <v>1</v>
      </c>
      <c r="K85" s="73">
        <v>1</v>
      </c>
      <c r="L85" s="73">
        <v>1</v>
      </c>
      <c r="M85" s="73">
        <v>1</v>
      </c>
      <c r="N85" s="73">
        <v>1</v>
      </c>
      <c r="O85" s="73">
        <v>1</v>
      </c>
      <c r="P85" s="73">
        <v>1</v>
      </c>
      <c r="Q85" s="73">
        <v>1</v>
      </c>
      <c r="R85" s="73">
        <v>1</v>
      </c>
      <c r="S85" s="73">
        <v>1</v>
      </c>
      <c r="T85" s="73">
        <v>1</v>
      </c>
      <c r="U85" s="73">
        <v>1</v>
      </c>
      <c r="V85" s="73">
        <v>1</v>
      </c>
      <c r="W85" s="73">
        <v>1</v>
      </c>
      <c r="X85" s="73">
        <v>1</v>
      </c>
      <c r="Y85" s="73">
        <v>1</v>
      </c>
      <c r="Z85" s="73">
        <v>1</v>
      </c>
      <c r="AA85" s="73">
        <v>1</v>
      </c>
      <c r="AB85" s="73">
        <v>1</v>
      </c>
      <c r="AC85" s="73">
        <v>1</v>
      </c>
      <c r="AD85" s="73">
        <v>1</v>
      </c>
      <c r="AE85" s="73">
        <v>1</v>
      </c>
      <c r="AF85" s="73">
        <v>1</v>
      </c>
      <c r="AG85" s="73">
        <v>1</v>
      </c>
      <c r="AH85" s="73">
        <v>1</v>
      </c>
      <c r="AI85" s="73">
        <v>1</v>
      </c>
      <c r="AJ85" s="73">
        <v>1</v>
      </c>
      <c r="AK85" s="73">
        <v>1</v>
      </c>
      <c r="AL85" s="73">
        <v>1</v>
      </c>
      <c r="AM85" s="73">
        <v>0</v>
      </c>
      <c r="AN85" s="73"/>
      <c r="AO85" s="120">
        <v>2491.7333333333331</v>
      </c>
      <c r="AP85" s="120">
        <v>2908.8</v>
      </c>
      <c r="AQ85" s="121">
        <f>AP85*(0.99)^5</f>
        <v>2766.2398571491199</v>
      </c>
      <c r="AR85" s="121">
        <f t="shared" ref="AR85:AW85" si="184">AQ85*(0.99)^5</f>
        <v>2630.6665797856103</v>
      </c>
      <c r="AS85" s="121">
        <f t="shared" si="184"/>
        <v>2501.7377419805798</v>
      </c>
      <c r="AT85" s="121">
        <f t="shared" si="184"/>
        <v>2379.1277000828245</v>
      </c>
      <c r="AU85" s="121">
        <f t="shared" si="184"/>
        <v>2262.5267702202373</v>
      </c>
      <c r="AV85" s="121">
        <f t="shared" si="184"/>
        <v>2151.6404461118291</v>
      </c>
      <c r="AW85" s="121">
        <f t="shared" si="184"/>
        <v>2046.1886552147464</v>
      </c>
      <c r="AX85" s="3">
        <f>AO85*0.05</f>
        <v>124.58666666666666</v>
      </c>
      <c r="AY85" s="3">
        <f t="shared" ref="AY85:BF85" si="185">AP85*0.05</f>
        <v>145.44000000000003</v>
      </c>
      <c r="AZ85" s="3">
        <f t="shared" si="185"/>
        <v>138.311992857456</v>
      </c>
      <c r="BA85" s="3">
        <f t="shared" si="185"/>
        <v>131.53332898928053</v>
      </c>
      <c r="BB85" s="3">
        <f t="shared" si="185"/>
        <v>125.086887099029</v>
      </c>
      <c r="BC85" s="3">
        <f t="shared" si="185"/>
        <v>118.95638500414123</v>
      </c>
      <c r="BD85" s="3">
        <f t="shared" si="185"/>
        <v>113.12633851101187</v>
      </c>
      <c r="BE85" s="3">
        <f t="shared" si="185"/>
        <v>107.58202230559147</v>
      </c>
      <c r="BF85" s="3">
        <f t="shared" si="185"/>
        <v>102.30943276073732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40</v>
      </c>
      <c r="BZ85" s="3">
        <v>40</v>
      </c>
      <c r="CA85" s="3">
        <v>40</v>
      </c>
      <c r="CB85" s="3">
        <v>40</v>
      </c>
      <c r="CC85" s="3">
        <v>40</v>
      </c>
      <c r="CD85" s="3">
        <v>40</v>
      </c>
      <c r="CE85" s="3">
        <v>40</v>
      </c>
      <c r="CF85" s="3">
        <v>40</v>
      </c>
      <c r="CG85" s="3">
        <v>40</v>
      </c>
      <c r="CH85" s="3">
        <v>30</v>
      </c>
      <c r="EB85" s="3">
        <v>0.45</v>
      </c>
      <c r="EC85" s="115">
        <f>EB85*(1+0.008)^5</f>
        <v>0.46829031323074566</v>
      </c>
      <c r="ED85" s="115">
        <f t="shared" ref="ED85:EJ85" si="186">EC85*(1+0.008)^5</f>
        <v>0.48732403881277753</v>
      </c>
      <c r="EE85" s="115">
        <f t="shared" si="186"/>
        <v>0.50713139284557252</v>
      </c>
      <c r="EF85" s="115">
        <f t="shared" si="186"/>
        <v>0.52774381956621663</v>
      </c>
      <c r="EG85" s="115">
        <f t="shared" si="186"/>
        <v>0.54919404126723048</v>
      </c>
      <c r="EH85" s="115">
        <f t="shared" si="186"/>
        <v>0.57151611024331206</v>
      </c>
      <c r="EI85" s="115">
        <f t="shared" si="186"/>
        <v>0.59474546284946217</v>
      </c>
      <c r="EJ85" s="115">
        <f t="shared" si="186"/>
        <v>0.61891897575630983</v>
      </c>
    </row>
    <row r="86" spans="1:159" ht="15" x14ac:dyDescent="0.25">
      <c r="A86" s="3" t="s">
        <v>4653</v>
      </c>
      <c r="B86" s="3" t="s">
        <v>4545</v>
      </c>
      <c r="C86" s="73">
        <v>0.95</v>
      </c>
      <c r="D86" s="73">
        <v>0.95</v>
      </c>
      <c r="E86" s="73">
        <v>0.95</v>
      </c>
      <c r="F86" s="73">
        <v>0.95</v>
      </c>
      <c r="G86" s="73">
        <v>0.95</v>
      </c>
      <c r="H86" s="73">
        <v>0.95</v>
      </c>
      <c r="I86" s="73">
        <v>0.95</v>
      </c>
      <c r="J86" s="73">
        <v>0.95</v>
      </c>
      <c r="K86" s="73">
        <v>0.95</v>
      </c>
      <c r="L86" s="73">
        <v>1</v>
      </c>
      <c r="M86" s="73">
        <v>1</v>
      </c>
      <c r="N86" s="73">
        <v>1</v>
      </c>
      <c r="O86" s="73">
        <v>1</v>
      </c>
      <c r="P86" s="73">
        <v>1</v>
      </c>
      <c r="Q86" s="73">
        <v>1</v>
      </c>
      <c r="R86" s="73">
        <v>1</v>
      </c>
      <c r="S86" s="73">
        <v>1</v>
      </c>
      <c r="T86" s="73">
        <v>1</v>
      </c>
      <c r="U86" s="73">
        <v>1</v>
      </c>
      <c r="V86" s="73">
        <v>1</v>
      </c>
      <c r="W86" s="73">
        <v>1</v>
      </c>
      <c r="X86" s="73">
        <v>1</v>
      </c>
      <c r="Y86" s="73">
        <v>1</v>
      </c>
      <c r="Z86" s="73">
        <v>1</v>
      </c>
      <c r="AA86" s="73">
        <v>1</v>
      </c>
      <c r="AB86" s="73">
        <v>1</v>
      </c>
      <c r="AC86" s="73">
        <v>1</v>
      </c>
      <c r="AD86" s="73">
        <v>1</v>
      </c>
      <c r="AE86" s="73">
        <v>1</v>
      </c>
      <c r="AF86" s="73">
        <v>1</v>
      </c>
      <c r="AG86" s="73">
        <v>1</v>
      </c>
      <c r="AH86" s="73">
        <v>1</v>
      </c>
      <c r="AI86" s="73">
        <v>1</v>
      </c>
      <c r="AJ86" s="73">
        <v>1</v>
      </c>
      <c r="AK86" s="73">
        <v>1</v>
      </c>
      <c r="AL86" s="73">
        <v>1</v>
      </c>
      <c r="AM86" s="73">
        <v>0</v>
      </c>
      <c r="AN86" s="73"/>
      <c r="AO86" s="3">
        <v>900</v>
      </c>
      <c r="AP86" s="3">
        <v>900</v>
      </c>
      <c r="AQ86" s="3">
        <v>900</v>
      </c>
      <c r="AR86" s="3">
        <v>900</v>
      </c>
      <c r="AS86" s="3">
        <v>900</v>
      </c>
      <c r="AT86" s="3">
        <v>900</v>
      </c>
      <c r="AU86" s="3">
        <v>900</v>
      </c>
      <c r="AV86" s="3">
        <v>900</v>
      </c>
      <c r="AW86" s="3">
        <v>900</v>
      </c>
      <c r="AX86" s="78">
        <f t="shared" ref="AX86" si="187">AO86*0.02</f>
        <v>18</v>
      </c>
      <c r="AY86" s="78">
        <f t="shared" ref="AY86" si="188">AP86*0.02</f>
        <v>18</v>
      </c>
      <c r="AZ86" s="78">
        <f t="shared" ref="AZ86" si="189">AQ86*0.02</f>
        <v>18</v>
      </c>
      <c r="BA86" s="78">
        <f t="shared" ref="BA86" si="190">AR86*0.02</f>
        <v>18</v>
      </c>
      <c r="BB86" s="78">
        <f t="shared" ref="BB86" si="191">AS86*0.02</f>
        <v>18</v>
      </c>
      <c r="BC86" s="78">
        <f t="shared" ref="BC86" si="192">AT86*0.02</f>
        <v>18</v>
      </c>
      <c r="BD86" s="78">
        <f t="shared" ref="BD86" si="193">AU86*0.02</f>
        <v>18</v>
      </c>
      <c r="BE86" s="78">
        <f t="shared" ref="BE86" si="194">AV86*0.02</f>
        <v>18</v>
      </c>
      <c r="BF86" s="78">
        <f t="shared" ref="BF86" si="195">AW86*0.02</f>
        <v>18</v>
      </c>
      <c r="BY86" s="3">
        <v>40</v>
      </c>
      <c r="BZ86" s="3">
        <v>40</v>
      </c>
      <c r="CA86" s="3">
        <v>40</v>
      </c>
      <c r="CB86" s="3">
        <v>40</v>
      </c>
      <c r="CC86" s="3">
        <v>40</v>
      </c>
      <c r="CD86" s="3">
        <v>40</v>
      </c>
      <c r="CE86" s="3">
        <v>40</v>
      </c>
      <c r="CF86" s="3">
        <v>40</v>
      </c>
      <c r="CG86" s="3">
        <v>40</v>
      </c>
      <c r="CH86" s="3">
        <v>30</v>
      </c>
      <c r="CI86" s="3">
        <v>9</v>
      </c>
      <c r="CJ86" s="3">
        <v>9</v>
      </c>
      <c r="CK86" s="3">
        <v>9</v>
      </c>
      <c r="CL86" s="3">
        <v>9</v>
      </c>
      <c r="CM86" s="3">
        <v>9</v>
      </c>
      <c r="CN86" s="3">
        <v>9</v>
      </c>
      <c r="CO86" s="3">
        <v>9</v>
      </c>
      <c r="CP86" s="3">
        <v>9</v>
      </c>
      <c r="CQ86" s="3">
        <v>9</v>
      </c>
    </row>
    <row r="87" spans="1:159" x14ac:dyDescent="0.2">
      <c r="A87" s="3" t="s">
        <v>4646</v>
      </c>
      <c r="B87" s="3" t="s">
        <v>4545</v>
      </c>
      <c r="C87" s="73">
        <v>0.85</v>
      </c>
      <c r="D87" s="73">
        <v>0.85</v>
      </c>
      <c r="E87" s="73">
        <v>0.85</v>
      </c>
      <c r="F87" s="73">
        <v>0.85</v>
      </c>
      <c r="G87" s="73">
        <v>0.85</v>
      </c>
      <c r="H87" s="73">
        <v>0.85</v>
      </c>
      <c r="I87" s="73">
        <v>0.85</v>
      </c>
      <c r="J87" s="73">
        <v>0.85</v>
      </c>
      <c r="K87" s="73">
        <v>0.85</v>
      </c>
      <c r="L87" s="73">
        <v>1</v>
      </c>
      <c r="M87" s="73">
        <v>1</v>
      </c>
      <c r="N87" s="73">
        <v>1</v>
      </c>
      <c r="O87" s="73">
        <v>1</v>
      </c>
      <c r="P87" s="73">
        <v>1</v>
      </c>
      <c r="Q87" s="73">
        <v>1</v>
      </c>
      <c r="R87" s="73">
        <v>1</v>
      </c>
      <c r="S87" s="73">
        <v>1</v>
      </c>
      <c r="T87" s="73">
        <v>1</v>
      </c>
      <c r="U87" s="73">
        <v>1</v>
      </c>
      <c r="V87" s="73">
        <v>1</v>
      </c>
      <c r="W87" s="73">
        <v>1</v>
      </c>
      <c r="X87" s="73">
        <v>1</v>
      </c>
      <c r="Y87" s="73">
        <v>1</v>
      </c>
      <c r="Z87" s="73">
        <v>1</v>
      </c>
      <c r="AA87" s="73">
        <v>1</v>
      </c>
      <c r="AB87" s="73">
        <v>1</v>
      </c>
      <c r="AC87" s="73">
        <v>1</v>
      </c>
      <c r="AD87" s="73">
        <v>1</v>
      </c>
      <c r="AE87" s="73">
        <v>1</v>
      </c>
      <c r="AF87" s="73">
        <v>1</v>
      </c>
      <c r="AG87" s="73">
        <v>1</v>
      </c>
      <c r="AH87" s="73">
        <v>1</v>
      </c>
      <c r="AI87" s="73">
        <v>1</v>
      </c>
      <c r="AJ87" s="73">
        <v>1</v>
      </c>
      <c r="AK87" s="73">
        <v>1</v>
      </c>
      <c r="AL87" s="73">
        <v>1</v>
      </c>
      <c r="AM87" s="73">
        <v>0</v>
      </c>
      <c r="AN87" s="73"/>
      <c r="BY87" s="3">
        <v>25</v>
      </c>
      <c r="BZ87" s="3">
        <v>25</v>
      </c>
      <c r="CA87" s="3">
        <v>25</v>
      </c>
      <c r="CB87" s="3">
        <v>25</v>
      </c>
      <c r="CC87" s="3">
        <v>25</v>
      </c>
      <c r="CD87" s="3">
        <v>25</v>
      </c>
      <c r="CE87" s="3">
        <v>25</v>
      </c>
      <c r="CF87" s="3">
        <v>25</v>
      </c>
      <c r="CG87" s="3">
        <v>25</v>
      </c>
      <c r="CH87" s="3">
        <v>20</v>
      </c>
      <c r="CI87" s="3">
        <v>10</v>
      </c>
      <c r="CJ87" s="3">
        <v>10</v>
      </c>
      <c r="CK87" s="3">
        <v>10</v>
      </c>
      <c r="CL87" s="3">
        <v>10</v>
      </c>
      <c r="CM87" s="3">
        <v>10</v>
      </c>
      <c r="CN87" s="3">
        <v>10</v>
      </c>
      <c r="CO87" s="3">
        <v>10</v>
      </c>
      <c r="CP87" s="3">
        <v>10</v>
      </c>
      <c r="CQ87" s="3">
        <v>10</v>
      </c>
    </row>
    <row r="88" spans="1:159" x14ac:dyDescent="0.2">
      <c r="A88" s="3" t="s">
        <v>4647</v>
      </c>
      <c r="B88" s="3" t="s">
        <v>15</v>
      </c>
      <c r="C88" s="73">
        <v>1.05</v>
      </c>
      <c r="D88" s="73">
        <v>1.05</v>
      </c>
      <c r="E88" s="73">
        <v>1.05</v>
      </c>
      <c r="F88" s="73">
        <v>1.05</v>
      </c>
      <c r="G88" s="73">
        <v>1.05</v>
      </c>
      <c r="H88" s="73">
        <v>1.05</v>
      </c>
      <c r="I88" s="73">
        <v>1.05</v>
      </c>
      <c r="J88" s="73">
        <v>1.05</v>
      </c>
      <c r="K88" s="73">
        <v>1.05</v>
      </c>
      <c r="L88" s="73">
        <v>1</v>
      </c>
      <c r="M88" s="73">
        <v>1</v>
      </c>
      <c r="N88" s="73">
        <v>1</v>
      </c>
      <c r="O88" s="73">
        <v>1</v>
      </c>
      <c r="P88" s="73">
        <v>1</v>
      </c>
      <c r="Q88" s="73">
        <v>1</v>
      </c>
      <c r="R88" s="73">
        <v>1</v>
      </c>
      <c r="S88" s="73">
        <v>1</v>
      </c>
      <c r="T88" s="73">
        <v>1</v>
      </c>
      <c r="U88" s="73">
        <v>1</v>
      </c>
      <c r="V88" s="73">
        <v>1</v>
      </c>
      <c r="W88" s="73">
        <v>1</v>
      </c>
      <c r="X88" s="73">
        <v>1</v>
      </c>
      <c r="Y88" s="73">
        <v>1</v>
      </c>
      <c r="Z88" s="73">
        <v>1</v>
      </c>
      <c r="AA88" s="73">
        <v>1</v>
      </c>
      <c r="AB88" s="73">
        <v>1</v>
      </c>
      <c r="AC88" s="73">
        <v>1</v>
      </c>
      <c r="AD88" s="73">
        <v>1</v>
      </c>
      <c r="AE88" s="73">
        <v>1</v>
      </c>
      <c r="AF88" s="73">
        <v>1</v>
      </c>
      <c r="AG88" s="73">
        <v>1</v>
      </c>
      <c r="AH88" s="73">
        <v>1</v>
      </c>
      <c r="AI88" s="73">
        <v>1</v>
      </c>
      <c r="AJ88" s="73">
        <v>1</v>
      </c>
      <c r="AK88" s="73">
        <v>1</v>
      </c>
      <c r="AL88" s="73">
        <v>1</v>
      </c>
      <c r="AM88" s="73">
        <v>0</v>
      </c>
      <c r="AN88" s="73">
        <v>1</v>
      </c>
      <c r="AO88" s="3">
        <f>MAX(AO52,AO56)+MIN(AO52,AO56)/2</f>
        <v>456.63</v>
      </c>
      <c r="AP88" s="3">
        <f t="shared" ref="AP88:AW88" si="196">AP52</f>
        <v>437.76</v>
      </c>
      <c r="AQ88" s="3">
        <f t="shared" si="196"/>
        <v>416.30540424422395</v>
      </c>
      <c r="AR88" s="3">
        <f t="shared" si="196"/>
        <v>395.90229715585417</v>
      </c>
      <c r="AS88" s="3">
        <f t="shared" si="196"/>
        <v>376.49914532777035</v>
      </c>
      <c r="AT88" s="3">
        <f t="shared" si="196"/>
        <v>358.04694100256364</v>
      </c>
      <c r="AU88" s="3">
        <f t="shared" si="196"/>
        <v>340.49907829057031</v>
      </c>
      <c r="AV88" s="3">
        <f t="shared" si="196"/>
        <v>323.81123545445342</v>
      </c>
      <c r="AW88" s="3">
        <f t="shared" si="196"/>
        <v>307.9412629630113</v>
      </c>
      <c r="AX88" s="3">
        <f t="shared" ref="AX88:BF88" si="197">MAX(AX52,AX56)</f>
        <v>21.333333333333332</v>
      </c>
      <c r="AY88" s="3">
        <f t="shared" si="197"/>
        <v>21.333333333333332</v>
      </c>
      <c r="AZ88" s="3">
        <f t="shared" si="197"/>
        <v>21.333333333333332</v>
      </c>
      <c r="BA88" s="3">
        <f t="shared" si="197"/>
        <v>21.333333333333332</v>
      </c>
      <c r="BB88" s="3">
        <f t="shared" si="197"/>
        <v>21.333333333333332</v>
      </c>
      <c r="BC88" s="3">
        <f t="shared" si="197"/>
        <v>21.333333333333332</v>
      </c>
      <c r="BD88" s="3">
        <f t="shared" si="197"/>
        <v>21.333333333333332</v>
      </c>
      <c r="BE88" s="3">
        <f t="shared" si="197"/>
        <v>21.333333333333332</v>
      </c>
      <c r="BF88" s="3">
        <f t="shared" si="197"/>
        <v>21.333333333333332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25</v>
      </c>
      <c r="BZ88" s="3">
        <v>25</v>
      </c>
      <c r="CA88" s="3">
        <v>25</v>
      </c>
      <c r="CB88" s="3">
        <v>25</v>
      </c>
      <c r="CC88" s="3">
        <v>25</v>
      </c>
      <c r="CD88" s="3">
        <v>25</v>
      </c>
      <c r="CE88" s="3">
        <v>25</v>
      </c>
      <c r="CF88" s="3">
        <v>25</v>
      </c>
      <c r="CG88" s="3">
        <v>25</v>
      </c>
      <c r="CH88" s="3">
        <v>20</v>
      </c>
      <c r="EK88" s="115">
        <f>62.5/62.5*Fuels!K6</f>
        <v>24.273130086324073</v>
      </c>
      <c r="EL88" s="115">
        <f>62.5/62.5*Fuels!L6</f>
        <v>18.535844793192933</v>
      </c>
      <c r="EM88" s="115">
        <f>62.5/62.5*Fuels!M6</f>
        <v>25.59711900012357</v>
      </c>
      <c r="EN88" s="115">
        <f>62.5/62.5*Fuels!N6</f>
        <v>27.362437551856232</v>
      </c>
      <c r="EO88" s="115">
        <f>62.5/62.5*Fuels!O6</f>
        <v>28.686426465655728</v>
      </c>
      <c r="EP88" s="115">
        <f>62.5/62.5*Fuels!P6</f>
        <v>30.010415379455225</v>
      </c>
      <c r="EQ88" s="115">
        <f>62.5/62.5*Fuels!Q6</f>
        <v>31.775733931187883</v>
      </c>
      <c r="ER88" s="115">
        <f>62.5/62.5*Fuels!R6</f>
        <v>33.099722844987376</v>
      </c>
      <c r="ES88" s="115">
        <f>62.5/62.5*Fuels!S6</f>
        <v>33.099722844987376</v>
      </c>
    </row>
    <row r="89" spans="1:159" x14ac:dyDescent="0.2">
      <c r="A89" s="3" t="s">
        <v>4648</v>
      </c>
      <c r="B89" s="3" t="s">
        <v>32</v>
      </c>
      <c r="C89" s="117">
        <v>1</v>
      </c>
      <c r="D89" s="117">
        <v>1</v>
      </c>
      <c r="E89" s="117">
        <v>1</v>
      </c>
      <c r="F89" s="117">
        <v>1</v>
      </c>
      <c r="G89" s="117">
        <v>1</v>
      </c>
      <c r="H89" s="117">
        <v>1</v>
      </c>
      <c r="I89" s="117">
        <v>1</v>
      </c>
      <c r="J89" s="117">
        <v>1</v>
      </c>
      <c r="K89" s="117">
        <v>1</v>
      </c>
      <c r="L89" s="73">
        <v>1</v>
      </c>
      <c r="M89" s="73">
        <v>1</v>
      </c>
      <c r="N89" s="73">
        <v>1</v>
      </c>
      <c r="O89" s="73">
        <v>1</v>
      </c>
      <c r="P89" s="73">
        <v>1</v>
      </c>
      <c r="Q89" s="73">
        <v>1</v>
      </c>
      <c r="R89" s="73">
        <v>1</v>
      </c>
      <c r="S89" s="73">
        <v>1</v>
      </c>
      <c r="T89" s="73">
        <v>1</v>
      </c>
      <c r="U89" s="73">
        <v>1</v>
      </c>
      <c r="V89" s="73">
        <v>1</v>
      </c>
      <c r="W89" s="73">
        <v>1</v>
      </c>
      <c r="X89" s="73">
        <v>1</v>
      </c>
      <c r="Y89" s="73">
        <v>1</v>
      </c>
      <c r="Z89" s="73">
        <v>1</v>
      </c>
      <c r="AA89" s="73">
        <v>1</v>
      </c>
      <c r="AB89" s="73">
        <v>1</v>
      </c>
      <c r="AC89" s="73">
        <v>1</v>
      </c>
      <c r="AD89" s="73">
        <v>1</v>
      </c>
      <c r="AE89" s="73">
        <v>1</v>
      </c>
      <c r="AF89" s="73">
        <v>1</v>
      </c>
      <c r="AG89" s="73">
        <v>1</v>
      </c>
      <c r="AH89" s="73">
        <v>1</v>
      </c>
      <c r="AI89" s="73">
        <v>1</v>
      </c>
      <c r="AJ89" s="73">
        <v>1</v>
      </c>
      <c r="AK89" s="73">
        <v>1</v>
      </c>
      <c r="AL89" s="73">
        <v>1</v>
      </c>
      <c r="AM89" s="73">
        <v>0</v>
      </c>
      <c r="AO89" s="114">
        <v>1173.3333333333333</v>
      </c>
      <c r="AP89" s="114">
        <v>1173.3333333333333</v>
      </c>
      <c r="AQ89" s="115">
        <f>AP89*(0.985)^5</f>
        <v>1087.9340294423332</v>
      </c>
      <c r="AR89" s="115">
        <f t="shared" ref="AR89:AW89" si="198">AQ89*(0.985)^5</f>
        <v>1008.7503855840612</v>
      </c>
      <c r="AS89" s="115">
        <f t="shared" si="198"/>
        <v>935.33000428122887</v>
      </c>
      <c r="AT89" s="115">
        <f t="shared" si="198"/>
        <v>867.25341512726607</v>
      </c>
      <c r="AU89" s="115">
        <f t="shared" si="198"/>
        <v>804.13167823894707</v>
      </c>
      <c r="AV89" s="115">
        <f t="shared" si="198"/>
        <v>745.60416213811675</v>
      </c>
      <c r="AW89" s="115">
        <f t="shared" si="198"/>
        <v>691.33648336695694</v>
      </c>
      <c r="AX89" s="114">
        <v>5.12</v>
      </c>
      <c r="AY89" s="114">
        <v>5.12</v>
      </c>
      <c r="AZ89" s="114">
        <v>5.12</v>
      </c>
      <c r="BA89" s="114">
        <v>5.12</v>
      </c>
      <c r="BB89" s="114">
        <v>5.12</v>
      </c>
      <c r="BC89" s="114">
        <v>5.12</v>
      </c>
      <c r="BD89" s="114">
        <v>5.12</v>
      </c>
      <c r="BE89" s="114">
        <v>5.12</v>
      </c>
      <c r="BF89" s="114">
        <v>5.12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25</v>
      </c>
      <c r="BZ89" s="3">
        <v>25</v>
      </c>
      <c r="CA89" s="3">
        <v>25</v>
      </c>
      <c r="CB89" s="3">
        <v>25</v>
      </c>
      <c r="CC89" s="3">
        <v>25</v>
      </c>
      <c r="CD89" s="3">
        <v>25</v>
      </c>
      <c r="CE89" s="3">
        <v>25</v>
      </c>
      <c r="CF89" s="3">
        <v>25</v>
      </c>
      <c r="CG89" s="3">
        <v>25</v>
      </c>
      <c r="CH89" s="3">
        <v>20</v>
      </c>
      <c r="EU89" s="114">
        <v>100</v>
      </c>
      <c r="EV89" s="114">
        <v>91.039425856118541</v>
      </c>
      <c r="EW89" s="114">
        <v>75.080700517071278</v>
      </c>
      <c r="EX89" s="114">
        <v>54.084493589246335</v>
      </c>
      <c r="EY89" s="114">
        <v>28.873429203603216</v>
      </c>
      <c r="EZ89" s="114">
        <v>1E-4</v>
      </c>
      <c r="FA89" s="114">
        <v>1E-4</v>
      </c>
      <c r="FB89" s="114">
        <v>1E-4</v>
      </c>
      <c r="FC89" s="115">
        <v>0.56000000000000005</v>
      </c>
    </row>
    <row r="90" spans="1:159" x14ac:dyDescent="0.2">
      <c r="A90" s="3" t="s">
        <v>4649</v>
      </c>
      <c r="B90" s="3" t="s">
        <v>32</v>
      </c>
      <c r="C90" s="117">
        <v>1</v>
      </c>
      <c r="D90" s="117">
        <v>1</v>
      </c>
      <c r="E90" s="117">
        <v>1</v>
      </c>
      <c r="F90" s="117">
        <v>1</v>
      </c>
      <c r="G90" s="117">
        <v>1</v>
      </c>
      <c r="H90" s="117">
        <v>1</v>
      </c>
      <c r="I90" s="117">
        <v>1</v>
      </c>
      <c r="J90" s="117">
        <v>1</v>
      </c>
      <c r="K90" s="117">
        <v>1</v>
      </c>
      <c r="L90" s="73">
        <v>1</v>
      </c>
      <c r="M90" s="73">
        <v>1</v>
      </c>
      <c r="N90" s="73">
        <v>1</v>
      </c>
      <c r="O90" s="73">
        <v>1</v>
      </c>
      <c r="P90" s="73">
        <v>1</v>
      </c>
      <c r="Q90" s="73">
        <v>1</v>
      </c>
      <c r="R90" s="73">
        <v>1</v>
      </c>
      <c r="S90" s="73">
        <v>1</v>
      </c>
      <c r="T90" s="73">
        <v>1</v>
      </c>
      <c r="U90" s="73">
        <v>1</v>
      </c>
      <c r="V90" s="73">
        <v>1</v>
      </c>
      <c r="W90" s="73">
        <v>1</v>
      </c>
      <c r="X90" s="73">
        <v>1</v>
      </c>
      <c r="Y90" s="73">
        <v>1</v>
      </c>
      <c r="Z90" s="73">
        <v>1</v>
      </c>
      <c r="AA90" s="73">
        <v>1</v>
      </c>
      <c r="AB90" s="73">
        <v>1</v>
      </c>
      <c r="AC90" s="73">
        <v>1</v>
      </c>
      <c r="AD90" s="73">
        <v>1</v>
      </c>
      <c r="AE90" s="73">
        <v>1</v>
      </c>
      <c r="AF90" s="73">
        <v>1</v>
      </c>
      <c r="AG90" s="73">
        <v>1</v>
      </c>
      <c r="AH90" s="73">
        <v>1</v>
      </c>
      <c r="AI90" s="73">
        <v>1</v>
      </c>
      <c r="AJ90" s="73">
        <v>1</v>
      </c>
      <c r="AK90" s="73">
        <v>1</v>
      </c>
      <c r="AL90" s="73">
        <v>1</v>
      </c>
      <c r="AM90" s="73">
        <v>0</v>
      </c>
      <c r="AO90" s="114">
        <v>1173.3333333333333</v>
      </c>
      <c r="AP90" s="114">
        <v>1173.3333333333333</v>
      </c>
      <c r="AQ90" s="115">
        <f t="shared" ref="AQ90:AW91" si="199">AP90*(0.985)^5</f>
        <v>1087.9340294423332</v>
      </c>
      <c r="AR90" s="115">
        <f t="shared" si="199"/>
        <v>1008.7503855840612</v>
      </c>
      <c r="AS90" s="115">
        <f t="shared" si="199"/>
        <v>935.33000428122887</v>
      </c>
      <c r="AT90" s="115">
        <f t="shared" si="199"/>
        <v>867.25341512726607</v>
      </c>
      <c r="AU90" s="115">
        <f t="shared" si="199"/>
        <v>804.13167823894707</v>
      </c>
      <c r="AV90" s="115">
        <f t="shared" si="199"/>
        <v>745.60416213811675</v>
      </c>
      <c r="AW90" s="115">
        <f t="shared" si="199"/>
        <v>691.33648336695694</v>
      </c>
      <c r="AX90" s="114">
        <v>5.12</v>
      </c>
      <c r="AY90" s="114">
        <v>5.12</v>
      </c>
      <c r="AZ90" s="114">
        <v>5.12</v>
      </c>
      <c r="BA90" s="114">
        <v>5.12</v>
      </c>
      <c r="BB90" s="114">
        <v>5.12</v>
      </c>
      <c r="BC90" s="114">
        <v>5.12</v>
      </c>
      <c r="BD90" s="114">
        <v>5.12</v>
      </c>
      <c r="BE90" s="114">
        <v>5.12</v>
      </c>
      <c r="BF90" s="114">
        <v>5.12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25</v>
      </c>
      <c r="BZ90" s="3">
        <v>25</v>
      </c>
      <c r="CA90" s="3">
        <v>25</v>
      </c>
      <c r="CB90" s="3">
        <v>25</v>
      </c>
      <c r="CC90" s="3">
        <v>25</v>
      </c>
      <c r="CD90" s="3">
        <v>25</v>
      </c>
      <c r="CE90" s="3">
        <v>25</v>
      </c>
      <c r="CF90" s="3">
        <v>25</v>
      </c>
      <c r="CG90" s="3">
        <v>25</v>
      </c>
      <c r="CH90" s="3">
        <v>20</v>
      </c>
      <c r="EU90" s="114">
        <v>100</v>
      </c>
      <c r="EV90" s="114">
        <v>91.039425856118541</v>
      </c>
      <c r="EW90" s="114">
        <v>75.080700517071278</v>
      </c>
      <c r="EX90" s="114">
        <v>54.084493589246335</v>
      </c>
      <c r="EY90" s="114">
        <v>28.873429203603216</v>
      </c>
      <c r="EZ90" s="114">
        <v>1E-4</v>
      </c>
      <c r="FA90" s="114">
        <v>1E-4</v>
      </c>
      <c r="FB90" s="114">
        <v>1E-4</v>
      </c>
      <c r="FC90" s="115">
        <v>0.56000000000000005</v>
      </c>
    </row>
    <row r="91" spans="1:159" x14ac:dyDescent="0.2">
      <c r="A91" s="3" t="s">
        <v>4650</v>
      </c>
      <c r="B91" s="3" t="s">
        <v>32</v>
      </c>
      <c r="C91" s="117">
        <v>1</v>
      </c>
      <c r="D91" s="117">
        <v>1</v>
      </c>
      <c r="E91" s="117">
        <v>1</v>
      </c>
      <c r="F91" s="117">
        <v>1</v>
      </c>
      <c r="G91" s="117">
        <v>1</v>
      </c>
      <c r="H91" s="117">
        <v>1</v>
      </c>
      <c r="I91" s="117">
        <v>1</v>
      </c>
      <c r="J91" s="117">
        <v>1</v>
      </c>
      <c r="K91" s="117">
        <v>1</v>
      </c>
      <c r="L91" s="73">
        <v>1</v>
      </c>
      <c r="M91" s="73">
        <v>1</v>
      </c>
      <c r="N91" s="73">
        <v>1</v>
      </c>
      <c r="O91" s="73">
        <v>1</v>
      </c>
      <c r="P91" s="73">
        <v>1</v>
      </c>
      <c r="Q91" s="73">
        <v>1</v>
      </c>
      <c r="R91" s="73">
        <v>1</v>
      </c>
      <c r="S91" s="73">
        <v>1</v>
      </c>
      <c r="T91" s="73">
        <v>1</v>
      </c>
      <c r="U91" s="73">
        <v>1</v>
      </c>
      <c r="V91" s="73">
        <v>1</v>
      </c>
      <c r="W91" s="73">
        <v>1</v>
      </c>
      <c r="X91" s="73">
        <v>1</v>
      </c>
      <c r="Y91" s="73">
        <v>1</v>
      </c>
      <c r="Z91" s="73">
        <v>1</v>
      </c>
      <c r="AA91" s="73">
        <v>1</v>
      </c>
      <c r="AB91" s="73">
        <v>1</v>
      </c>
      <c r="AC91" s="73">
        <v>1</v>
      </c>
      <c r="AD91" s="73">
        <v>1</v>
      </c>
      <c r="AE91" s="73">
        <v>1</v>
      </c>
      <c r="AF91" s="73">
        <v>1</v>
      </c>
      <c r="AG91" s="73">
        <v>1</v>
      </c>
      <c r="AH91" s="73">
        <v>1</v>
      </c>
      <c r="AI91" s="73">
        <v>1</v>
      </c>
      <c r="AJ91" s="73">
        <v>1</v>
      </c>
      <c r="AK91" s="73">
        <v>1</v>
      </c>
      <c r="AL91" s="73">
        <v>1</v>
      </c>
      <c r="AM91" s="73">
        <v>0</v>
      </c>
      <c r="AO91" s="114">
        <v>1173.3333333333333</v>
      </c>
      <c r="AP91" s="114">
        <v>1173.3333333333333</v>
      </c>
      <c r="AQ91" s="115">
        <f t="shared" si="199"/>
        <v>1087.9340294423332</v>
      </c>
      <c r="AR91" s="115">
        <f t="shared" si="199"/>
        <v>1008.7503855840612</v>
      </c>
      <c r="AS91" s="115">
        <f t="shared" si="199"/>
        <v>935.33000428122887</v>
      </c>
      <c r="AT91" s="115">
        <f t="shared" si="199"/>
        <v>867.25341512726607</v>
      </c>
      <c r="AU91" s="115">
        <f t="shared" si="199"/>
        <v>804.13167823894707</v>
      </c>
      <c r="AV91" s="115">
        <f t="shared" si="199"/>
        <v>745.60416213811675</v>
      </c>
      <c r="AW91" s="115">
        <f t="shared" si="199"/>
        <v>691.33648336695694</v>
      </c>
      <c r="AX91" s="114">
        <v>5.12</v>
      </c>
      <c r="AY91" s="114">
        <v>5.12</v>
      </c>
      <c r="AZ91" s="114">
        <v>5.12</v>
      </c>
      <c r="BA91" s="114">
        <v>5.12</v>
      </c>
      <c r="BB91" s="114">
        <v>5.12</v>
      </c>
      <c r="BC91" s="114">
        <v>5.12</v>
      </c>
      <c r="BD91" s="114">
        <v>5.12</v>
      </c>
      <c r="BE91" s="114">
        <v>5.12</v>
      </c>
      <c r="BF91" s="114">
        <v>5.12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25</v>
      </c>
      <c r="BZ91" s="3">
        <v>25</v>
      </c>
      <c r="CA91" s="3">
        <v>25</v>
      </c>
      <c r="CB91" s="3">
        <v>25</v>
      </c>
      <c r="CC91" s="3">
        <v>25</v>
      </c>
      <c r="CD91" s="3">
        <v>25</v>
      </c>
      <c r="CE91" s="3">
        <v>25</v>
      </c>
      <c r="CF91" s="3">
        <v>25</v>
      </c>
      <c r="CG91" s="3">
        <v>25</v>
      </c>
      <c r="CH91" s="3">
        <v>20</v>
      </c>
      <c r="EU91" s="114">
        <v>100</v>
      </c>
      <c r="EV91" s="114">
        <v>91.039425856118541</v>
      </c>
      <c r="EW91" s="114">
        <v>75.080700517071278</v>
      </c>
      <c r="EX91" s="114">
        <v>54.084493589246335</v>
      </c>
      <c r="EY91" s="114">
        <v>28.873429203603216</v>
      </c>
      <c r="EZ91" s="114">
        <v>1E-4</v>
      </c>
      <c r="FA91" s="114">
        <v>1E-4</v>
      </c>
      <c r="FB91" s="114">
        <v>1E-4</v>
      </c>
      <c r="FC91" s="115">
        <v>0.56000000000000005</v>
      </c>
    </row>
  </sheetData>
  <mergeCells count="22">
    <mergeCell ref="DJ2:DR2"/>
    <mergeCell ref="DS2:EA2"/>
    <mergeCell ref="EB2:EJ2"/>
    <mergeCell ref="EK2:ES2"/>
    <mergeCell ref="ET2:FB2"/>
    <mergeCell ref="DA1:DI1"/>
    <mergeCell ref="DA2:DI2"/>
    <mergeCell ref="AO2:AW2"/>
    <mergeCell ref="CI2:CQ2"/>
    <mergeCell ref="CI1:CQ1"/>
    <mergeCell ref="CR1:CZ1"/>
    <mergeCell ref="CR2:CZ2"/>
    <mergeCell ref="AO1:CH1"/>
    <mergeCell ref="AX2:BF2"/>
    <mergeCell ref="BG2:BO2"/>
    <mergeCell ref="BP2:BX2"/>
    <mergeCell ref="BY2:CG2"/>
    <mergeCell ref="B1:AM1"/>
    <mergeCell ref="C2:K2"/>
    <mergeCell ref="L2:T2"/>
    <mergeCell ref="U2:AC2"/>
    <mergeCell ref="AD2:AL2"/>
  </mergeCells>
  <phoneticPr fontId="7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1">
    <outlinePr summaryBelow="0" summaryRight="0"/>
  </sheetPr>
  <dimension ref="A1:DW253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:A39"/>
    </sheetView>
  </sheetViews>
  <sheetFormatPr baseColWidth="10" defaultColWidth="11.42578125" defaultRowHeight="12.75" outlineLevelRow="1" outlineLevelCol="1" x14ac:dyDescent="0.2"/>
  <cols>
    <col min="1" max="1" width="37.5703125" customWidth="1"/>
    <col min="2" max="2" width="12.140625" customWidth="1"/>
    <col min="3" max="7" width="13.140625" bestFit="1" customWidth="1" outlineLevel="1"/>
    <col min="8" max="8" width="14.5703125" bestFit="1" customWidth="1" outlineLevel="1"/>
    <col min="9" max="9" width="14" customWidth="1" outlineLevel="1"/>
    <col min="10" max="10" width="14.5703125" bestFit="1" customWidth="1" outlineLevel="1"/>
    <col min="11" max="11" width="24.28515625" customWidth="1"/>
    <col min="12" max="13" width="9.28515625" bestFit="1" customWidth="1" outlineLevel="1"/>
    <col min="14" max="19" width="10.28515625" bestFit="1" customWidth="1" outlineLevel="1"/>
    <col min="20" max="20" width="22.7109375" customWidth="1"/>
    <col min="21" max="22" width="9.28515625" bestFit="1" customWidth="1" outlineLevel="1"/>
    <col min="23" max="28" width="10.28515625" bestFit="1" customWidth="1" outlineLevel="1"/>
    <col min="29" max="29" width="16.28515625" customWidth="1"/>
    <col min="30" max="36" width="9.28515625" bestFit="1" customWidth="1" outlineLevel="1"/>
    <col min="37" max="37" width="10.28515625" bestFit="1" customWidth="1" outlineLevel="1"/>
    <col min="38" max="38" width="22.85546875" customWidth="1"/>
    <col min="39" max="46" width="9.28515625" bestFit="1" customWidth="1" outlineLevel="1"/>
    <col min="47" max="47" width="16.28515625" customWidth="1"/>
    <col min="48" max="55" width="9.28515625" bestFit="1" customWidth="1" outlineLevel="1"/>
    <col min="56" max="56" width="16.28515625" customWidth="1"/>
    <col min="57" max="64" width="9.28515625" bestFit="1" customWidth="1" outlineLevel="1"/>
    <col min="65" max="65" width="16.28515625" customWidth="1"/>
    <col min="66" max="68" width="8.140625" bestFit="1" customWidth="1" outlineLevel="1"/>
    <col min="69" max="73" width="9.28515625" bestFit="1" customWidth="1" outlineLevel="1"/>
    <col min="74" max="16384" width="11.42578125" style="30"/>
  </cols>
  <sheetData>
    <row r="1" spans="1:82" customFormat="1" ht="15.75" x14ac:dyDescent="0.25">
      <c r="A1" s="63" t="s">
        <v>4590</v>
      </c>
    </row>
    <row r="2" spans="1:82" s="11" customFormat="1" outlineLevel="1" x14ac:dyDescent="0.2">
      <c r="A2" s="20" t="s">
        <v>24</v>
      </c>
      <c r="B2" s="129" t="s">
        <v>4393</v>
      </c>
      <c r="C2" s="129"/>
      <c r="D2" s="129"/>
      <c r="E2" s="129"/>
      <c r="F2" s="129"/>
      <c r="G2" s="129"/>
      <c r="H2" s="129"/>
      <c r="I2" s="129"/>
      <c r="J2" s="129"/>
      <c r="K2" s="129" t="s">
        <v>4589</v>
      </c>
      <c r="L2" s="129"/>
      <c r="M2" s="129"/>
      <c r="N2" s="129"/>
      <c r="O2" s="129"/>
      <c r="P2" s="129"/>
      <c r="Q2" s="129"/>
      <c r="R2" s="129"/>
      <c r="S2" s="129"/>
      <c r="T2" s="129" t="s">
        <v>4582</v>
      </c>
      <c r="U2" s="129"/>
      <c r="V2" s="129"/>
      <c r="W2" s="129"/>
      <c r="X2" s="129"/>
      <c r="Y2" s="129"/>
      <c r="Z2" s="129"/>
      <c r="AA2" s="129"/>
      <c r="AB2" s="129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V2" s="39"/>
      <c r="BW2" s="39"/>
      <c r="BX2" s="39"/>
      <c r="BY2" s="39"/>
      <c r="BZ2" s="39"/>
      <c r="CA2" s="39"/>
      <c r="CB2" s="39"/>
      <c r="CC2" s="39"/>
      <c r="CD2" s="39"/>
    </row>
    <row r="3" spans="1:82" s="39" customFormat="1" outlineLevel="1" x14ac:dyDescent="0.2">
      <c r="A3" s="55"/>
      <c r="B3" s="58">
        <v>2010</v>
      </c>
      <c r="C3" s="58">
        <v>2015</v>
      </c>
      <c r="D3" s="58">
        <v>2020</v>
      </c>
      <c r="E3" s="58">
        <v>2025</v>
      </c>
      <c r="F3" s="58">
        <v>2030</v>
      </c>
      <c r="G3" s="58">
        <v>2035</v>
      </c>
      <c r="H3" s="58">
        <v>2040</v>
      </c>
      <c r="I3" s="58">
        <v>2045</v>
      </c>
      <c r="J3" s="58">
        <v>2050</v>
      </c>
      <c r="K3" s="58">
        <v>2010</v>
      </c>
      <c r="L3" s="58">
        <v>2015</v>
      </c>
      <c r="M3" s="58">
        <v>2020</v>
      </c>
      <c r="N3" s="58">
        <v>2025</v>
      </c>
      <c r="O3" s="58">
        <v>2030</v>
      </c>
      <c r="P3" s="58">
        <v>2035</v>
      </c>
      <c r="Q3" s="58">
        <v>2040</v>
      </c>
      <c r="R3" s="58">
        <v>2045</v>
      </c>
      <c r="S3" s="58">
        <v>2050</v>
      </c>
      <c r="T3" s="58">
        <v>2010</v>
      </c>
      <c r="U3" s="58">
        <v>2015</v>
      </c>
      <c r="V3" s="58">
        <v>2020</v>
      </c>
      <c r="W3" s="58">
        <v>2025</v>
      </c>
      <c r="X3" s="58">
        <v>2030</v>
      </c>
      <c r="Y3" s="58">
        <v>2035</v>
      </c>
      <c r="Z3" s="58">
        <v>2040</v>
      </c>
      <c r="AA3" s="58">
        <v>2045</v>
      </c>
      <c r="AB3" s="58">
        <v>2050</v>
      </c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</row>
    <row r="4" spans="1:82" outlineLevel="1" x14ac:dyDescent="0.2">
      <c r="A4" s="16" t="s">
        <v>62</v>
      </c>
      <c r="B4" s="32">
        <v>0</v>
      </c>
      <c r="C4" s="32">
        <v>598.15899912587201</v>
      </c>
      <c r="D4" s="32">
        <v>662.07760979661305</v>
      </c>
      <c r="E4" s="32">
        <v>686.24196494319597</v>
      </c>
      <c r="F4" s="32">
        <v>757.942197743723</v>
      </c>
      <c r="G4" s="32">
        <v>771.27021862992615</v>
      </c>
      <c r="H4" s="32">
        <v>785.74815245978095</v>
      </c>
      <c r="I4" s="32">
        <v>802.890735091892</v>
      </c>
      <c r="J4" s="32">
        <v>821.48176904198101</v>
      </c>
      <c r="K4" s="84">
        <v>0</v>
      </c>
      <c r="L4" s="84">
        <v>0</v>
      </c>
      <c r="M4" s="84">
        <v>0</v>
      </c>
      <c r="N4" s="84">
        <v>0</v>
      </c>
      <c r="O4" s="84">
        <v>0</v>
      </c>
      <c r="P4" s="84">
        <v>0</v>
      </c>
      <c r="Q4" s="84">
        <v>0</v>
      </c>
      <c r="R4" s="84">
        <v>0</v>
      </c>
      <c r="S4" s="84">
        <v>0</v>
      </c>
      <c r="T4" s="84">
        <v>0</v>
      </c>
      <c r="U4" s="84">
        <v>0</v>
      </c>
      <c r="V4" s="84">
        <v>0</v>
      </c>
      <c r="W4" s="84">
        <v>0</v>
      </c>
      <c r="X4" s="84">
        <v>0</v>
      </c>
      <c r="Y4" s="84">
        <v>0</v>
      </c>
      <c r="Z4" s="84">
        <v>0</v>
      </c>
      <c r="AA4" s="84">
        <v>0</v>
      </c>
      <c r="AB4" s="84">
        <v>0</v>
      </c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</row>
    <row r="5" spans="1:82" outlineLevel="1" x14ac:dyDescent="0.2">
      <c r="A5" s="16" t="s">
        <v>50</v>
      </c>
      <c r="B5" s="32">
        <v>0</v>
      </c>
      <c r="C5" s="32">
        <v>8026.0273972602708</v>
      </c>
      <c r="D5" s="32">
        <v>8783.67579908675</v>
      </c>
      <c r="E5" s="32">
        <v>9580.82191780822</v>
      </c>
      <c r="F5" s="32">
        <v>8592.7359192797194</v>
      </c>
      <c r="G5" s="32">
        <v>8857.8399344543905</v>
      </c>
      <c r="H5" s="32">
        <v>9071.6648074802106</v>
      </c>
      <c r="I5" s="32">
        <v>8925.4684702709201</v>
      </c>
      <c r="J5" s="32">
        <v>8686.2633936369402</v>
      </c>
      <c r="K5" s="84">
        <v>1494.7488584474886</v>
      </c>
      <c r="L5" s="84">
        <v>1494.7488584474886</v>
      </c>
      <c r="M5" s="84">
        <v>1494.7488584474886</v>
      </c>
      <c r="N5" s="84">
        <v>1494.7488584474886</v>
      </c>
      <c r="O5" s="84">
        <v>1494.7488584474886</v>
      </c>
      <c r="P5" s="84">
        <v>1494.7488584474886</v>
      </c>
      <c r="Q5" s="84">
        <v>1494.7488584474886</v>
      </c>
      <c r="R5" s="84">
        <v>1494.7488584474886</v>
      </c>
      <c r="S5" s="84">
        <v>1494.7488584474886</v>
      </c>
      <c r="T5" s="84">
        <v>0</v>
      </c>
      <c r="U5" s="84">
        <v>0</v>
      </c>
      <c r="V5" s="84">
        <v>0</v>
      </c>
      <c r="W5" s="84">
        <v>0</v>
      </c>
      <c r="X5" s="84">
        <v>0</v>
      </c>
      <c r="Y5" s="84">
        <v>0</v>
      </c>
      <c r="Z5" s="84">
        <v>0</v>
      </c>
      <c r="AA5" s="84">
        <v>0</v>
      </c>
      <c r="AB5" s="84">
        <v>0</v>
      </c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82" outlineLevel="1" x14ac:dyDescent="0.2">
      <c r="A6" s="16" t="s">
        <v>56</v>
      </c>
      <c r="B6" s="32">
        <v>0</v>
      </c>
      <c r="C6" s="32">
        <v>1503.08219178082</v>
      </c>
      <c r="D6" s="32">
        <v>1708.90410958904</v>
      </c>
      <c r="E6" s="32">
        <v>1942.9223744292201</v>
      </c>
      <c r="F6" s="32">
        <v>1220.79100261031</v>
      </c>
      <c r="G6" s="32">
        <v>1242.2579799456701</v>
      </c>
      <c r="H6" s="32">
        <v>1265.5770818620001</v>
      </c>
      <c r="I6" s="32">
        <v>1293.1880404563201</v>
      </c>
      <c r="J6" s="32">
        <v>1323.1319689551599</v>
      </c>
      <c r="K6" s="84">
        <v>0</v>
      </c>
      <c r="L6" s="84">
        <v>0</v>
      </c>
      <c r="M6" s="84">
        <v>0</v>
      </c>
      <c r="N6" s="84">
        <v>0</v>
      </c>
      <c r="O6" s="84">
        <v>0</v>
      </c>
      <c r="P6" s="84">
        <v>0</v>
      </c>
      <c r="Q6" s="84">
        <v>0</v>
      </c>
      <c r="R6" s="84">
        <v>0</v>
      </c>
      <c r="S6" s="84">
        <v>0</v>
      </c>
      <c r="T6" s="84">
        <v>0</v>
      </c>
      <c r="U6" s="84">
        <v>0</v>
      </c>
      <c r="V6" s="84">
        <v>0</v>
      </c>
      <c r="W6" s="84">
        <v>0</v>
      </c>
      <c r="X6" s="84">
        <v>0</v>
      </c>
      <c r="Y6" s="84">
        <v>0</v>
      </c>
      <c r="Z6" s="84">
        <v>0</v>
      </c>
      <c r="AA6" s="84">
        <v>0</v>
      </c>
      <c r="AB6" s="84">
        <v>0</v>
      </c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82" outlineLevel="1" x14ac:dyDescent="0.2">
      <c r="A7" s="16" t="s">
        <v>43</v>
      </c>
      <c r="B7" s="32">
        <v>0</v>
      </c>
      <c r="C7" s="32">
        <v>10309.018264840102</v>
      </c>
      <c r="D7" s="32">
        <v>11326.255707762501</v>
      </c>
      <c r="E7" s="32">
        <v>11963.1278538812</v>
      </c>
      <c r="F7" s="32">
        <v>11931.491055255599</v>
      </c>
      <c r="G7" s="32">
        <v>12154.507913980102</v>
      </c>
      <c r="H7" s="32">
        <v>12026.531121887399</v>
      </c>
      <c r="I7" s="32">
        <v>11627.556633923901</v>
      </c>
      <c r="J7" s="32">
        <v>11304.4077523573</v>
      </c>
      <c r="K7" s="84">
        <v>0</v>
      </c>
      <c r="L7" s="84">
        <v>0</v>
      </c>
      <c r="M7" s="84">
        <v>0</v>
      </c>
      <c r="N7" s="84">
        <v>0</v>
      </c>
      <c r="O7" s="84">
        <v>0</v>
      </c>
      <c r="P7" s="84">
        <v>0</v>
      </c>
      <c r="Q7" s="84">
        <v>0</v>
      </c>
      <c r="R7" s="84">
        <v>0</v>
      </c>
      <c r="S7" s="84">
        <v>0</v>
      </c>
      <c r="T7" s="84">
        <v>0</v>
      </c>
      <c r="U7" s="84">
        <v>0</v>
      </c>
      <c r="V7" s="84">
        <v>0</v>
      </c>
      <c r="W7" s="84">
        <v>0</v>
      </c>
      <c r="X7" s="84">
        <v>0</v>
      </c>
      <c r="Y7" s="84">
        <v>0</v>
      </c>
      <c r="Z7" s="84">
        <v>0</v>
      </c>
      <c r="AA7" s="84">
        <v>0</v>
      </c>
      <c r="AB7" s="84">
        <v>0</v>
      </c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82" outlineLevel="1" x14ac:dyDescent="0.2">
      <c r="A8" s="16" t="s">
        <v>58</v>
      </c>
      <c r="B8" s="32">
        <v>0</v>
      </c>
      <c r="C8" s="32">
        <v>4464.9543378995413</v>
      </c>
      <c r="D8" s="32">
        <v>4804.79452054794</v>
      </c>
      <c r="E8" s="32">
        <v>5011.4155251141501</v>
      </c>
      <c r="F8" s="32">
        <v>3747.2872050706305</v>
      </c>
      <c r="G8" s="32">
        <v>3752.26907177769</v>
      </c>
      <c r="H8" s="32">
        <v>3878.7819667937001</v>
      </c>
      <c r="I8" s="32">
        <v>3868.3121740370702</v>
      </c>
      <c r="J8" s="32">
        <v>3921.8756331569198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84">
        <v>0</v>
      </c>
      <c r="Z8" s="84">
        <v>0</v>
      </c>
      <c r="AA8" s="84">
        <v>0</v>
      </c>
      <c r="AB8" s="84">
        <v>0</v>
      </c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82" outlineLevel="1" x14ac:dyDescent="0.2">
      <c r="A9" s="16" t="s">
        <v>51</v>
      </c>
      <c r="B9" s="32">
        <v>0</v>
      </c>
      <c r="C9" s="32">
        <v>7352.1689497716807</v>
      </c>
      <c r="D9" s="32">
        <v>7920.4337899543298</v>
      </c>
      <c r="E9" s="32">
        <v>8532.5342465753401</v>
      </c>
      <c r="F9" s="32">
        <v>8701.4044384304707</v>
      </c>
      <c r="G9" s="32">
        <v>8969.8611064762026</v>
      </c>
      <c r="H9" s="32">
        <v>9186.3901278114208</v>
      </c>
      <c r="I9" s="32">
        <v>9038.3449103829498</v>
      </c>
      <c r="J9" s="32">
        <v>8796.1147132640308</v>
      </c>
      <c r="K9" s="84">
        <v>1974.4292237442924</v>
      </c>
      <c r="L9" s="84">
        <v>1974.4292237442924</v>
      </c>
      <c r="M9" s="84">
        <v>1974.4292237442924</v>
      </c>
      <c r="N9" s="84">
        <v>1974.4292237442924</v>
      </c>
      <c r="O9" s="84">
        <v>1974.4292237442924</v>
      </c>
      <c r="P9" s="84">
        <v>1974.4292237442924</v>
      </c>
      <c r="Q9" s="84">
        <v>1974.4292237442924</v>
      </c>
      <c r="R9" s="84">
        <v>1974.4292237442924</v>
      </c>
      <c r="S9" s="84">
        <v>1974.4292237442924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82" outlineLevel="1" x14ac:dyDescent="0.2">
      <c r="A10" s="16" t="s">
        <v>45</v>
      </c>
      <c r="B10" s="32">
        <v>0</v>
      </c>
      <c r="C10" s="32">
        <v>7243.1506849315001</v>
      </c>
      <c r="D10" s="32">
        <v>7436.0730593607304</v>
      </c>
      <c r="E10" s="32">
        <v>7674.6575342465703</v>
      </c>
      <c r="F10" s="32">
        <v>9360.5910709489908</v>
      </c>
      <c r="G10" s="32">
        <v>9375.0638524569404</v>
      </c>
      <c r="H10" s="32">
        <v>9637.0055301107095</v>
      </c>
      <c r="I10" s="32">
        <v>9762.2854867639508</v>
      </c>
      <c r="J10" s="32">
        <v>9721.2116019419973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82" outlineLevel="1" x14ac:dyDescent="0.2">
      <c r="A11" s="16" t="s">
        <v>41</v>
      </c>
      <c r="B11" s="32">
        <v>0</v>
      </c>
      <c r="C11" s="32">
        <v>62054.79452054789</v>
      </c>
      <c r="D11" s="32">
        <v>64178.082191780799</v>
      </c>
      <c r="E11" s="32">
        <v>64178.082191780799</v>
      </c>
      <c r="F11" s="32">
        <v>69750.223924505219</v>
      </c>
      <c r="G11" s="32">
        <v>68043.634042918304</v>
      </c>
      <c r="H11" s="32">
        <v>67406.720476900606</v>
      </c>
      <c r="I11" s="32">
        <v>66461.505173417303</v>
      </c>
      <c r="J11" s="32">
        <v>65571.293632426401</v>
      </c>
      <c r="K11" s="84">
        <v>5.7077625570776259E-2</v>
      </c>
      <c r="L11" s="84">
        <v>5.7077625570776259E-2</v>
      </c>
      <c r="M11" s="84">
        <v>5.7077625570776259E-2</v>
      </c>
      <c r="N11" s="84">
        <v>5.7077625570776259E-2</v>
      </c>
      <c r="O11" s="84">
        <v>5.7077625570776259E-2</v>
      </c>
      <c r="P11" s="84">
        <v>5.7077625570776259E-2</v>
      </c>
      <c r="Q11" s="84">
        <v>5.7077625570776259E-2</v>
      </c>
      <c r="R11" s="84">
        <v>5.7077625570776259E-2</v>
      </c>
      <c r="S11" s="84">
        <v>5.7077625570776259E-2</v>
      </c>
      <c r="T11" s="84">
        <v>600</v>
      </c>
      <c r="U11" s="84">
        <v>600</v>
      </c>
      <c r="V11" s="84">
        <v>600</v>
      </c>
      <c r="W11" s="84">
        <v>600</v>
      </c>
      <c r="X11" s="84">
        <v>600</v>
      </c>
      <c r="Y11" s="84">
        <v>600</v>
      </c>
      <c r="Z11" s="84">
        <v>600</v>
      </c>
      <c r="AA11" s="84">
        <v>600</v>
      </c>
      <c r="AB11" s="84">
        <v>600</v>
      </c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82" outlineLevel="1" x14ac:dyDescent="0.2">
      <c r="A12" s="16" t="s">
        <v>38</v>
      </c>
      <c r="B12" s="32">
        <v>0</v>
      </c>
      <c r="C12" s="32">
        <v>4073.6301369862999</v>
      </c>
      <c r="D12" s="32">
        <v>4236.3013698630102</v>
      </c>
      <c r="E12" s="32">
        <v>4471.2328767123208</v>
      </c>
      <c r="F12" s="32">
        <v>4565.7120165861597</v>
      </c>
      <c r="G12" s="32">
        <v>4618.8474524254398</v>
      </c>
      <c r="H12" s="32">
        <v>4652.6049960886303</v>
      </c>
      <c r="I12" s="32">
        <v>4660.6811442550797</v>
      </c>
      <c r="J12" s="32">
        <v>4393.3624489391404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1250</v>
      </c>
      <c r="U12" s="84">
        <v>1250</v>
      </c>
      <c r="V12" s="84">
        <v>1250</v>
      </c>
      <c r="W12" s="84">
        <v>1250</v>
      </c>
      <c r="X12" s="84">
        <v>1250</v>
      </c>
      <c r="Y12" s="84">
        <v>1250</v>
      </c>
      <c r="Z12" s="84">
        <v>1250</v>
      </c>
      <c r="AA12" s="84">
        <v>1250</v>
      </c>
      <c r="AB12" s="84">
        <v>1250</v>
      </c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82" outlineLevel="1" x14ac:dyDescent="0.2">
      <c r="A13" s="16" t="s">
        <v>57</v>
      </c>
      <c r="B13" s="32">
        <v>0</v>
      </c>
      <c r="C13" s="32">
        <v>32077.625570776203</v>
      </c>
      <c r="D13" s="32">
        <v>36073.059360730498</v>
      </c>
      <c r="E13" s="32">
        <v>39840.182648401802</v>
      </c>
      <c r="F13" s="32">
        <v>40569.127292526799</v>
      </c>
      <c r="G13" s="32">
        <v>41748.411039443999</v>
      </c>
      <c r="H13" s="32">
        <v>42197.722781840901</v>
      </c>
      <c r="I13" s="32">
        <v>43781.705935772392</v>
      </c>
      <c r="J13" s="32">
        <v>41361.398520604198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1750</v>
      </c>
      <c r="U13" s="84">
        <v>1750</v>
      </c>
      <c r="V13" s="84">
        <v>1750</v>
      </c>
      <c r="W13" s="84">
        <v>1750</v>
      </c>
      <c r="X13" s="84">
        <v>1750</v>
      </c>
      <c r="Y13" s="84">
        <v>1750</v>
      </c>
      <c r="Z13" s="84">
        <v>1750</v>
      </c>
      <c r="AA13" s="84">
        <v>1750</v>
      </c>
      <c r="AB13" s="84">
        <v>1750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82" outlineLevel="1" x14ac:dyDescent="0.2">
      <c r="A14" s="16" t="s">
        <v>36</v>
      </c>
      <c r="B14" s="32">
        <v>0</v>
      </c>
      <c r="C14" s="32">
        <v>10536.5296803652</v>
      </c>
      <c r="D14" s="32">
        <v>11221.4611872146</v>
      </c>
      <c r="E14" s="32">
        <v>11906.392694063901</v>
      </c>
      <c r="F14" s="32">
        <v>9696.9654152300409</v>
      </c>
      <c r="G14" s="32">
        <v>9575.33034935059</v>
      </c>
      <c r="H14" s="32">
        <v>9734.5910871122505</v>
      </c>
      <c r="I14" s="32">
        <v>9814.9859060226117</v>
      </c>
      <c r="J14" s="32">
        <v>9717.2630125423002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82" outlineLevel="1" x14ac:dyDescent="0.2">
      <c r="A15" s="16" t="s">
        <v>44</v>
      </c>
      <c r="B15" s="32">
        <v>0</v>
      </c>
      <c r="C15" s="32">
        <v>57397.260273972497</v>
      </c>
      <c r="D15" s="32">
        <v>59623.287671232807</v>
      </c>
      <c r="E15" s="32">
        <v>61267.123287671195</v>
      </c>
      <c r="F15" s="32">
        <v>64253.318157758695</v>
      </c>
      <c r="G15" s="32">
        <v>66304.171017287212</v>
      </c>
      <c r="H15" s="32">
        <v>67417.15652364328</v>
      </c>
      <c r="I15" s="32">
        <v>66418.631938265084</v>
      </c>
      <c r="J15" s="32">
        <v>64523.454539710714</v>
      </c>
      <c r="K15" s="84">
        <v>1722.8310502283105</v>
      </c>
      <c r="L15" s="84">
        <v>1722.8310502283105</v>
      </c>
      <c r="M15" s="84">
        <v>1722.8310502283105</v>
      </c>
      <c r="N15" s="84">
        <v>1722.8310502283105</v>
      </c>
      <c r="O15" s="84">
        <v>1722.8310502283105</v>
      </c>
      <c r="P15" s="84">
        <v>1722.8310502283105</v>
      </c>
      <c r="Q15" s="84">
        <v>1722.8310502283105</v>
      </c>
      <c r="R15" s="84">
        <v>1722.8310502283105</v>
      </c>
      <c r="S15" s="84">
        <v>1722.8310502283105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84">
        <v>0</v>
      </c>
      <c r="Z15" s="84">
        <v>0</v>
      </c>
      <c r="AA15" s="84">
        <v>0</v>
      </c>
      <c r="AB15" s="84">
        <v>0</v>
      </c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1:82" outlineLevel="1" x14ac:dyDescent="0.2">
      <c r="A16" s="16" t="s">
        <v>63</v>
      </c>
      <c r="B16" s="32">
        <v>0</v>
      </c>
      <c r="C16" s="32">
        <v>6084.474885844741</v>
      </c>
      <c r="D16" s="32">
        <v>6438.3561643835601</v>
      </c>
      <c r="E16" s="32">
        <v>8082.1917808219096</v>
      </c>
      <c r="F16" s="32">
        <v>8553.5322989211199</v>
      </c>
      <c r="G16" s="32">
        <v>8671.3999639215399</v>
      </c>
      <c r="H16" s="32">
        <v>8707.2732556317405</v>
      </c>
      <c r="I16" s="32">
        <v>8683.87526050827</v>
      </c>
      <c r="J16" s="32">
        <v>8527.0340930478997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84">
        <v>0</v>
      </c>
      <c r="Z16" s="84">
        <v>0</v>
      </c>
      <c r="AA16" s="84">
        <v>0</v>
      </c>
      <c r="AB16" s="84">
        <v>0</v>
      </c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</row>
    <row r="17" spans="1:55" outlineLevel="1" x14ac:dyDescent="0.2">
      <c r="A17" s="16" t="s">
        <v>55</v>
      </c>
      <c r="B17" s="32">
        <v>0</v>
      </c>
      <c r="C17" s="32">
        <v>2248.8584474885802</v>
      </c>
      <c r="D17" s="32">
        <v>2420.0913242009105</v>
      </c>
      <c r="E17" s="32">
        <v>2591.32420091324</v>
      </c>
      <c r="F17" s="32">
        <v>2571.8537424218498</v>
      </c>
      <c r="G17" s="32">
        <v>2551.7378632773102</v>
      </c>
      <c r="H17" s="32">
        <v>2513.90171256642</v>
      </c>
      <c r="I17" s="32">
        <v>2468.4807834516596</v>
      </c>
      <c r="J17" s="32">
        <v>2389.5264301765801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84">
        <v>0</v>
      </c>
      <c r="Z17" s="84">
        <v>0</v>
      </c>
      <c r="AA17" s="84">
        <v>0</v>
      </c>
      <c r="AB17" s="84">
        <v>0</v>
      </c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</row>
    <row r="18" spans="1:55" outlineLevel="1" x14ac:dyDescent="0.2">
      <c r="A18" s="16" t="s">
        <v>48</v>
      </c>
      <c r="B18" s="32">
        <v>0</v>
      </c>
      <c r="C18" s="32">
        <v>4895.5479452054697</v>
      </c>
      <c r="D18" s="32">
        <v>5273.8584474885802</v>
      </c>
      <c r="E18" s="32">
        <v>5681.3926940639203</v>
      </c>
      <c r="F18" s="32">
        <v>5233.9570747708103</v>
      </c>
      <c r="G18" s="32">
        <v>5538.1829174434088</v>
      </c>
      <c r="H18" s="32">
        <v>5711.9477920504196</v>
      </c>
      <c r="I18" s="32">
        <v>5821.3382591206901</v>
      </c>
      <c r="J18" s="32">
        <v>5896.4170973813298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outlineLevel="1" x14ac:dyDescent="0.2">
      <c r="A19" s="16" t="s">
        <v>39</v>
      </c>
      <c r="B19" s="32">
        <v>0</v>
      </c>
      <c r="C19" s="32">
        <v>3418.4931506849298</v>
      </c>
      <c r="D19" s="32">
        <v>3686.3013698630107</v>
      </c>
      <c r="E19" s="32">
        <v>3843.7214611872105</v>
      </c>
      <c r="F19" s="32">
        <v>4339.5919161087404</v>
      </c>
      <c r="G19" s="32">
        <v>4718.2979041222106</v>
      </c>
      <c r="H19" s="32">
        <v>5118.23674372802</v>
      </c>
      <c r="I19" s="32">
        <v>5218.0098404376304</v>
      </c>
      <c r="J19" s="32">
        <v>4922.0002462297498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650</v>
      </c>
      <c r="U19" s="84">
        <v>650</v>
      </c>
      <c r="V19" s="84">
        <v>650</v>
      </c>
      <c r="W19" s="84">
        <v>650</v>
      </c>
      <c r="X19" s="84">
        <v>650</v>
      </c>
      <c r="Y19" s="84">
        <v>650</v>
      </c>
      <c r="Z19" s="84">
        <v>650</v>
      </c>
      <c r="AA19" s="84">
        <v>650</v>
      </c>
      <c r="AB19" s="84">
        <v>650</v>
      </c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5" outlineLevel="1" x14ac:dyDescent="0.2">
      <c r="A20" s="16" t="s">
        <v>52</v>
      </c>
      <c r="B20" s="32">
        <v>0</v>
      </c>
      <c r="C20" s="32">
        <v>41314.726027397199</v>
      </c>
      <c r="D20" s="32">
        <v>42822.488584474799</v>
      </c>
      <c r="E20" s="32">
        <v>44480.4794520547</v>
      </c>
      <c r="F20" s="32">
        <v>44623.656921912392</v>
      </c>
      <c r="G20" s="32">
        <v>46149.926593428601</v>
      </c>
      <c r="H20" s="32">
        <v>46768.63931926441</v>
      </c>
      <c r="I20" s="32">
        <v>48069.073451238502</v>
      </c>
      <c r="J20" s="32">
        <v>49355.657065566702</v>
      </c>
      <c r="K20" s="84">
        <v>2728.538812785388</v>
      </c>
      <c r="L20" s="84">
        <v>2728.538812785388</v>
      </c>
      <c r="M20" s="84">
        <v>2728.538812785388</v>
      </c>
      <c r="N20" s="84">
        <v>2728.538812785388</v>
      </c>
      <c r="O20" s="84">
        <v>2728.538812785388</v>
      </c>
      <c r="P20" s="84">
        <v>2728.538812785388</v>
      </c>
      <c r="Q20" s="84">
        <v>2728.538812785388</v>
      </c>
      <c r="R20" s="84">
        <v>2728.538812785388</v>
      </c>
      <c r="S20" s="84">
        <v>2728.538812785388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</row>
    <row r="21" spans="1:55" outlineLevel="1" x14ac:dyDescent="0.2">
      <c r="A21" s="16" t="s">
        <v>46</v>
      </c>
      <c r="B21" s="32">
        <v>0</v>
      </c>
      <c r="C21" s="32">
        <v>929.56621004566205</v>
      </c>
      <c r="D21" s="32">
        <v>1000.1141552511401</v>
      </c>
      <c r="E21" s="32">
        <v>1076.8264840182601</v>
      </c>
      <c r="F21" s="32">
        <v>1131.6610231362802</v>
      </c>
      <c r="G21" s="32">
        <v>1168.5259121684401</v>
      </c>
      <c r="H21" s="32">
        <v>1191.6103392243101</v>
      </c>
      <c r="I21" s="32">
        <v>1136.27950620499</v>
      </c>
      <c r="J21" s="32">
        <v>1113.0372323632798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</row>
    <row r="22" spans="1:55" outlineLevel="1" x14ac:dyDescent="0.2">
      <c r="A22" s="16" t="s">
        <v>59</v>
      </c>
      <c r="B22" s="32">
        <v>0</v>
      </c>
      <c r="C22" s="32">
        <v>417.03773255212604</v>
      </c>
      <c r="D22" s="32">
        <v>461.60192451607298</v>
      </c>
      <c r="E22" s="32">
        <v>478.44936456736701</v>
      </c>
      <c r="F22" s="32">
        <v>528.43892011077401</v>
      </c>
      <c r="G22" s="32">
        <v>537.73124475674888</v>
      </c>
      <c r="H22" s="32">
        <v>547.82529116458704</v>
      </c>
      <c r="I22" s="32">
        <v>559.77713641213904</v>
      </c>
      <c r="J22" s="32">
        <v>572.73884501415796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</row>
    <row r="23" spans="1:55" outlineLevel="1" x14ac:dyDescent="0.2">
      <c r="A23" s="16" t="s">
        <v>61</v>
      </c>
      <c r="B23" s="32">
        <v>0</v>
      </c>
      <c r="C23" s="32">
        <v>1242.1232876712299</v>
      </c>
      <c r="D23" s="32">
        <v>1439.7260273972599</v>
      </c>
      <c r="E23" s="32">
        <v>1010.53989115412</v>
      </c>
      <c r="F23" s="32">
        <v>1116.12356156688</v>
      </c>
      <c r="G23" s="32">
        <v>1135.75001617573</v>
      </c>
      <c r="H23" s="32">
        <v>1157.0697990277799</v>
      </c>
      <c r="I23" s="32">
        <v>1182.3134659442903</v>
      </c>
      <c r="J23" s="32">
        <v>1209.6900800018702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0</v>
      </c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outlineLevel="1" x14ac:dyDescent="0.2">
      <c r="A24" s="16" t="s">
        <v>42</v>
      </c>
      <c r="B24" s="32">
        <v>0</v>
      </c>
      <c r="C24" s="32">
        <v>14023.744292237398</v>
      </c>
      <c r="D24" s="32">
        <v>15107.5342465753</v>
      </c>
      <c r="E24" s="32">
        <v>16275.114155251102</v>
      </c>
      <c r="F24" s="32">
        <v>14543.371077824402</v>
      </c>
      <c r="G24" s="32">
        <v>14648.310600013401</v>
      </c>
      <c r="H24" s="32">
        <v>14961.958801623099</v>
      </c>
      <c r="I24" s="32">
        <v>14947.715457308699</v>
      </c>
      <c r="J24" s="32">
        <v>14833.986442962099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250</v>
      </c>
      <c r="U24" s="84">
        <v>250</v>
      </c>
      <c r="V24" s="84">
        <v>250</v>
      </c>
      <c r="W24" s="84">
        <v>250</v>
      </c>
      <c r="X24" s="84">
        <v>250</v>
      </c>
      <c r="Y24" s="84">
        <v>250</v>
      </c>
      <c r="Z24" s="84">
        <v>250</v>
      </c>
      <c r="AA24" s="84">
        <v>250</v>
      </c>
      <c r="AB24" s="84">
        <v>250</v>
      </c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</row>
    <row r="25" spans="1:55" outlineLevel="1" x14ac:dyDescent="0.2">
      <c r="A25" s="16" t="s">
        <v>35</v>
      </c>
      <c r="B25" s="32">
        <v>0</v>
      </c>
      <c r="C25" s="32">
        <v>15068.493150684903</v>
      </c>
      <c r="D25" s="32">
        <v>15639.269406392597</v>
      </c>
      <c r="E25" s="32">
        <v>15981.735159817303</v>
      </c>
      <c r="F25" s="32">
        <v>13887.428334404998</v>
      </c>
      <c r="G25" s="32">
        <v>13594.811800338903</v>
      </c>
      <c r="H25" s="32">
        <v>13278.429278756901</v>
      </c>
      <c r="I25" s="32">
        <v>13123.609192527401</v>
      </c>
      <c r="J25" s="32">
        <v>12899.420343002799</v>
      </c>
      <c r="K25" s="84">
        <v>10771.100309323907</v>
      </c>
      <c r="L25" s="84">
        <v>10771.100309323907</v>
      </c>
      <c r="M25" s="84">
        <v>10771.100309323907</v>
      </c>
      <c r="N25" s="84">
        <v>10771.100309323907</v>
      </c>
      <c r="O25" s="84">
        <v>10771.100309323907</v>
      </c>
      <c r="P25" s="84">
        <v>10771.100309323907</v>
      </c>
      <c r="Q25" s="84">
        <v>10771.100309323907</v>
      </c>
      <c r="R25" s="84">
        <v>10771.100309323907</v>
      </c>
      <c r="S25" s="84">
        <v>10771.100309323907</v>
      </c>
      <c r="T25" s="84">
        <v>6900</v>
      </c>
      <c r="U25" s="84">
        <v>6900</v>
      </c>
      <c r="V25" s="84">
        <v>6900</v>
      </c>
      <c r="W25" s="84">
        <v>6900</v>
      </c>
      <c r="X25" s="84">
        <v>6900</v>
      </c>
      <c r="Y25" s="84">
        <v>6900</v>
      </c>
      <c r="Z25" s="84">
        <v>6900</v>
      </c>
      <c r="AA25" s="84">
        <v>6900</v>
      </c>
      <c r="AB25" s="84">
        <v>6900</v>
      </c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outlineLevel="1" x14ac:dyDescent="0.2">
      <c r="A26" s="16" t="s">
        <v>40</v>
      </c>
      <c r="B26" s="32">
        <v>0</v>
      </c>
      <c r="C26" s="32">
        <v>18509.1324200913</v>
      </c>
      <c r="D26" s="32">
        <v>20376.027397260197</v>
      </c>
      <c r="E26" s="32">
        <v>23501.826484018198</v>
      </c>
      <c r="F26" s="32">
        <v>19568.314107922604</v>
      </c>
      <c r="G26" s="32">
        <v>20198.666313246798</v>
      </c>
      <c r="H26" s="32">
        <v>20755.8568753646</v>
      </c>
      <c r="I26" s="32">
        <v>21065.721225877602</v>
      </c>
      <c r="J26" s="32">
        <v>20132.347422448598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1750</v>
      </c>
      <c r="U26" s="84">
        <v>1750</v>
      </c>
      <c r="V26" s="84">
        <v>1750</v>
      </c>
      <c r="W26" s="84">
        <v>1750</v>
      </c>
      <c r="X26" s="84">
        <v>1750</v>
      </c>
      <c r="Y26" s="84">
        <v>1750</v>
      </c>
      <c r="Z26" s="84">
        <v>1750</v>
      </c>
      <c r="AA26" s="84">
        <v>1750</v>
      </c>
      <c r="AB26" s="84">
        <v>1750</v>
      </c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</row>
    <row r="27" spans="1:55" outlineLevel="1" x14ac:dyDescent="0.2">
      <c r="A27" s="16" t="s">
        <v>60</v>
      </c>
      <c r="B27" s="32">
        <v>0</v>
      </c>
      <c r="C27" s="32">
        <v>6223.7442922374403</v>
      </c>
      <c r="D27" s="32">
        <v>6859.5890410958909</v>
      </c>
      <c r="E27" s="32">
        <v>7601.5981735159803</v>
      </c>
      <c r="F27" s="32">
        <v>7149.3703282371198</v>
      </c>
      <c r="G27" s="32">
        <v>7375.9804696005704</v>
      </c>
      <c r="H27" s="32">
        <v>7491.4538738461197</v>
      </c>
      <c r="I27" s="32">
        <v>7619.6568843271098</v>
      </c>
      <c r="J27" s="32">
        <v>7626.8583863229596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outlineLevel="1" x14ac:dyDescent="0.2">
      <c r="A28" s="16" t="s">
        <v>49</v>
      </c>
      <c r="B28" s="32">
        <v>0</v>
      </c>
      <c r="C28" s="32">
        <v>6919.3732876712302</v>
      </c>
      <c r="D28" s="32">
        <v>7843.9189497716789</v>
      </c>
      <c r="E28" s="32">
        <v>8710.5057077625497</v>
      </c>
      <c r="F28" s="32">
        <v>6839.1243224555501</v>
      </c>
      <c r="G28" s="32">
        <v>6959.3867805748796</v>
      </c>
      <c r="H28" s="32">
        <v>7090.0252246269702</v>
      </c>
      <c r="I28" s="32">
        <v>7244.7075396873797</v>
      </c>
      <c r="J28" s="32">
        <v>7412.4596358843501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</row>
    <row r="29" spans="1:55" outlineLevel="1" x14ac:dyDescent="0.2">
      <c r="A29" s="16" t="s">
        <v>54</v>
      </c>
      <c r="B29" s="32">
        <v>0</v>
      </c>
      <c r="C29" s="32">
        <v>4944.3162100456602</v>
      </c>
      <c r="D29" s="32">
        <v>5490.517123287671</v>
      </c>
      <c r="E29" s="32">
        <v>6026.252283105021</v>
      </c>
      <c r="F29" s="32">
        <v>4537.0702549155803</v>
      </c>
      <c r="G29" s="32">
        <v>4616.8522848641596</v>
      </c>
      <c r="H29" s="32">
        <v>4703.5177365669606</v>
      </c>
      <c r="I29" s="32">
        <v>4806.1338753491909</v>
      </c>
      <c r="J29" s="32">
        <v>4917.4204977251002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</row>
    <row r="30" spans="1:55" outlineLevel="1" x14ac:dyDescent="0.2">
      <c r="A30" s="16" t="s">
        <v>37</v>
      </c>
      <c r="B30" s="32">
        <v>0</v>
      </c>
      <c r="C30" s="32">
        <v>17477.1689497716</v>
      </c>
      <c r="D30" s="32">
        <v>17579.908675799001</v>
      </c>
      <c r="E30" s="32">
        <v>18036.529680365202</v>
      </c>
      <c r="F30" s="32">
        <v>15992.7428883673</v>
      </c>
      <c r="G30" s="32">
        <v>15655.766100331599</v>
      </c>
      <c r="H30" s="32">
        <v>15291.420434583</v>
      </c>
      <c r="I30" s="32">
        <v>15113.129841580301</v>
      </c>
      <c r="J30" s="32">
        <v>14854.9542785783</v>
      </c>
      <c r="K30" s="84">
        <v>2084.0379953774172</v>
      </c>
      <c r="L30" s="84">
        <v>2084.0379953774172</v>
      </c>
      <c r="M30" s="84">
        <v>2084.0379953774172</v>
      </c>
      <c r="N30" s="84">
        <v>2084.0379953774172</v>
      </c>
      <c r="O30" s="84">
        <v>2084.0379953774172</v>
      </c>
      <c r="P30" s="84">
        <v>2084.0379953774172</v>
      </c>
      <c r="Q30" s="84">
        <v>2084.0379953774172</v>
      </c>
      <c r="R30" s="84">
        <v>2084.0379953774172</v>
      </c>
      <c r="S30" s="84">
        <v>2084.0379953774172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</row>
    <row r="31" spans="1:55" outlineLevel="1" x14ac:dyDescent="0.2">
      <c r="A31" s="16" t="s">
        <v>53</v>
      </c>
      <c r="B31" s="32">
        <v>0</v>
      </c>
      <c r="C31" s="32">
        <v>1672.9452054794501</v>
      </c>
      <c r="D31" s="32">
        <v>1905.3652968036502</v>
      </c>
      <c r="E31" s="32">
        <v>2093.4931506849298</v>
      </c>
      <c r="F31" s="32">
        <v>1945.2239316208399</v>
      </c>
      <c r="G31" s="32">
        <v>1930.00926802153</v>
      </c>
      <c r="H31" s="32">
        <v>1901.39186080695</v>
      </c>
      <c r="I31" s="32">
        <v>1867.0376995056599</v>
      </c>
      <c r="J31" s="32">
        <v>1807.3205021538001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</row>
    <row r="32" spans="1:55" outlineLevel="1" x14ac:dyDescent="0.2">
      <c r="A32" s="16" t="s">
        <v>47</v>
      </c>
      <c r="B32" s="32">
        <v>0</v>
      </c>
      <c r="C32" s="32">
        <v>3329.9086757990804</v>
      </c>
      <c r="D32" s="32">
        <v>3638.1278538812703</v>
      </c>
      <c r="E32" s="32">
        <v>3898.4018264840101</v>
      </c>
      <c r="F32" s="32">
        <v>4349.28329108669</v>
      </c>
      <c r="G32" s="32">
        <v>4311.2179217892608</v>
      </c>
      <c r="H32" s="32">
        <v>4318.9783361414402</v>
      </c>
      <c r="I32" s="32">
        <v>4276.7852717236701</v>
      </c>
      <c r="J32" s="32">
        <v>4310.5747312759004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</row>
    <row r="33" spans="1:82" outlineLevel="1" x14ac:dyDescent="0.2">
      <c r="A33" s="16" t="s">
        <v>64</v>
      </c>
      <c r="B33" s="32">
        <v>0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</row>
    <row r="34" spans="1:82" outlineLevel="1" x14ac:dyDescent="0.2">
      <c r="A34" s="16" t="s">
        <v>34</v>
      </c>
      <c r="B34" s="32">
        <v>0</v>
      </c>
      <c r="C34" s="32">
        <v>37211.700913242006</v>
      </c>
      <c r="D34" s="32">
        <v>36687.214611872099</v>
      </c>
      <c r="E34" s="32">
        <v>37854.992009132402</v>
      </c>
      <c r="F34" s="32">
        <v>47208.304531410409</v>
      </c>
      <c r="G34" s="32">
        <v>47661.347346560498</v>
      </c>
      <c r="H34" s="32">
        <v>48598.856406933897</v>
      </c>
      <c r="I34" s="32">
        <v>49210.108615190104</v>
      </c>
      <c r="J34" s="32">
        <v>48523.402162854101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11000</v>
      </c>
      <c r="U34" s="84">
        <v>11000</v>
      </c>
      <c r="V34" s="84">
        <v>11000</v>
      </c>
      <c r="W34" s="84">
        <v>11000</v>
      </c>
      <c r="X34" s="84">
        <v>11000</v>
      </c>
      <c r="Y34" s="84">
        <v>11000</v>
      </c>
      <c r="Z34" s="84">
        <v>11000</v>
      </c>
      <c r="AA34" s="84">
        <v>11000</v>
      </c>
      <c r="AB34" s="84">
        <v>11000</v>
      </c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82" outlineLevel="1" x14ac:dyDescent="0.2">
      <c r="A35" s="34" t="s">
        <v>73</v>
      </c>
      <c r="B35" s="32">
        <v>0</v>
      </c>
      <c r="C35" s="32">
        <v>1114.7260273972599</v>
      </c>
      <c r="D35" s="32">
        <v>1300.3424657534199</v>
      </c>
      <c r="E35" s="32">
        <v>1490.5251141552501</v>
      </c>
      <c r="F35" s="32">
        <v>989.43684195432502</v>
      </c>
      <c r="G35" s="32">
        <v>995.68880001963112</v>
      </c>
      <c r="H35" s="32">
        <v>1011.0618408525102</v>
      </c>
      <c r="I35" s="32">
        <v>1010.2208831307001</v>
      </c>
      <c r="J35" s="32">
        <v>1008.25905403047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</row>
    <row r="36" spans="1:82" outlineLevel="1" x14ac:dyDescent="0.2">
      <c r="A36" s="34" t="s">
        <v>75</v>
      </c>
      <c r="B36" s="32">
        <v>0</v>
      </c>
      <c r="C36" s="32">
        <v>1280.5936073059299</v>
      </c>
      <c r="D36" s="32">
        <v>1433.7899543378903</v>
      </c>
      <c r="E36" s="32">
        <v>1624.08675799086</v>
      </c>
      <c r="F36" s="32">
        <v>1317.09903931238</v>
      </c>
      <c r="G36" s="32">
        <v>1305.4935242728002</v>
      </c>
      <c r="H36" s="32">
        <v>1358.9701997934699</v>
      </c>
      <c r="I36" s="32">
        <v>1362.50818881891</v>
      </c>
      <c r="J36" s="32">
        <v>1394.8522144978397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650</v>
      </c>
      <c r="U36" s="84">
        <v>650</v>
      </c>
      <c r="V36" s="84">
        <v>650</v>
      </c>
      <c r="W36" s="84">
        <v>650</v>
      </c>
      <c r="X36" s="84">
        <v>650</v>
      </c>
      <c r="Y36" s="84">
        <v>650</v>
      </c>
      <c r="Z36" s="84">
        <v>650</v>
      </c>
      <c r="AA36" s="84">
        <v>650</v>
      </c>
      <c r="AB36" s="84">
        <v>650</v>
      </c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</row>
    <row r="37" spans="1:82" outlineLevel="1" x14ac:dyDescent="0.2">
      <c r="A37" s="34" t="s">
        <v>74</v>
      </c>
      <c r="B37" s="32">
        <v>0</v>
      </c>
      <c r="C37" s="32">
        <v>872.37442922374396</v>
      </c>
      <c r="D37" s="32">
        <v>965.525114155251</v>
      </c>
      <c r="E37" s="32">
        <v>1073.4018264840099</v>
      </c>
      <c r="F37" s="32">
        <v>1023.3114079795998</v>
      </c>
      <c r="G37" s="32">
        <v>1072.9250905440399</v>
      </c>
      <c r="H37" s="32">
        <v>1090.10025082533</v>
      </c>
      <c r="I37" s="32">
        <v>1032.2984644334601</v>
      </c>
      <c r="J37" s="32">
        <v>980.36020530752899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</row>
    <row r="38" spans="1:82" outlineLevel="1" x14ac:dyDescent="0.2">
      <c r="A38" s="34" t="s">
        <v>72</v>
      </c>
      <c r="B38" s="32">
        <v>0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</row>
    <row r="39" spans="1:82" outlineLevel="1" x14ac:dyDescent="0.2">
      <c r="A39" s="34" t="s">
        <v>76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</row>
    <row r="40" spans="1:82" x14ac:dyDescent="0.2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11"/>
      <c r="L40" s="11"/>
      <c r="M40" s="11"/>
      <c r="N40" s="11"/>
      <c r="O40" s="11"/>
      <c r="P40" s="11"/>
      <c r="Q40" s="11"/>
      <c r="R40" s="11"/>
      <c r="S40" s="11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30"/>
      <c r="BE40" s="30"/>
      <c r="BF40" s="30"/>
      <c r="BG40" s="30"/>
      <c r="BH40" s="30"/>
      <c r="BI40" s="30"/>
      <c r="BJ40" s="30"/>
      <c r="BK40" s="30"/>
      <c r="BL40" s="30"/>
    </row>
    <row r="41" spans="1:82" x14ac:dyDescent="0.2">
      <c r="B41" s="30" t="s">
        <v>4419</v>
      </c>
      <c r="K41" s="39"/>
      <c r="L41" s="11"/>
      <c r="M41" s="11"/>
      <c r="N41" s="11"/>
      <c r="O41" s="11"/>
      <c r="P41" s="11"/>
      <c r="Q41" s="11"/>
      <c r="R41" s="11"/>
      <c r="S41" s="11"/>
      <c r="T41" s="30"/>
      <c r="AC41" s="30"/>
      <c r="AL41" s="30"/>
      <c r="AU41" s="30"/>
      <c r="BD41" s="30"/>
      <c r="BE41" s="30"/>
      <c r="BF41" s="30"/>
      <c r="BG41" s="30"/>
      <c r="BH41" s="30"/>
      <c r="BI41" s="30"/>
      <c r="BJ41" s="30"/>
      <c r="BK41" s="30"/>
      <c r="BL41" s="30"/>
    </row>
    <row r="42" spans="1:82" x14ac:dyDescent="0.2">
      <c r="B42" s="32"/>
      <c r="C42" s="32"/>
      <c r="D42" s="32"/>
      <c r="E42" s="32"/>
      <c r="F42" s="32"/>
      <c r="G42" s="32"/>
      <c r="H42" s="32"/>
      <c r="I42" s="32"/>
      <c r="J42" s="32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1:82" s="38" customFormat="1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</row>
    <row r="44" spans="1:82" ht="15.75" x14ac:dyDescent="0.25">
      <c r="A44" s="63" t="s">
        <v>4421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82" s="11" customFormat="1" outlineLevel="1" x14ac:dyDescent="0.2">
      <c r="A45" s="61" t="s">
        <v>24</v>
      </c>
      <c r="B45" s="129" t="s">
        <v>21</v>
      </c>
      <c r="C45" s="129"/>
      <c r="D45" s="129"/>
      <c r="E45" s="129"/>
      <c r="F45" s="129"/>
      <c r="G45" s="129"/>
      <c r="H45" s="129"/>
      <c r="I45" s="129"/>
      <c r="J45" s="129"/>
      <c r="K45" s="129" t="s">
        <v>68</v>
      </c>
      <c r="L45" s="129"/>
      <c r="M45" s="129"/>
      <c r="N45" s="129"/>
      <c r="O45" s="129"/>
      <c r="P45" s="129"/>
      <c r="Q45" s="129"/>
      <c r="R45" s="129"/>
      <c r="S45" s="129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</row>
    <row r="46" spans="1:82" s="39" customFormat="1" outlineLevel="1" x14ac:dyDescent="0.2">
      <c r="A46" s="55"/>
      <c r="B46" s="58">
        <v>2010</v>
      </c>
      <c r="C46" s="58">
        <v>2015</v>
      </c>
      <c r="D46" s="58">
        <v>2020</v>
      </c>
      <c r="E46" s="58">
        <v>2025</v>
      </c>
      <c r="F46" s="58">
        <v>2030</v>
      </c>
      <c r="G46" s="58">
        <v>2035</v>
      </c>
      <c r="H46" s="58">
        <v>2040</v>
      </c>
      <c r="I46" s="58">
        <v>2045</v>
      </c>
      <c r="J46" s="58">
        <v>2050</v>
      </c>
      <c r="K46" s="58">
        <v>2010</v>
      </c>
      <c r="L46" s="58">
        <v>2015</v>
      </c>
      <c r="M46" s="58">
        <v>2020</v>
      </c>
      <c r="N46" s="58">
        <v>2025</v>
      </c>
      <c r="O46" s="58">
        <v>2030</v>
      </c>
      <c r="P46" s="58">
        <v>2035</v>
      </c>
      <c r="Q46" s="58">
        <v>2040</v>
      </c>
      <c r="R46" s="58">
        <v>2045</v>
      </c>
      <c r="S46" s="58">
        <v>2050</v>
      </c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</row>
    <row r="47" spans="1:82" s="39" customFormat="1" ht="15" outlineLevel="1" x14ac:dyDescent="0.25">
      <c r="A47" s="16" t="s">
        <v>62</v>
      </c>
      <c r="B47" s="32">
        <v>0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84"/>
      <c r="U47" s="84"/>
      <c r="V47" s="84"/>
      <c r="W47" s="84"/>
      <c r="X47" s="84"/>
      <c r="Y47" s="84"/>
      <c r="Z47" s="84"/>
      <c r="AA47" s="84"/>
      <c r="AB47" s="84"/>
      <c r="AC47" s="74"/>
      <c r="AD47" s="74"/>
      <c r="AE47" s="74"/>
      <c r="AF47" s="74"/>
      <c r="AG47" s="74"/>
      <c r="AH47" s="74"/>
      <c r="AI47" s="74"/>
      <c r="AJ47" s="74"/>
      <c r="AK47" s="7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</row>
    <row r="48" spans="1:82" s="39" customFormat="1" ht="15" outlineLevel="1" x14ac:dyDescent="0.25">
      <c r="A48" s="16" t="s">
        <v>50</v>
      </c>
      <c r="B48" s="32">
        <v>7279.1059364965013</v>
      </c>
      <c r="C48" s="32">
        <v>14158.610991527539</v>
      </c>
      <c r="D48" s="32">
        <v>21793.191583335447</v>
      </c>
      <c r="E48" s="32">
        <v>24415.261744504958</v>
      </c>
      <c r="F48" s="32">
        <v>27714.903418332116</v>
      </c>
      <c r="G48" s="32">
        <v>31374.65551192575</v>
      </c>
      <c r="H48" s="32">
        <v>33746.744521490618</v>
      </c>
      <c r="I48" s="32">
        <v>32626.807433047437</v>
      </c>
      <c r="J48" s="32">
        <v>33523.269959650141</v>
      </c>
      <c r="K48" s="32">
        <v>11.189076991921098</v>
      </c>
      <c r="L48" s="32">
        <v>14.328135048521258</v>
      </c>
      <c r="M48" s="32">
        <v>23.696825609743907</v>
      </c>
      <c r="N48" s="32">
        <v>43.48761278154489</v>
      </c>
      <c r="O48" s="32">
        <v>74.327132470120077</v>
      </c>
      <c r="P48" s="32">
        <v>111.55278616247337</v>
      </c>
      <c r="Q48" s="32">
        <v>155.01130664251389</v>
      </c>
      <c r="R48" s="32">
        <v>204.55310510733705</v>
      </c>
      <c r="S48" s="32">
        <v>297.09317598342562</v>
      </c>
      <c r="T48" s="84"/>
      <c r="U48" s="84"/>
      <c r="V48" s="84"/>
      <c r="W48" s="84"/>
      <c r="X48" s="84"/>
      <c r="Y48" s="84"/>
      <c r="Z48" s="84"/>
      <c r="AA48" s="84"/>
      <c r="AB48" s="84"/>
      <c r="AC48" s="74"/>
      <c r="AD48" s="74"/>
      <c r="AE48" s="74"/>
      <c r="AF48" s="74"/>
      <c r="AG48" s="74"/>
      <c r="AH48" s="74"/>
      <c r="AI48" s="74"/>
      <c r="AJ48" s="74"/>
      <c r="AK48" s="7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</row>
    <row r="49" spans="1:82" s="39" customFormat="1" ht="15" outlineLevel="1" x14ac:dyDescent="0.25">
      <c r="A49" s="16" t="s">
        <v>56</v>
      </c>
      <c r="B49" s="32">
        <f>0.004*8760*0.4</f>
        <v>14.016</v>
      </c>
      <c r="C49" s="32">
        <f t="shared" ref="C49:J49" si="0">0.004*8760*0.4</f>
        <v>14.016</v>
      </c>
      <c r="D49" s="32">
        <f t="shared" si="0"/>
        <v>14.016</v>
      </c>
      <c r="E49" s="32">
        <f t="shared" si="0"/>
        <v>14.016</v>
      </c>
      <c r="F49" s="32">
        <f t="shared" si="0"/>
        <v>14.016</v>
      </c>
      <c r="G49" s="32">
        <f t="shared" si="0"/>
        <v>14.016</v>
      </c>
      <c r="H49" s="32">
        <f t="shared" si="0"/>
        <v>14.016</v>
      </c>
      <c r="I49" s="32">
        <f t="shared" si="0"/>
        <v>14.016</v>
      </c>
      <c r="J49" s="32">
        <f t="shared" si="0"/>
        <v>14.016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84"/>
      <c r="U49" s="84"/>
      <c r="V49" s="84"/>
      <c r="W49" s="84"/>
      <c r="X49" s="84"/>
      <c r="Y49" s="84"/>
      <c r="Z49" s="84"/>
      <c r="AA49" s="84"/>
      <c r="AB49" s="84"/>
      <c r="AC49" s="74"/>
      <c r="AD49" s="74"/>
      <c r="AE49" s="74"/>
      <c r="AF49" s="74"/>
      <c r="AG49" s="74"/>
      <c r="AH49" s="74"/>
      <c r="AI49" s="74"/>
      <c r="AJ49" s="74"/>
      <c r="AK49" s="7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</row>
    <row r="50" spans="1:82" s="39" customFormat="1" ht="15" outlineLevel="1" x14ac:dyDescent="0.25">
      <c r="A50" s="16" t="s">
        <v>43</v>
      </c>
      <c r="B50" s="32">
        <v>14736.166391153653</v>
      </c>
      <c r="C50" s="32">
        <v>15507.598883355075</v>
      </c>
      <c r="D50" s="32">
        <v>24252.773837718025</v>
      </c>
      <c r="E50" s="32">
        <v>31316.469141301834</v>
      </c>
      <c r="F50" s="32">
        <v>31703.669056208157</v>
      </c>
      <c r="G50" s="32">
        <v>33517.758097847669</v>
      </c>
      <c r="H50" s="32">
        <v>37666.935731776015</v>
      </c>
      <c r="I50" s="32">
        <v>38066.941986595528</v>
      </c>
      <c r="J50" s="32">
        <v>35755.629033301098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84"/>
      <c r="U50" s="84"/>
      <c r="V50" s="84"/>
      <c r="W50" s="84"/>
      <c r="X50" s="84"/>
      <c r="Y50" s="84"/>
      <c r="Z50" s="84"/>
      <c r="AA50" s="84"/>
      <c r="AB50" s="84"/>
      <c r="AC50" s="74"/>
      <c r="AD50" s="74"/>
      <c r="AE50" s="74"/>
      <c r="AF50" s="74"/>
      <c r="AG50" s="74"/>
      <c r="AH50" s="74"/>
      <c r="AI50" s="74"/>
      <c r="AJ50" s="74"/>
      <c r="AK50" s="7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</row>
    <row r="51" spans="1:82" s="39" customFormat="1" ht="15" outlineLevel="1" x14ac:dyDescent="0.25">
      <c r="A51" s="16" t="s">
        <v>58</v>
      </c>
      <c r="B51" s="32">
        <v>1239.9314420863266</v>
      </c>
      <c r="C51" s="32">
        <v>2505.9446950302267</v>
      </c>
      <c r="D51" s="32">
        <v>4735.587566448331</v>
      </c>
      <c r="E51" s="32">
        <v>6944.6532730285162</v>
      </c>
      <c r="F51" s="32">
        <v>7715.021870184708</v>
      </c>
      <c r="G51" s="32">
        <v>12719.502038508623</v>
      </c>
      <c r="H51" s="32">
        <v>13937.084588159261</v>
      </c>
      <c r="I51" s="32">
        <v>14459.56625497445</v>
      </c>
      <c r="J51" s="32">
        <v>15588.745643734492</v>
      </c>
      <c r="K51" s="32">
        <v>0</v>
      </c>
      <c r="L51" s="32">
        <v>0</v>
      </c>
      <c r="M51" s="32">
        <v>427.68945804307049</v>
      </c>
      <c r="N51" s="32">
        <v>495.27705724334822</v>
      </c>
      <c r="O51" s="32">
        <v>521.91873265869378</v>
      </c>
      <c r="P51" s="32">
        <v>643.44478323379531</v>
      </c>
      <c r="Q51" s="32">
        <v>735.52302074155978</v>
      </c>
      <c r="R51" s="32">
        <v>838.92357059429173</v>
      </c>
      <c r="S51" s="32">
        <v>933.47607068781747</v>
      </c>
      <c r="T51" s="84"/>
      <c r="U51" s="84"/>
      <c r="V51" s="84"/>
      <c r="W51" s="84"/>
      <c r="X51" s="84"/>
      <c r="Y51" s="84"/>
      <c r="Z51" s="84"/>
      <c r="AA51" s="84"/>
      <c r="AB51" s="84"/>
      <c r="AC51" s="74"/>
      <c r="AD51" s="74"/>
      <c r="AE51" s="74"/>
      <c r="AF51" s="74"/>
      <c r="AG51" s="74"/>
      <c r="AH51" s="74"/>
      <c r="AI51" s="74"/>
      <c r="AJ51" s="74"/>
      <c r="AK51" s="7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</row>
    <row r="52" spans="1:82" s="39" customFormat="1" ht="15" outlineLevel="1" x14ac:dyDescent="0.25">
      <c r="A52" s="16" t="s">
        <v>51</v>
      </c>
      <c r="B52" s="32">
        <f>0.16*3955</f>
        <v>632.80000000000007</v>
      </c>
      <c r="C52" s="32">
        <f t="shared" ref="C52:J52" si="1">0.16*3955</f>
        <v>632.80000000000007</v>
      </c>
      <c r="D52" s="32">
        <f t="shared" si="1"/>
        <v>632.80000000000007</v>
      </c>
      <c r="E52" s="32">
        <f t="shared" si="1"/>
        <v>632.80000000000007</v>
      </c>
      <c r="F52" s="32">
        <f t="shared" si="1"/>
        <v>632.80000000000007</v>
      </c>
      <c r="G52" s="32">
        <f t="shared" si="1"/>
        <v>632.80000000000007</v>
      </c>
      <c r="H52" s="32">
        <f t="shared" si="1"/>
        <v>632.80000000000007</v>
      </c>
      <c r="I52" s="32">
        <f t="shared" si="1"/>
        <v>632.80000000000007</v>
      </c>
      <c r="J52" s="32">
        <f t="shared" si="1"/>
        <v>632.80000000000007</v>
      </c>
      <c r="K52" s="32">
        <f>0.0001*8760*0.4</f>
        <v>0.35040000000000004</v>
      </c>
      <c r="L52" s="32">
        <f t="shared" ref="L52:S52" si="2">0.0001*8760*0.4</f>
        <v>0.35040000000000004</v>
      </c>
      <c r="M52" s="32">
        <f t="shared" si="2"/>
        <v>0.35040000000000004</v>
      </c>
      <c r="N52" s="32">
        <f t="shared" si="2"/>
        <v>0.35040000000000004</v>
      </c>
      <c r="O52" s="32">
        <f t="shared" si="2"/>
        <v>0.35040000000000004</v>
      </c>
      <c r="P52" s="32">
        <f t="shared" si="2"/>
        <v>0.35040000000000004</v>
      </c>
      <c r="Q52" s="32">
        <f t="shared" si="2"/>
        <v>0.35040000000000004</v>
      </c>
      <c r="R52" s="32">
        <f t="shared" si="2"/>
        <v>0.35040000000000004</v>
      </c>
      <c r="S52" s="32">
        <f t="shared" si="2"/>
        <v>0.35040000000000004</v>
      </c>
      <c r="T52" s="84"/>
      <c r="U52" s="84"/>
      <c r="V52" s="84"/>
      <c r="W52" s="84"/>
      <c r="X52" s="84"/>
      <c r="Y52" s="84"/>
      <c r="Z52" s="84"/>
      <c r="AA52" s="84"/>
      <c r="AB52" s="84"/>
      <c r="AC52" s="74"/>
      <c r="AD52" s="74"/>
      <c r="AE52" s="74"/>
      <c r="AF52" s="74"/>
      <c r="AG52" s="74"/>
      <c r="AH52" s="74"/>
      <c r="AI52" s="74"/>
      <c r="AJ52" s="74"/>
      <c r="AK52" s="74"/>
      <c r="AL52" s="84"/>
      <c r="AM52" s="84"/>
      <c r="AN52" s="84"/>
      <c r="AO52" s="84"/>
      <c r="AP52" s="84"/>
      <c r="AQ52" s="84"/>
      <c r="AR52" s="84"/>
      <c r="AS52" s="84"/>
      <c r="AT52" s="84"/>
      <c r="AU52" s="108"/>
      <c r="AV52" s="108"/>
      <c r="AW52" s="108"/>
      <c r="AX52" s="108"/>
      <c r="AY52" s="108"/>
      <c r="AZ52" s="108"/>
      <c r="BA52" s="108"/>
      <c r="BB52" s="108"/>
      <c r="BC52" s="108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108"/>
      <c r="BW52" s="108"/>
      <c r="BX52" s="108"/>
      <c r="BY52" s="108"/>
      <c r="BZ52" s="108"/>
      <c r="CA52" s="108"/>
      <c r="CB52" s="108"/>
      <c r="CC52" s="108"/>
      <c r="CD52" s="108"/>
    </row>
    <row r="53" spans="1:82" s="39" customFormat="1" ht="15" outlineLevel="1" x14ac:dyDescent="0.25">
      <c r="A53" s="16" t="s">
        <v>45</v>
      </c>
      <c r="B53" s="32">
        <v>3762.9322038681862</v>
      </c>
      <c r="C53" s="32">
        <v>5708.8115678389549</v>
      </c>
      <c r="D53" s="32">
        <v>7363.6175017846099</v>
      </c>
      <c r="E53" s="32">
        <v>9169.8007846877554</v>
      </c>
      <c r="F53" s="32">
        <v>9241.114390657016</v>
      </c>
      <c r="G53" s="32">
        <v>13679.947177639338</v>
      </c>
      <c r="H53" s="32">
        <v>13222.310477557099</v>
      </c>
      <c r="I53" s="32">
        <v>13656.672796286295</v>
      </c>
      <c r="J53" s="32">
        <v>15568.701175583945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84"/>
      <c r="U53" s="84"/>
      <c r="V53" s="84"/>
      <c r="W53" s="84"/>
      <c r="X53" s="84"/>
      <c r="Y53" s="84"/>
      <c r="Z53" s="84"/>
      <c r="AA53" s="84"/>
      <c r="AB53" s="84"/>
      <c r="AC53" s="74"/>
      <c r="AD53" s="74"/>
      <c r="AE53" s="74"/>
      <c r="AF53" s="74"/>
      <c r="AG53" s="74"/>
      <c r="AH53" s="74"/>
      <c r="AI53" s="74"/>
      <c r="AJ53" s="74"/>
      <c r="AK53" s="7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</row>
    <row r="54" spans="1:82" s="39" customFormat="1" ht="15" outlineLevel="1" x14ac:dyDescent="0.25">
      <c r="A54" s="16" t="s">
        <v>41</v>
      </c>
      <c r="B54" s="32">
        <v>59047.180565858194</v>
      </c>
      <c r="C54" s="32">
        <v>71905.909410337073</v>
      </c>
      <c r="D54" s="32">
        <v>89615.895622781944</v>
      </c>
      <c r="E54" s="32">
        <v>106826.01297154391</v>
      </c>
      <c r="F54" s="32">
        <v>114173.98038948476</v>
      </c>
      <c r="G54" s="32">
        <v>117123.77527848401</v>
      </c>
      <c r="H54" s="32">
        <v>133407.85350751027</v>
      </c>
      <c r="I54" s="32">
        <v>132112.15501949252</v>
      </c>
      <c r="J54" s="32">
        <v>105390.92535727445</v>
      </c>
      <c r="K54" s="32">
        <v>207.66745735605519</v>
      </c>
      <c r="L54" s="32">
        <v>259.88098949129193</v>
      </c>
      <c r="M54" s="32">
        <v>259.88098949129193</v>
      </c>
      <c r="N54" s="32">
        <v>259.88098949129193</v>
      </c>
      <c r="O54" s="32">
        <v>331.18044052237934</v>
      </c>
      <c r="P54" s="32">
        <v>331.18044052237934</v>
      </c>
      <c r="Q54" s="32">
        <v>331.18044052237934</v>
      </c>
      <c r="R54" s="32">
        <v>331.18044052237934</v>
      </c>
      <c r="S54" s="32">
        <v>331.18044052237934</v>
      </c>
      <c r="T54" s="84"/>
      <c r="U54" s="84"/>
      <c r="V54" s="84"/>
      <c r="W54" s="84"/>
      <c r="X54" s="84"/>
      <c r="Y54" s="84"/>
      <c r="Z54" s="84"/>
      <c r="AA54" s="84"/>
      <c r="AB54" s="84"/>
      <c r="AC54" s="74"/>
      <c r="AD54" s="74"/>
      <c r="AE54" s="74"/>
      <c r="AF54" s="74"/>
      <c r="AG54" s="74"/>
      <c r="AH54" s="74"/>
      <c r="AI54" s="74"/>
      <c r="AJ54" s="74"/>
      <c r="AK54" s="7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</row>
    <row r="55" spans="1:82" s="39" customFormat="1" ht="15" outlineLevel="1" x14ac:dyDescent="0.25">
      <c r="A55" s="16" t="s">
        <v>38</v>
      </c>
      <c r="B55" s="32">
        <v>10098.386592319259</v>
      </c>
      <c r="C55" s="32">
        <v>12424.385602762593</v>
      </c>
      <c r="D55" s="32">
        <v>13828.194301718593</v>
      </c>
      <c r="E55" s="32">
        <v>19493.020551264639</v>
      </c>
      <c r="F55" s="32">
        <v>24517.058791912699</v>
      </c>
      <c r="G55" s="32">
        <v>27207.379154455644</v>
      </c>
      <c r="H55" s="32">
        <v>31505.238110523249</v>
      </c>
      <c r="I55" s="32">
        <v>32927.756604384354</v>
      </c>
      <c r="J55" s="32">
        <v>29930.876163891058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84"/>
      <c r="U55" s="84"/>
      <c r="V55" s="84"/>
      <c r="W55" s="84"/>
      <c r="X55" s="84"/>
      <c r="Y55" s="84"/>
      <c r="Z55" s="84"/>
      <c r="AA55" s="84"/>
      <c r="AB55" s="84"/>
      <c r="AC55" s="74"/>
      <c r="AD55" s="74"/>
      <c r="AE55" s="74"/>
      <c r="AF55" s="74"/>
      <c r="AG55" s="74"/>
      <c r="AH55" s="74"/>
      <c r="AI55" s="74"/>
      <c r="AJ55" s="74"/>
      <c r="AK55" s="7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</row>
    <row r="56" spans="1:82" s="39" customFormat="1" ht="15" outlineLevel="1" x14ac:dyDescent="0.25">
      <c r="A56" s="16" t="s">
        <v>57</v>
      </c>
      <c r="B56" s="32">
        <v>24371.7278250622</v>
      </c>
      <c r="C56" s="32">
        <v>39633.169386005393</v>
      </c>
      <c r="D56" s="32">
        <v>53725.252348490299</v>
      </c>
      <c r="E56" s="32">
        <v>76466.012839836621</v>
      </c>
      <c r="F56" s="32">
        <v>90071.139779701407</v>
      </c>
      <c r="G56" s="32">
        <v>99603.906964319147</v>
      </c>
      <c r="H56" s="32">
        <v>110965.86134849745</v>
      </c>
      <c r="I56" s="32">
        <v>122936.8057998689</v>
      </c>
      <c r="J56" s="32">
        <v>117875.871469227</v>
      </c>
      <c r="K56" s="32">
        <v>0</v>
      </c>
      <c r="L56" s="32">
        <v>0</v>
      </c>
      <c r="M56" s="32">
        <v>0</v>
      </c>
      <c r="N56" s="32">
        <v>175.240046858592</v>
      </c>
      <c r="O56" s="32">
        <v>262.86007028788799</v>
      </c>
      <c r="P56" s="32">
        <v>262.86007028788799</v>
      </c>
      <c r="Q56" s="32">
        <v>262.86007028788799</v>
      </c>
      <c r="R56" s="32">
        <v>262.86007028788799</v>
      </c>
      <c r="S56" s="32">
        <v>262.86007028788799</v>
      </c>
      <c r="T56" s="84"/>
      <c r="U56" s="84"/>
      <c r="V56" s="84"/>
      <c r="W56" s="84"/>
      <c r="X56" s="84"/>
      <c r="Y56" s="84"/>
      <c r="Z56" s="84"/>
      <c r="AA56" s="84"/>
      <c r="AB56" s="84"/>
      <c r="AC56" s="74"/>
      <c r="AD56" s="74"/>
      <c r="AE56" s="74"/>
      <c r="AF56" s="74"/>
      <c r="AG56" s="74"/>
      <c r="AH56" s="74"/>
      <c r="AI56" s="74"/>
      <c r="AJ56" s="74"/>
      <c r="AK56" s="7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</row>
    <row r="57" spans="1:82" s="39" customFormat="1" ht="15" outlineLevel="1" x14ac:dyDescent="0.25">
      <c r="A57" s="16" t="s">
        <v>36</v>
      </c>
      <c r="B57" s="32">
        <v>34623.575983734096</v>
      </c>
      <c r="C57" s="32">
        <v>50824.561955372374</v>
      </c>
      <c r="D57" s="32">
        <v>54701.093144184968</v>
      </c>
      <c r="E57" s="32">
        <v>61641.342708467026</v>
      </c>
      <c r="F57" s="32">
        <v>54853.642694136797</v>
      </c>
      <c r="G57" s="32">
        <v>62531.745832961322</v>
      </c>
      <c r="H57" s="32">
        <v>69026.770645971686</v>
      </c>
      <c r="I57" s="32">
        <v>71420.207413890326</v>
      </c>
      <c r="J57" s="32">
        <v>81124.87145946805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84"/>
      <c r="U57" s="84"/>
      <c r="V57" s="84"/>
      <c r="W57" s="84"/>
      <c r="X57" s="84"/>
      <c r="Y57" s="84"/>
      <c r="Z57" s="84"/>
      <c r="AA57" s="84"/>
      <c r="AB57" s="84"/>
      <c r="AC57" s="74"/>
      <c r="AD57" s="74"/>
      <c r="AE57" s="74"/>
      <c r="AF57" s="74"/>
      <c r="AG57" s="74"/>
      <c r="AH57" s="74"/>
      <c r="AI57" s="74"/>
      <c r="AJ57" s="74"/>
      <c r="AK57" s="7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</row>
    <row r="58" spans="1:82" s="39" customFormat="1" ht="15" outlineLevel="1" x14ac:dyDescent="0.25">
      <c r="A58" s="16" t="s">
        <v>44</v>
      </c>
      <c r="B58" s="32">
        <v>15025.819995287755</v>
      </c>
      <c r="C58" s="32">
        <v>41025.077182905814</v>
      </c>
      <c r="D58" s="32">
        <v>61761.578690628026</v>
      </c>
      <c r="E58" s="32">
        <v>69002.401620420846</v>
      </c>
      <c r="F58" s="32">
        <v>65517.853435607343</v>
      </c>
      <c r="G58" s="32">
        <v>86816.008183367216</v>
      </c>
      <c r="H58" s="32">
        <v>109207.5191285397</v>
      </c>
      <c r="I58" s="32">
        <v>129033.93761866694</v>
      </c>
      <c r="J58" s="32">
        <v>147221.88754749548</v>
      </c>
      <c r="K58" s="32">
        <v>10.50240006858</v>
      </c>
      <c r="L58" s="32">
        <v>13.143003514394399</v>
      </c>
      <c r="M58" s="32">
        <v>13.143003514394399</v>
      </c>
      <c r="N58" s="32">
        <v>13.143003514394399</v>
      </c>
      <c r="O58" s="32">
        <v>13.143003514394399</v>
      </c>
      <c r="P58" s="32">
        <v>13.143003514394399</v>
      </c>
      <c r="Q58" s="32">
        <v>13.143003514394399</v>
      </c>
      <c r="R58" s="32">
        <v>13.143003514394399</v>
      </c>
      <c r="S58" s="32">
        <v>13.143003514394399</v>
      </c>
      <c r="T58" s="84"/>
      <c r="U58" s="84"/>
      <c r="V58" s="84"/>
      <c r="W58" s="84"/>
      <c r="X58" s="84"/>
      <c r="Y58" s="84"/>
      <c r="Z58" s="84"/>
      <c r="AA58" s="84"/>
      <c r="AB58" s="84"/>
      <c r="AC58" s="74"/>
      <c r="AD58" s="74"/>
      <c r="AE58" s="74"/>
      <c r="AF58" s="74"/>
      <c r="AG58" s="74"/>
      <c r="AH58" s="74"/>
      <c r="AI58" s="74"/>
      <c r="AJ58" s="74"/>
      <c r="AK58" s="7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11"/>
      <c r="BW58" s="11"/>
      <c r="BX58" s="11"/>
      <c r="BY58" s="11"/>
      <c r="BZ58" s="11"/>
      <c r="CA58" s="11"/>
      <c r="CB58" s="11"/>
      <c r="CC58" s="11"/>
      <c r="CD58" s="11"/>
    </row>
    <row r="59" spans="1:82" s="39" customFormat="1" ht="15" outlineLevel="1" x14ac:dyDescent="0.25">
      <c r="A59" s="16" t="s">
        <v>63</v>
      </c>
      <c r="B59" s="32">
        <v>294.80421245136841</v>
      </c>
      <c r="C59" s="32">
        <v>332.2290257957726</v>
      </c>
      <c r="D59" s="32">
        <v>4314.3446974609724</v>
      </c>
      <c r="E59" s="32">
        <v>7526.1854980970893</v>
      </c>
      <c r="F59" s="32">
        <v>9686.8659058119629</v>
      </c>
      <c r="G59" s="32">
        <v>12158.442523183152</v>
      </c>
      <c r="H59" s="32">
        <v>15338.123240708366</v>
      </c>
      <c r="I59" s="32">
        <v>16115.973322671485</v>
      </c>
      <c r="J59" s="32">
        <v>15068.808279312785</v>
      </c>
      <c r="K59" s="32">
        <v>271.42457813641715</v>
      </c>
      <c r="L59" s="32">
        <v>271.42457813641715</v>
      </c>
      <c r="M59" s="32">
        <v>271.42457813641715</v>
      </c>
      <c r="N59" s="32">
        <v>425.84212329353164</v>
      </c>
      <c r="O59" s="32">
        <v>643.15265815062332</v>
      </c>
      <c r="P59" s="32">
        <v>848.99278489837616</v>
      </c>
      <c r="Q59" s="32">
        <v>1017.0162909721707</v>
      </c>
      <c r="R59" s="32">
        <v>1137.7548572154549</v>
      </c>
      <c r="S59" s="32">
        <v>1251.7492660731227</v>
      </c>
      <c r="T59" s="84"/>
      <c r="U59" s="84"/>
      <c r="V59" s="84"/>
      <c r="W59" s="84"/>
      <c r="X59" s="84"/>
      <c r="Y59" s="84"/>
      <c r="Z59" s="84"/>
      <c r="AA59" s="84"/>
      <c r="AB59" s="84"/>
      <c r="AC59" s="74"/>
      <c r="AD59" s="74"/>
      <c r="AE59" s="74"/>
      <c r="AF59" s="74"/>
      <c r="AG59" s="74"/>
      <c r="AH59" s="74"/>
      <c r="AI59" s="74"/>
      <c r="AJ59" s="74"/>
      <c r="AK59" s="7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</row>
    <row r="60" spans="1:82" s="39" customFormat="1" ht="15" outlineLevel="1" x14ac:dyDescent="0.25">
      <c r="A60" s="16" t="s">
        <v>55</v>
      </c>
      <c r="B60" s="32">
        <f>0.04*8760*0.4</f>
        <v>140.16000000000003</v>
      </c>
      <c r="C60" s="32">
        <f t="shared" ref="C60:J60" si="3">0.04*8760*0.4</f>
        <v>140.16000000000003</v>
      </c>
      <c r="D60" s="32">
        <f t="shared" si="3"/>
        <v>140.16000000000003</v>
      </c>
      <c r="E60" s="32">
        <f t="shared" si="3"/>
        <v>140.16000000000003</v>
      </c>
      <c r="F60" s="32">
        <f t="shared" si="3"/>
        <v>140.16000000000003</v>
      </c>
      <c r="G60" s="32">
        <f t="shared" si="3"/>
        <v>140.16000000000003</v>
      </c>
      <c r="H60" s="32">
        <f t="shared" si="3"/>
        <v>140.16000000000003</v>
      </c>
      <c r="I60" s="32">
        <f t="shared" si="3"/>
        <v>140.16000000000003</v>
      </c>
      <c r="J60" s="32">
        <f t="shared" si="3"/>
        <v>140.16000000000003</v>
      </c>
      <c r="K60" s="32">
        <f>0.02*8760*0.4</f>
        <v>70.080000000000013</v>
      </c>
      <c r="L60" s="32">
        <f t="shared" ref="L60:S60" si="4">0.02*8760*0.4</f>
        <v>70.080000000000013</v>
      </c>
      <c r="M60" s="32">
        <f t="shared" si="4"/>
        <v>70.080000000000013</v>
      </c>
      <c r="N60" s="32">
        <f t="shared" si="4"/>
        <v>70.080000000000013</v>
      </c>
      <c r="O60" s="32">
        <f t="shared" si="4"/>
        <v>70.080000000000013</v>
      </c>
      <c r="P60" s="32">
        <f t="shared" si="4"/>
        <v>70.080000000000013</v>
      </c>
      <c r="Q60" s="32">
        <f t="shared" si="4"/>
        <v>70.080000000000013</v>
      </c>
      <c r="R60" s="32">
        <f t="shared" si="4"/>
        <v>70.080000000000013</v>
      </c>
      <c r="S60" s="32">
        <f t="shared" si="4"/>
        <v>70.080000000000013</v>
      </c>
      <c r="T60" s="84"/>
      <c r="U60" s="84"/>
      <c r="V60" s="84"/>
      <c r="W60" s="84"/>
      <c r="X60" s="84"/>
      <c r="Y60" s="84"/>
      <c r="Z60" s="84"/>
      <c r="AA60" s="84"/>
      <c r="AB60" s="84"/>
      <c r="AC60" s="74"/>
      <c r="AD60" s="74"/>
      <c r="AE60" s="74"/>
      <c r="AF60" s="74"/>
      <c r="AG60" s="74"/>
      <c r="AH60" s="74"/>
      <c r="AI60" s="74"/>
      <c r="AJ60" s="74"/>
      <c r="AK60" s="7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</row>
    <row r="61" spans="1:82" s="39" customFormat="1" ht="15" outlineLevel="1" x14ac:dyDescent="0.25">
      <c r="A61" s="16" t="s">
        <v>48</v>
      </c>
      <c r="B61" s="32">
        <v>7720.6412869577234</v>
      </c>
      <c r="C61" s="32">
        <v>9305.4852794973285</v>
      </c>
      <c r="D61" s="32">
        <v>15688.007528537066</v>
      </c>
      <c r="E61" s="32">
        <v>18076.489713211631</v>
      </c>
      <c r="F61" s="32">
        <v>21663.514770340713</v>
      </c>
      <c r="G61" s="32">
        <v>24574.887362105124</v>
      </c>
      <c r="H61" s="32">
        <v>27944.081248108734</v>
      </c>
      <c r="I61" s="32">
        <v>28006.64541954008</v>
      </c>
      <c r="J61" s="32">
        <v>28020.026615812203</v>
      </c>
      <c r="K61" s="32">
        <v>10</v>
      </c>
      <c r="L61" s="32">
        <v>10</v>
      </c>
      <c r="M61" s="32">
        <v>10</v>
      </c>
      <c r="N61" s="32">
        <v>10</v>
      </c>
      <c r="O61" s="32">
        <v>10</v>
      </c>
      <c r="P61" s="32">
        <v>10</v>
      </c>
      <c r="Q61" s="32">
        <v>10</v>
      </c>
      <c r="R61" s="32">
        <v>10</v>
      </c>
      <c r="S61" s="32">
        <v>10</v>
      </c>
      <c r="T61" s="84"/>
      <c r="U61" s="84"/>
      <c r="V61" s="84"/>
      <c r="W61" s="84"/>
      <c r="X61" s="84"/>
      <c r="Y61" s="84"/>
      <c r="Z61" s="84"/>
      <c r="AA61" s="84"/>
      <c r="AB61" s="84"/>
      <c r="AC61" s="74"/>
      <c r="AD61" s="74"/>
      <c r="AE61" s="74"/>
      <c r="AF61" s="74"/>
      <c r="AG61" s="74"/>
      <c r="AH61" s="74"/>
      <c r="AI61" s="74"/>
      <c r="AJ61" s="74"/>
      <c r="AK61" s="7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</row>
    <row r="62" spans="1:82" s="39" customFormat="1" ht="15" outlineLevel="1" x14ac:dyDescent="0.25">
      <c r="A62" s="16" t="s">
        <v>39</v>
      </c>
      <c r="B62" s="32">
        <v>1480.4862169941373</v>
      </c>
      <c r="C62" s="32">
        <v>1518.0633135240871</v>
      </c>
      <c r="D62" s="32">
        <v>3226.3431246758046</v>
      </c>
      <c r="E62" s="32">
        <v>4501.3778052401158</v>
      </c>
      <c r="F62" s="32">
        <v>4237.5185182890027</v>
      </c>
      <c r="G62" s="32">
        <v>5531.8010277125604</v>
      </c>
      <c r="H62" s="32">
        <v>5090.796773440783</v>
      </c>
      <c r="I62" s="32">
        <v>4741.3533101802204</v>
      </c>
      <c r="J62" s="32">
        <v>2985.308829573713</v>
      </c>
      <c r="K62" s="32">
        <v>10</v>
      </c>
      <c r="L62" s="32">
        <v>10</v>
      </c>
      <c r="M62" s="32">
        <v>10</v>
      </c>
      <c r="N62" s="32">
        <v>10</v>
      </c>
      <c r="O62" s="32">
        <v>10</v>
      </c>
      <c r="P62" s="32">
        <v>10</v>
      </c>
      <c r="Q62" s="32">
        <v>10</v>
      </c>
      <c r="R62" s="32">
        <v>10</v>
      </c>
      <c r="S62" s="32">
        <v>10</v>
      </c>
      <c r="T62" s="84"/>
      <c r="U62" s="84"/>
      <c r="V62" s="84"/>
      <c r="W62" s="84"/>
      <c r="X62" s="84"/>
      <c r="Y62" s="84"/>
      <c r="Z62" s="84"/>
      <c r="AA62" s="84"/>
      <c r="AB62" s="84"/>
      <c r="AC62" s="74"/>
      <c r="AD62" s="74"/>
      <c r="AE62" s="74"/>
      <c r="AF62" s="74"/>
      <c r="AG62" s="74"/>
      <c r="AH62" s="74"/>
      <c r="AI62" s="74"/>
      <c r="AJ62" s="74"/>
      <c r="AK62" s="7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</row>
    <row r="63" spans="1:82" s="39" customFormat="1" ht="15" outlineLevel="1" x14ac:dyDescent="0.25">
      <c r="A63" s="16" t="s">
        <v>52</v>
      </c>
      <c r="B63" s="32">
        <v>28894.854657997395</v>
      </c>
      <c r="C63" s="32">
        <v>37620.475139410861</v>
      </c>
      <c r="D63" s="32">
        <v>68031.772421114816</v>
      </c>
      <c r="E63" s="32">
        <v>77296.188422865453</v>
      </c>
      <c r="F63" s="32">
        <v>84439.943080306854</v>
      </c>
      <c r="G63" s="32">
        <v>83879.257896411844</v>
      </c>
      <c r="H63" s="32">
        <v>87747.738098110931</v>
      </c>
      <c r="I63" s="32">
        <v>93765.064022957595</v>
      </c>
      <c r="J63" s="32">
        <v>89093.927319422553</v>
      </c>
      <c r="K63" s="32">
        <v>5879.3035721057613</v>
      </c>
      <c r="L63" s="32">
        <v>7329.3099061902622</v>
      </c>
      <c r="M63" s="32">
        <v>8436.1578251485007</v>
      </c>
      <c r="N63" s="32">
        <v>8436.1578251485007</v>
      </c>
      <c r="O63" s="32">
        <v>11235.015154565879</v>
      </c>
      <c r="P63" s="32">
        <v>11235.015154565879</v>
      </c>
      <c r="Q63" s="32">
        <v>11235.015154565879</v>
      </c>
      <c r="R63" s="32">
        <v>11235.015154565879</v>
      </c>
      <c r="S63" s="32">
        <v>11235.015154565879</v>
      </c>
      <c r="T63" s="84"/>
      <c r="U63" s="84"/>
      <c r="V63" s="84"/>
      <c r="W63" s="84"/>
      <c r="X63" s="84"/>
      <c r="Y63" s="84"/>
      <c r="Z63" s="84"/>
      <c r="AA63" s="84"/>
      <c r="AB63" s="84"/>
      <c r="AC63" s="74"/>
      <c r="AD63" s="74"/>
      <c r="AE63" s="74"/>
      <c r="AF63" s="74"/>
      <c r="AG63" s="74"/>
      <c r="AH63" s="74"/>
      <c r="AI63" s="74"/>
      <c r="AJ63" s="74"/>
      <c r="AK63" s="7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4"/>
      <c r="BS63" s="84"/>
      <c r="BT63" s="84"/>
      <c r="BU63" s="84"/>
      <c r="BV63" s="11"/>
      <c r="BW63" s="11"/>
      <c r="BX63" s="11"/>
      <c r="BY63" s="11"/>
      <c r="BZ63" s="11"/>
      <c r="CA63" s="11"/>
      <c r="CB63" s="11"/>
      <c r="CC63" s="11"/>
      <c r="CD63" s="11"/>
    </row>
    <row r="64" spans="1:82" s="39" customFormat="1" ht="15" outlineLevel="1" x14ac:dyDescent="0.25">
      <c r="A64" s="16" t="s">
        <v>46</v>
      </c>
      <c r="B64" s="32">
        <v>309.7420483315413</v>
      </c>
      <c r="C64" s="32">
        <v>361.4251642861289</v>
      </c>
      <c r="D64" s="32">
        <v>787.88474169738413</v>
      </c>
      <c r="E64" s="32">
        <v>904.24020931028758</v>
      </c>
      <c r="F64" s="32">
        <v>950.46212651318649</v>
      </c>
      <c r="G64" s="32">
        <v>912.702526604171</v>
      </c>
      <c r="H64" s="32">
        <v>944.61282739322462</v>
      </c>
      <c r="I64" s="32">
        <v>1071.144452688568</v>
      </c>
      <c r="J64" s="32">
        <v>1237.1787621882925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84"/>
      <c r="U64" s="84"/>
      <c r="V64" s="84"/>
      <c r="W64" s="84"/>
      <c r="X64" s="84"/>
      <c r="Y64" s="84"/>
      <c r="Z64" s="84"/>
      <c r="AA64" s="84"/>
      <c r="AB64" s="84"/>
      <c r="AC64" s="74"/>
      <c r="AD64" s="74"/>
      <c r="AE64" s="74"/>
      <c r="AF64" s="74"/>
      <c r="AG64" s="74"/>
      <c r="AH64" s="74"/>
      <c r="AI64" s="74"/>
      <c r="AJ64" s="74"/>
      <c r="AK64" s="7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</row>
    <row r="65" spans="1:82" s="39" customFormat="1" ht="15" outlineLevel="1" x14ac:dyDescent="0.25">
      <c r="A65" s="16" t="s">
        <v>59</v>
      </c>
      <c r="B65" s="32">
        <f>0.002*8760*0.4</f>
        <v>7.008</v>
      </c>
      <c r="C65" s="32">
        <f t="shared" ref="C65:J65" si="5">0.002*8760*0.4</f>
        <v>7.008</v>
      </c>
      <c r="D65" s="32">
        <f t="shared" si="5"/>
        <v>7.008</v>
      </c>
      <c r="E65" s="32">
        <f t="shared" si="5"/>
        <v>7.008</v>
      </c>
      <c r="F65" s="32">
        <f t="shared" si="5"/>
        <v>7.008</v>
      </c>
      <c r="G65" s="32">
        <f t="shared" si="5"/>
        <v>7.008</v>
      </c>
      <c r="H65" s="32">
        <f t="shared" si="5"/>
        <v>7.008</v>
      </c>
      <c r="I65" s="32">
        <f t="shared" si="5"/>
        <v>7.008</v>
      </c>
      <c r="J65" s="32">
        <f t="shared" si="5"/>
        <v>7.008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84"/>
      <c r="U65" s="84"/>
      <c r="V65" s="84"/>
      <c r="W65" s="84"/>
      <c r="X65" s="84"/>
      <c r="Y65" s="84"/>
      <c r="Z65" s="84"/>
      <c r="AA65" s="84"/>
      <c r="AB65" s="84"/>
      <c r="AC65" s="74"/>
      <c r="AD65" s="74"/>
      <c r="AE65" s="74"/>
      <c r="AF65" s="74"/>
      <c r="AG65" s="74"/>
      <c r="AH65" s="74"/>
      <c r="AI65" s="74"/>
      <c r="AJ65" s="74"/>
      <c r="AK65" s="7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</row>
    <row r="66" spans="1:82" s="39" customFormat="1" ht="15" outlineLevel="1" x14ac:dyDescent="0.25">
      <c r="A66" s="16" t="s">
        <v>61</v>
      </c>
      <c r="B66" s="32">
        <v>0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84"/>
      <c r="U66" s="84"/>
      <c r="V66" s="84"/>
      <c r="W66" s="84"/>
      <c r="X66" s="84"/>
      <c r="Y66" s="84"/>
      <c r="Z66" s="84"/>
      <c r="AA66" s="84"/>
      <c r="AB66" s="84"/>
      <c r="AC66" s="74"/>
      <c r="AD66" s="74"/>
      <c r="AE66" s="74"/>
      <c r="AF66" s="74"/>
      <c r="AG66" s="74"/>
      <c r="AH66" s="74"/>
      <c r="AI66" s="74"/>
      <c r="AJ66" s="74"/>
      <c r="AK66" s="7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</row>
    <row r="67" spans="1:82" s="39" customFormat="1" ht="15" outlineLevel="1" x14ac:dyDescent="0.25">
      <c r="A67" s="16" t="s">
        <v>42</v>
      </c>
      <c r="B67" s="32">
        <v>24025.512526206781</v>
      </c>
      <c r="C67" s="32">
        <v>27616.920502809153</v>
      </c>
      <c r="D67" s="32">
        <v>30084.567126915077</v>
      </c>
      <c r="E67" s="32">
        <v>35214.974144765401</v>
      </c>
      <c r="F67" s="32">
        <v>39849.456565175788</v>
      </c>
      <c r="G67" s="32">
        <v>41978.721487317867</v>
      </c>
      <c r="H67" s="32">
        <v>45762.17082825891</v>
      </c>
      <c r="I67" s="32">
        <v>43802.155717299021</v>
      </c>
      <c r="J67" s="32">
        <v>41020.179436445585</v>
      </c>
      <c r="K67" s="32">
        <v>0</v>
      </c>
      <c r="L67" s="32">
        <v>43.157709714050149</v>
      </c>
      <c r="M67" s="32">
        <v>43.157709714050149</v>
      </c>
      <c r="N67" s="32">
        <v>43.157709714050149</v>
      </c>
      <c r="O67" s="32">
        <v>105.30481170228197</v>
      </c>
      <c r="P67" s="32">
        <v>105.30481170228197</v>
      </c>
      <c r="Q67" s="32">
        <v>105.30481170228197</v>
      </c>
      <c r="R67" s="32">
        <v>105.30481170228197</v>
      </c>
      <c r="S67" s="32">
        <v>105.30481170228197</v>
      </c>
      <c r="T67" s="84"/>
      <c r="U67" s="84"/>
      <c r="V67" s="84"/>
      <c r="W67" s="84"/>
      <c r="X67" s="84"/>
      <c r="Y67" s="84"/>
      <c r="Z67" s="84"/>
      <c r="AA67" s="84"/>
      <c r="AB67" s="84"/>
      <c r="AC67" s="74"/>
      <c r="AD67" s="74"/>
      <c r="AE67" s="74"/>
      <c r="AF67" s="74"/>
      <c r="AG67" s="74"/>
      <c r="AH67" s="74"/>
      <c r="AI67" s="74"/>
      <c r="AJ67" s="74"/>
      <c r="AK67" s="7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</row>
    <row r="68" spans="1:82" s="39" customFormat="1" ht="15" outlineLevel="1" x14ac:dyDescent="0.25">
      <c r="A68" s="16" t="s">
        <v>35</v>
      </c>
      <c r="B68" s="32">
        <f>0.013*8760*0.4</f>
        <v>45.552</v>
      </c>
      <c r="C68" s="32">
        <f t="shared" ref="C68:J68" si="6">0.013*8760*0.4</f>
        <v>45.552</v>
      </c>
      <c r="D68" s="32">
        <f t="shared" si="6"/>
        <v>45.552</v>
      </c>
      <c r="E68" s="32">
        <f t="shared" si="6"/>
        <v>45.552</v>
      </c>
      <c r="F68" s="32">
        <f t="shared" si="6"/>
        <v>45.552</v>
      </c>
      <c r="G68" s="32">
        <f t="shared" si="6"/>
        <v>45.552</v>
      </c>
      <c r="H68" s="32">
        <f t="shared" si="6"/>
        <v>45.552</v>
      </c>
      <c r="I68" s="32">
        <f t="shared" si="6"/>
        <v>45.552</v>
      </c>
      <c r="J68" s="32">
        <f t="shared" si="6"/>
        <v>45.552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84"/>
      <c r="U68" s="84"/>
      <c r="V68" s="84"/>
      <c r="W68" s="84"/>
      <c r="X68" s="84"/>
      <c r="Y68" s="84"/>
      <c r="Z68" s="84"/>
      <c r="AA68" s="84"/>
      <c r="AB68" s="84"/>
      <c r="AC68" s="74"/>
      <c r="AD68" s="74"/>
      <c r="AE68" s="74"/>
      <c r="AF68" s="74"/>
      <c r="AG68" s="74"/>
      <c r="AH68" s="74"/>
      <c r="AI68" s="74"/>
      <c r="AJ68" s="74"/>
      <c r="AK68" s="7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</row>
    <row r="69" spans="1:82" s="39" customFormat="1" ht="15" outlineLevel="1" x14ac:dyDescent="0.25">
      <c r="A69" s="16" t="s">
        <v>40</v>
      </c>
      <c r="B69" s="32">
        <v>8538.8292834422464</v>
      </c>
      <c r="C69" s="32">
        <v>15928.043330823812</v>
      </c>
      <c r="D69" s="32">
        <v>47556.555978751043</v>
      </c>
      <c r="E69" s="32">
        <v>52052.596227783215</v>
      </c>
      <c r="F69" s="32">
        <v>50982.247957848776</v>
      </c>
      <c r="G69" s="32">
        <v>56122.504859342531</v>
      </c>
      <c r="H69" s="32">
        <v>59170.489624088987</v>
      </c>
      <c r="I69" s="32">
        <v>69815.719140066882</v>
      </c>
      <c r="J69" s="32">
        <v>60202.926022397827</v>
      </c>
      <c r="K69" s="32">
        <v>0</v>
      </c>
      <c r="L69" s="32">
        <v>0</v>
      </c>
      <c r="M69" s="32">
        <v>0</v>
      </c>
      <c r="N69" s="32">
        <v>8.7620023429296001</v>
      </c>
      <c r="O69" s="32">
        <v>18.227784107279952</v>
      </c>
      <c r="P69" s="32">
        <v>28.266754222608345</v>
      </c>
      <c r="Q69" s="32">
        <v>38.670377287077635</v>
      </c>
      <c r="R69" s="32">
        <v>50.251718187237664</v>
      </c>
      <c r="S69" s="32">
        <v>61.970820601059593</v>
      </c>
      <c r="T69" s="84"/>
      <c r="U69" s="84"/>
      <c r="V69" s="84"/>
      <c r="W69" s="84"/>
      <c r="X69" s="84"/>
      <c r="Y69" s="84"/>
      <c r="Z69" s="84"/>
      <c r="AA69" s="84"/>
      <c r="AB69" s="84"/>
      <c r="AC69" s="74"/>
      <c r="AD69" s="74"/>
      <c r="AE69" s="74"/>
      <c r="AF69" s="74"/>
      <c r="AG69" s="74"/>
      <c r="AH69" s="74"/>
      <c r="AI69" s="74"/>
      <c r="AJ69" s="74"/>
      <c r="AK69" s="7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</row>
    <row r="70" spans="1:82" s="39" customFormat="1" ht="15" outlineLevel="1" x14ac:dyDescent="0.25">
      <c r="A70" s="16" t="s">
        <v>60</v>
      </c>
      <c r="B70" s="32">
        <v>10117.780014794291</v>
      </c>
      <c r="C70" s="32">
        <v>11235.475776233883</v>
      </c>
      <c r="D70" s="32">
        <v>19354.159669910234</v>
      </c>
      <c r="E70" s="32">
        <v>21306.320808986795</v>
      </c>
      <c r="F70" s="32">
        <v>21768.33764047833</v>
      </c>
      <c r="G70" s="32">
        <v>23148.814238815008</v>
      </c>
      <c r="H70" s="32">
        <v>24364.075485298159</v>
      </c>
      <c r="I70" s="32">
        <v>25482.801858382336</v>
      </c>
      <c r="J70" s="32">
        <v>30970.280670196746</v>
      </c>
      <c r="K70" s="32">
        <v>210.28805623031039</v>
      </c>
      <c r="L70" s="32">
        <v>210.28805623031039</v>
      </c>
      <c r="M70" s="32">
        <v>210.28805623031039</v>
      </c>
      <c r="N70" s="32">
        <v>210.28805623031039</v>
      </c>
      <c r="O70" s="32">
        <v>210.28805623031039</v>
      </c>
      <c r="P70" s="32">
        <v>210.28805623031039</v>
      </c>
      <c r="Q70" s="32">
        <v>210.28805623031039</v>
      </c>
      <c r="R70" s="32">
        <v>210.28805623031039</v>
      </c>
      <c r="S70" s="32">
        <v>210.28805623031039</v>
      </c>
      <c r="T70" s="84"/>
      <c r="U70" s="84"/>
      <c r="V70" s="84"/>
      <c r="W70" s="84"/>
      <c r="X70" s="84"/>
      <c r="Y70" s="84"/>
      <c r="Z70" s="84"/>
      <c r="AA70" s="84"/>
      <c r="AB70" s="84"/>
      <c r="AC70" s="74"/>
      <c r="AD70" s="74"/>
      <c r="AE70" s="74"/>
      <c r="AF70" s="74"/>
      <c r="AG70" s="74"/>
      <c r="AH70" s="74"/>
      <c r="AI70" s="74"/>
      <c r="AJ70" s="74"/>
      <c r="AK70" s="7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</row>
    <row r="71" spans="1:82" s="39" customFormat="1" ht="15" outlineLevel="1" x14ac:dyDescent="0.25">
      <c r="A71" s="16" t="s">
        <v>49</v>
      </c>
      <c r="B71" s="32">
        <v>2476.1205057523052</v>
      </c>
      <c r="C71" s="32">
        <v>3472.4942816917628</v>
      </c>
      <c r="D71" s="32">
        <v>8823.674268744513</v>
      </c>
      <c r="E71" s="32">
        <v>12336.634546197694</v>
      </c>
      <c r="F71" s="32">
        <v>14663.022211584846</v>
      </c>
      <c r="G71" s="32">
        <v>20598.920994849344</v>
      </c>
      <c r="H71" s="32">
        <v>37424.078303042275</v>
      </c>
      <c r="I71" s="32">
        <v>39522.853609313075</v>
      </c>
      <c r="J71" s="32">
        <v>38086.643607519312</v>
      </c>
      <c r="K71" s="32">
        <v>0</v>
      </c>
      <c r="L71" s="32">
        <v>73.016686191079998</v>
      </c>
      <c r="M71" s="32">
        <v>73.016686191079998</v>
      </c>
      <c r="N71" s="32">
        <v>73.016686191079998</v>
      </c>
      <c r="O71" s="32">
        <v>73.016686191079998</v>
      </c>
      <c r="P71" s="32">
        <v>201.35571181422225</v>
      </c>
      <c r="Q71" s="32">
        <v>268.35372405268663</v>
      </c>
      <c r="R71" s="32">
        <v>268.35372405268663</v>
      </c>
      <c r="S71" s="32">
        <v>268.35372405268663</v>
      </c>
      <c r="T71" s="84"/>
      <c r="U71" s="84"/>
      <c r="V71" s="84"/>
      <c r="W71" s="84"/>
      <c r="X71" s="84"/>
      <c r="Y71" s="84"/>
      <c r="Z71" s="84"/>
      <c r="AA71" s="84"/>
      <c r="AB71" s="84"/>
      <c r="AC71" s="74"/>
      <c r="AD71" s="74"/>
      <c r="AE71" s="74"/>
      <c r="AF71" s="74"/>
      <c r="AG71" s="74"/>
      <c r="AH71" s="74"/>
      <c r="AI71" s="74"/>
      <c r="AJ71" s="74"/>
      <c r="AK71" s="7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</row>
    <row r="72" spans="1:82" s="39" customFormat="1" ht="15" outlineLevel="1" x14ac:dyDescent="0.25">
      <c r="A72" s="16" t="s">
        <v>54</v>
      </c>
      <c r="B72" s="32">
        <f>0.022*8760*0.4</f>
        <v>77.088000000000008</v>
      </c>
      <c r="C72" s="32">
        <f t="shared" ref="C72:J72" si="7">0.022*8760*0.4</f>
        <v>77.088000000000008</v>
      </c>
      <c r="D72" s="32">
        <f t="shared" si="7"/>
        <v>77.088000000000008</v>
      </c>
      <c r="E72" s="32">
        <f t="shared" si="7"/>
        <v>77.088000000000008</v>
      </c>
      <c r="F72" s="32">
        <f t="shared" si="7"/>
        <v>77.088000000000008</v>
      </c>
      <c r="G72" s="32">
        <f t="shared" si="7"/>
        <v>77.088000000000008</v>
      </c>
      <c r="H72" s="32">
        <f t="shared" si="7"/>
        <v>77.088000000000008</v>
      </c>
      <c r="I72" s="32">
        <f t="shared" si="7"/>
        <v>77.088000000000008</v>
      </c>
      <c r="J72" s="32">
        <f t="shared" si="7"/>
        <v>77.088000000000008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84"/>
      <c r="U72" s="84"/>
      <c r="V72" s="84"/>
      <c r="W72" s="84"/>
      <c r="X72" s="84"/>
      <c r="Y72" s="84"/>
      <c r="Z72" s="84"/>
      <c r="AA72" s="84"/>
      <c r="AB72" s="84"/>
      <c r="AC72" s="74"/>
      <c r="AD72" s="74"/>
      <c r="AE72" s="74"/>
      <c r="AF72" s="74"/>
      <c r="AG72" s="74"/>
      <c r="AH72" s="74"/>
      <c r="AI72" s="74"/>
      <c r="AJ72" s="74"/>
      <c r="AK72" s="7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/>
      <c r="CA72" s="84"/>
      <c r="CB72" s="84"/>
      <c r="CC72" s="84"/>
      <c r="CD72" s="84"/>
    </row>
    <row r="73" spans="1:82" s="39" customFormat="1" ht="15" outlineLevel="1" x14ac:dyDescent="0.25">
      <c r="A73" s="16" t="s">
        <v>37</v>
      </c>
      <c r="B73" s="32">
        <v>28247.828073130855</v>
      </c>
      <c r="C73" s="32">
        <v>46483.822938694459</v>
      </c>
      <c r="D73" s="32">
        <v>74421.530708142585</v>
      </c>
      <c r="E73" s="32">
        <v>70636.581440307156</v>
      </c>
      <c r="F73" s="32">
        <v>76989.782817201674</v>
      </c>
      <c r="G73" s="32">
        <v>75579.373391270521</v>
      </c>
      <c r="H73" s="32">
        <v>78486.943969987406</v>
      </c>
      <c r="I73" s="32">
        <v>79147.427875589026</v>
      </c>
      <c r="J73" s="32">
        <v>79318.485375994103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84"/>
      <c r="U73" s="84"/>
      <c r="V73" s="84"/>
      <c r="W73" s="84"/>
      <c r="X73" s="84"/>
      <c r="Y73" s="84"/>
      <c r="Z73" s="84"/>
      <c r="AA73" s="84"/>
      <c r="AB73" s="84"/>
      <c r="AC73" s="74"/>
      <c r="AD73" s="74"/>
      <c r="AE73" s="74"/>
      <c r="AF73" s="74"/>
      <c r="AG73" s="74"/>
      <c r="AH73" s="74"/>
      <c r="AI73" s="74"/>
      <c r="AJ73" s="74"/>
      <c r="AK73" s="7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</row>
    <row r="74" spans="1:82" s="39" customFormat="1" ht="15" outlineLevel="1" x14ac:dyDescent="0.25">
      <c r="A74" s="16" t="s">
        <v>53</v>
      </c>
      <c r="B74" s="32">
        <v>790.4596910107922</v>
      </c>
      <c r="C74" s="32">
        <v>2301.9861161856434</v>
      </c>
      <c r="D74" s="32">
        <v>5183.4313908526356</v>
      </c>
      <c r="E74" s="32">
        <v>8015.9386751439088</v>
      </c>
      <c r="F74" s="32">
        <v>8344.1490183504957</v>
      </c>
      <c r="G74" s="32">
        <v>9313.3689362089262</v>
      </c>
      <c r="H74" s="32">
        <v>10684.262951515</v>
      </c>
      <c r="I74" s="32">
        <v>10097.488143120383</v>
      </c>
      <c r="J74" s="32">
        <v>10075.6391420333</v>
      </c>
      <c r="K74" s="32">
        <v>0</v>
      </c>
      <c r="L74" s="32">
        <v>0</v>
      </c>
      <c r="M74" s="32">
        <v>10.888186489643058</v>
      </c>
      <c r="N74" s="32">
        <v>82.527128675479574</v>
      </c>
      <c r="O74" s="32">
        <v>129.62126773384594</v>
      </c>
      <c r="P74" s="32">
        <v>156.75035096420129</v>
      </c>
      <c r="Q74" s="32">
        <v>187.95083821407667</v>
      </c>
      <c r="R74" s="32">
        <v>217.11562345419176</v>
      </c>
      <c r="S74" s="32">
        <v>246.28040869430711</v>
      </c>
      <c r="T74" s="84"/>
      <c r="U74" s="84"/>
      <c r="V74" s="84"/>
      <c r="W74" s="84"/>
      <c r="X74" s="84"/>
      <c r="Y74" s="84"/>
      <c r="Z74" s="84"/>
      <c r="AA74" s="84"/>
      <c r="AB74" s="84"/>
      <c r="AC74" s="74"/>
      <c r="AD74" s="74"/>
      <c r="AE74" s="74"/>
      <c r="AF74" s="74"/>
      <c r="AG74" s="74"/>
      <c r="AH74" s="74"/>
      <c r="AI74" s="74"/>
      <c r="AJ74" s="74"/>
      <c r="AK74" s="7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</row>
    <row r="75" spans="1:82" s="39" customFormat="1" ht="15" outlineLevel="1" x14ac:dyDescent="0.25">
      <c r="A75" s="16" t="s">
        <v>47</v>
      </c>
      <c r="B75" s="32">
        <v>986.05626417761857</v>
      </c>
      <c r="C75" s="32">
        <v>3169.1317400475232</v>
      </c>
      <c r="D75" s="32">
        <v>7786.0085015809855</v>
      </c>
      <c r="E75" s="32">
        <v>9658.7150299931818</v>
      </c>
      <c r="F75" s="32">
        <v>10655.971944530604</v>
      </c>
      <c r="G75" s="32">
        <v>11598.824656493896</v>
      </c>
      <c r="H75" s="32">
        <v>14997.473207225765</v>
      </c>
      <c r="I75" s="32">
        <v>15892.22604047702</v>
      </c>
      <c r="J75" s="32">
        <v>15256.237986632013</v>
      </c>
      <c r="K75" s="32">
        <v>0</v>
      </c>
      <c r="L75" s="32">
        <v>0</v>
      </c>
      <c r="M75" s="32">
        <v>0</v>
      </c>
      <c r="N75" s="32">
        <v>0</v>
      </c>
      <c r="O75" s="32">
        <v>54.580524446539627</v>
      </c>
      <c r="P75" s="32">
        <v>54.580524446539627</v>
      </c>
      <c r="Q75" s="32">
        <v>54.580524446539627</v>
      </c>
      <c r="R75" s="32">
        <v>54.580524446539627</v>
      </c>
      <c r="S75" s="32">
        <v>54.580524446539627</v>
      </c>
      <c r="T75" s="84"/>
      <c r="U75" s="84"/>
      <c r="V75" s="84"/>
      <c r="W75" s="84"/>
      <c r="X75" s="84"/>
      <c r="Y75" s="84"/>
      <c r="Z75" s="84"/>
      <c r="AA75" s="84"/>
      <c r="AB75" s="84"/>
      <c r="AC75" s="74"/>
      <c r="AD75" s="74"/>
      <c r="AE75" s="74"/>
      <c r="AF75" s="74"/>
      <c r="AG75" s="74"/>
      <c r="AH75" s="74"/>
      <c r="AI75" s="74"/>
      <c r="AJ75" s="74"/>
      <c r="AK75" s="7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</row>
    <row r="76" spans="1:82" s="39" customFormat="1" ht="15" outlineLevel="1" x14ac:dyDescent="0.25">
      <c r="A76" s="16" t="s">
        <v>64</v>
      </c>
      <c r="B76" s="32">
        <v>0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84"/>
      <c r="U76" s="84"/>
      <c r="V76" s="84"/>
      <c r="W76" s="84"/>
      <c r="X76" s="84"/>
      <c r="Y76" s="84"/>
      <c r="Z76" s="84"/>
      <c r="AA76" s="84"/>
      <c r="AB76" s="84"/>
      <c r="AC76" s="74"/>
      <c r="AD76" s="74"/>
      <c r="AE76" s="74"/>
      <c r="AF76" s="74"/>
      <c r="AG76" s="74"/>
      <c r="AH76" s="74"/>
      <c r="AI76" s="74"/>
      <c r="AJ76" s="74"/>
      <c r="AK76" s="7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</row>
    <row r="77" spans="1:82" s="39" customFormat="1" ht="15" outlineLevel="1" x14ac:dyDescent="0.25">
      <c r="A77" s="16" t="s">
        <v>34</v>
      </c>
      <c r="B77" s="32">
        <v>38782.175323976844</v>
      </c>
      <c r="C77" s="32">
        <v>48348.223039914963</v>
      </c>
      <c r="D77" s="32">
        <v>76831.222817883754</v>
      </c>
      <c r="E77" s="32">
        <v>80703.338846792671</v>
      </c>
      <c r="F77" s="32">
        <v>78176.146782634212</v>
      </c>
      <c r="G77" s="32">
        <v>64218.566066446692</v>
      </c>
      <c r="H77" s="32">
        <v>77043.004044443107</v>
      </c>
      <c r="I77" s="32">
        <v>83699.533215479445</v>
      </c>
      <c r="J77" s="32">
        <v>85637.653155309672</v>
      </c>
      <c r="K77" s="32">
        <v>0</v>
      </c>
      <c r="L77" s="32">
        <v>8.6414178489230533</v>
      </c>
      <c r="M77" s="32">
        <v>25.924253546769165</v>
      </c>
      <c r="N77" s="32">
        <v>55.018085783653135</v>
      </c>
      <c r="O77" s="32">
        <v>86.414178489230551</v>
      </c>
      <c r="P77" s="32">
        <v>105.85736864930745</v>
      </c>
      <c r="Q77" s="32">
        <v>125.30055880938436</v>
      </c>
      <c r="R77" s="32">
        <v>144.74374896946128</v>
      </c>
      <c r="S77" s="32">
        <v>164.18693912953819</v>
      </c>
      <c r="T77" s="84"/>
      <c r="U77" s="84"/>
      <c r="V77" s="84"/>
      <c r="W77" s="84"/>
      <c r="X77" s="84"/>
      <c r="Y77" s="84"/>
      <c r="Z77" s="84"/>
      <c r="AA77" s="84"/>
      <c r="AB77" s="84"/>
      <c r="AC77" s="74"/>
      <c r="AD77" s="74"/>
      <c r="AE77" s="74"/>
      <c r="AF77" s="74"/>
      <c r="AG77" s="74"/>
      <c r="AH77" s="74"/>
      <c r="AI77" s="74"/>
      <c r="AJ77" s="74"/>
      <c r="AK77" s="7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</row>
    <row r="78" spans="1:82" s="39" customFormat="1" ht="15" outlineLevel="1" x14ac:dyDescent="0.25">
      <c r="A78" s="34" t="s">
        <v>73</v>
      </c>
      <c r="B78" s="32">
        <v>1251.3614651369824</v>
      </c>
      <c r="C78" s="32">
        <v>1770.6419821509539</v>
      </c>
      <c r="D78" s="32">
        <v>3090.1758767996298</v>
      </c>
      <c r="E78" s="32">
        <v>4033.4005839033757</v>
      </c>
      <c r="F78" s="32">
        <v>3835.1932343294284</v>
      </c>
      <c r="G78" s="32">
        <v>3665.4246452758935</v>
      </c>
      <c r="H78" s="32">
        <v>3936.734110782766</v>
      </c>
      <c r="I78" s="32">
        <v>4119.0479018605756</v>
      </c>
      <c r="J78" s="32">
        <v>3763.9229616511939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84"/>
      <c r="U78" s="84"/>
      <c r="V78" s="84"/>
      <c r="W78" s="84"/>
      <c r="X78" s="84"/>
      <c r="Y78" s="84"/>
      <c r="Z78" s="84"/>
      <c r="AA78" s="84"/>
      <c r="AB78" s="84"/>
      <c r="AC78" s="74"/>
      <c r="AD78" s="74"/>
      <c r="AE78" s="74"/>
      <c r="AF78" s="74"/>
      <c r="AG78" s="74"/>
      <c r="AH78" s="74"/>
      <c r="AI78" s="74"/>
      <c r="AJ78" s="74"/>
      <c r="AK78" s="7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</row>
    <row r="79" spans="1:82" s="39" customFormat="1" ht="15" outlineLevel="1" x14ac:dyDescent="0.25">
      <c r="A79" s="34" t="s">
        <v>75</v>
      </c>
      <c r="B79" s="32">
        <v>655.16561706312109</v>
      </c>
      <c r="C79" s="32">
        <v>2976.0817107757589</v>
      </c>
      <c r="D79" s="32">
        <v>5663.744950095208</v>
      </c>
      <c r="E79" s="32">
        <v>7329.8404376385643</v>
      </c>
      <c r="F79" s="32">
        <v>8983.9876005273854</v>
      </c>
      <c r="G79" s="32">
        <v>10502.692768624174</v>
      </c>
      <c r="H79" s="32">
        <v>11597.475984918176</v>
      </c>
      <c r="I79" s="32">
        <v>13154.737398784862</v>
      </c>
      <c r="J79" s="32">
        <v>12266.251385275131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84"/>
      <c r="U79" s="84"/>
      <c r="V79" s="84"/>
      <c r="W79" s="84"/>
      <c r="X79" s="84"/>
      <c r="Y79" s="84"/>
      <c r="Z79" s="84"/>
      <c r="AA79" s="84"/>
      <c r="AB79" s="84"/>
      <c r="AC79" s="74"/>
      <c r="AD79" s="74"/>
      <c r="AE79" s="74"/>
      <c r="AF79" s="74"/>
      <c r="AG79" s="74"/>
      <c r="AH79" s="74"/>
      <c r="AI79" s="74"/>
      <c r="AJ79" s="74"/>
      <c r="AK79" s="7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</row>
    <row r="80" spans="1:82" s="39" customFormat="1" ht="15" outlineLevel="1" x14ac:dyDescent="0.25">
      <c r="A80" s="34" t="s">
        <v>74</v>
      </c>
      <c r="B80" s="32">
        <v>1614.8091329167551</v>
      </c>
      <c r="C80" s="32">
        <v>2982.6543652745513</v>
      </c>
      <c r="D80" s="32">
        <v>4157.2598138176609</v>
      </c>
      <c r="E80" s="32">
        <v>7312.1380176003977</v>
      </c>
      <c r="F80" s="32">
        <v>7119.9080019767789</v>
      </c>
      <c r="G80" s="32">
        <v>7977.3674757238887</v>
      </c>
      <c r="H80" s="32">
        <v>9153.3787146944087</v>
      </c>
      <c r="I80" s="32">
        <v>8440.4735232766325</v>
      </c>
      <c r="J80" s="32">
        <v>8114.5299109093776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84"/>
      <c r="U80" s="84"/>
      <c r="V80" s="84"/>
      <c r="W80" s="84"/>
      <c r="X80" s="84"/>
      <c r="Y80" s="84"/>
      <c r="Z80" s="84"/>
      <c r="AA80" s="84"/>
      <c r="AB80" s="84"/>
      <c r="AC80" s="74"/>
      <c r="AD80" s="74"/>
      <c r="AE80" s="74"/>
      <c r="AF80" s="74"/>
      <c r="AG80" s="74"/>
      <c r="AH80" s="74"/>
      <c r="AI80" s="74"/>
      <c r="AJ80" s="74"/>
      <c r="AK80" s="7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</row>
    <row r="81" spans="1:127" s="39" customFormat="1" ht="15" outlineLevel="1" x14ac:dyDescent="0.25">
      <c r="A81" s="34" t="s">
        <v>72</v>
      </c>
      <c r="B81" s="32">
        <v>0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84"/>
      <c r="U81" s="84"/>
      <c r="V81" s="84"/>
      <c r="W81" s="84"/>
      <c r="X81" s="84"/>
      <c r="Y81" s="84"/>
      <c r="Z81" s="84"/>
      <c r="AA81" s="84"/>
      <c r="AB81" s="84"/>
      <c r="AC81" s="74"/>
      <c r="AD81" s="74"/>
      <c r="AE81" s="74"/>
      <c r="AF81" s="74"/>
      <c r="AG81" s="74"/>
      <c r="AH81" s="74"/>
      <c r="AI81" s="74"/>
      <c r="AJ81" s="74"/>
      <c r="AK81" s="7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</row>
    <row r="82" spans="1:127" s="39" customFormat="1" ht="15" outlineLevel="1" x14ac:dyDescent="0.25">
      <c r="A82" s="34" t="s">
        <v>76</v>
      </c>
      <c r="B82" s="32">
        <v>0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84"/>
      <c r="U82" s="84"/>
      <c r="V82" s="84"/>
      <c r="W82" s="84"/>
      <c r="X82" s="84"/>
      <c r="Y82" s="84"/>
      <c r="Z82" s="84"/>
      <c r="AA82" s="84"/>
      <c r="AB82" s="84"/>
      <c r="AC82" s="74"/>
      <c r="AD82" s="74"/>
      <c r="AE82" s="74"/>
      <c r="AF82" s="74"/>
      <c r="AG82" s="74"/>
      <c r="AH82" s="74"/>
      <c r="AI82" s="74"/>
      <c r="AJ82" s="74"/>
      <c r="AK82" s="7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</row>
    <row r="83" spans="1:127" s="39" customFormat="1" x14ac:dyDescent="0.2">
      <c r="A83" s="2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</row>
    <row r="84" spans="1:127" s="39" customFormat="1" x14ac:dyDescent="0.2">
      <c r="A84"/>
      <c r="B84" s="30" t="s">
        <v>4418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U84" s="11"/>
      <c r="V84" s="11"/>
      <c r="W84" s="11"/>
      <c r="X84" s="11"/>
      <c r="Y84" s="11"/>
      <c r="Z84" s="11"/>
      <c r="AA84" s="11"/>
      <c r="AB84" s="11"/>
      <c r="AD84" s="11"/>
      <c r="AE84" s="11"/>
      <c r="AF84" s="11"/>
      <c r="AG84" s="11"/>
      <c r="AH84" s="11"/>
      <c r="AI84" s="11"/>
      <c r="AJ84" s="11"/>
      <c r="AK84" s="11"/>
      <c r="AM84" s="11"/>
      <c r="AN84" s="11"/>
      <c r="AO84" s="11"/>
      <c r="AP84" s="11"/>
      <c r="AQ84" s="11"/>
      <c r="AR84" s="11"/>
      <c r="AS84" s="11"/>
      <c r="AT84" s="11"/>
      <c r="AV84" s="11"/>
      <c r="AW84" s="11"/>
      <c r="AX84" s="11"/>
      <c r="AY84" s="11"/>
      <c r="AZ84" s="11"/>
      <c r="BA84" s="11"/>
      <c r="BB84" s="11"/>
      <c r="BC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</row>
    <row r="85" spans="1:127" s="38" customFormat="1" x14ac:dyDescent="0.2">
      <c r="A85" s="33"/>
      <c r="B85" s="66" t="s">
        <v>4422</v>
      </c>
      <c r="C85" s="67" t="s">
        <v>4423</v>
      </c>
      <c r="D85" s="27"/>
      <c r="E85" s="27"/>
      <c r="F85" s="68" t="s">
        <v>4424</v>
      </c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</row>
    <row r="86" spans="1:127" x14ac:dyDescent="0.2">
      <c r="A86" s="33"/>
      <c r="B86" s="70"/>
      <c r="C86" s="70"/>
      <c r="D86" s="70"/>
      <c r="E86" s="70"/>
      <c r="F86" s="70"/>
      <c r="G86" s="70"/>
      <c r="H86" s="70"/>
      <c r="I86" s="70"/>
      <c r="J86" s="70"/>
    </row>
    <row r="87" spans="1:127" ht="15.75" x14ac:dyDescent="0.25">
      <c r="A87" s="63" t="s">
        <v>4560</v>
      </c>
    </row>
    <row r="88" spans="1:127" customFormat="1" outlineLevel="1" x14ac:dyDescent="0.2">
      <c r="A88" s="61" t="s">
        <v>24</v>
      </c>
      <c r="B88" s="129" t="s">
        <v>10</v>
      </c>
      <c r="C88" s="129"/>
      <c r="D88" s="129"/>
      <c r="E88" s="129"/>
      <c r="F88" s="129"/>
      <c r="G88" s="129"/>
      <c r="H88" s="129"/>
      <c r="I88" s="129"/>
      <c r="J88" s="129"/>
      <c r="K88" s="129" t="s">
        <v>4572</v>
      </c>
      <c r="L88" s="129"/>
      <c r="M88" s="129"/>
      <c r="N88" s="129"/>
      <c r="O88" s="129"/>
      <c r="P88" s="129"/>
      <c r="Q88" s="129"/>
      <c r="R88" s="129"/>
      <c r="S88" s="129"/>
      <c r="T88" s="129" t="s">
        <v>4575</v>
      </c>
      <c r="U88" s="129"/>
      <c r="V88" s="129"/>
      <c r="W88" s="129"/>
      <c r="X88" s="129"/>
      <c r="Y88" s="129"/>
      <c r="Z88" s="129"/>
      <c r="AA88" s="129"/>
      <c r="AB88" s="129"/>
      <c r="AC88" s="129" t="s">
        <v>4569</v>
      </c>
      <c r="AD88" s="129"/>
      <c r="AE88" s="129"/>
      <c r="AF88" s="129"/>
      <c r="AG88" s="129"/>
      <c r="AH88" s="129"/>
      <c r="AI88" s="129"/>
      <c r="AJ88" s="129"/>
      <c r="AK88" s="129"/>
      <c r="AL88" s="129" t="s">
        <v>70</v>
      </c>
      <c r="AM88" s="129"/>
      <c r="AN88" s="129"/>
      <c r="AO88" s="129"/>
      <c r="AP88" s="129"/>
      <c r="AQ88" s="129"/>
      <c r="AR88" s="129"/>
      <c r="AS88" s="129"/>
      <c r="AT88" s="129"/>
      <c r="AU88" s="129" t="s">
        <v>18</v>
      </c>
      <c r="AV88" s="129"/>
      <c r="AW88" s="129"/>
      <c r="AX88" s="129"/>
      <c r="AY88" s="129"/>
      <c r="AZ88" s="129"/>
      <c r="BA88" s="129"/>
      <c r="BB88" s="129"/>
      <c r="BC88" s="129"/>
      <c r="BD88" s="129" t="s">
        <v>21</v>
      </c>
      <c r="BE88" s="129"/>
      <c r="BF88" s="129"/>
      <c r="BG88" s="129"/>
      <c r="BH88" s="129"/>
      <c r="BI88" s="129"/>
      <c r="BJ88" s="129"/>
      <c r="BK88" s="129"/>
      <c r="BL88" s="129"/>
      <c r="BM88" s="129" t="s">
        <v>68</v>
      </c>
      <c r="BN88" s="129"/>
      <c r="BO88" s="129"/>
      <c r="BP88" s="129"/>
      <c r="BQ88" s="129"/>
      <c r="BR88" s="129"/>
      <c r="BS88" s="129"/>
      <c r="BT88" s="129"/>
      <c r="BU88" s="129"/>
      <c r="BV88" s="129" t="s">
        <v>4573</v>
      </c>
      <c r="BW88" s="129"/>
      <c r="BX88" s="129"/>
      <c r="BY88" s="129"/>
      <c r="BZ88" s="129"/>
      <c r="CA88" s="129"/>
      <c r="CB88" s="129"/>
      <c r="CC88" s="129"/>
      <c r="CD88" s="129"/>
      <c r="CE88" s="129" t="s">
        <v>4576</v>
      </c>
      <c r="CF88" s="129"/>
      <c r="CG88" s="129"/>
      <c r="CH88" s="129"/>
      <c r="CI88" s="129"/>
      <c r="CJ88" s="129"/>
      <c r="CK88" s="129"/>
      <c r="CL88" s="129"/>
      <c r="CM88" s="129"/>
      <c r="CN88" s="129" t="s">
        <v>4570</v>
      </c>
      <c r="CO88" s="129"/>
      <c r="CP88" s="129"/>
      <c r="CQ88" s="129"/>
      <c r="CR88" s="129"/>
      <c r="CS88" s="129"/>
      <c r="CT88" s="129"/>
      <c r="CU88" s="129"/>
      <c r="CV88" s="129"/>
      <c r="CW88" s="129" t="s">
        <v>4574</v>
      </c>
      <c r="CX88" s="129"/>
      <c r="CY88" s="129"/>
      <c r="CZ88" s="129"/>
      <c r="DA88" s="129"/>
      <c r="DB88" s="129"/>
      <c r="DC88" s="129"/>
      <c r="DD88" s="129"/>
      <c r="DE88" s="129"/>
      <c r="DF88" s="129" t="s">
        <v>4577</v>
      </c>
      <c r="DG88" s="129"/>
      <c r="DH88" s="129"/>
      <c r="DI88" s="129"/>
      <c r="DJ88" s="129"/>
      <c r="DK88" s="129"/>
      <c r="DL88" s="129"/>
      <c r="DM88" s="129"/>
      <c r="DN88" s="129"/>
      <c r="DO88" s="129" t="s">
        <v>4571</v>
      </c>
      <c r="DP88" s="129"/>
      <c r="DQ88" s="129"/>
      <c r="DR88" s="129"/>
      <c r="DS88" s="129"/>
      <c r="DT88" s="129"/>
      <c r="DU88" s="129"/>
      <c r="DV88" s="129"/>
      <c r="DW88" s="129"/>
    </row>
    <row r="89" spans="1:127" s="39" customFormat="1" outlineLevel="1" x14ac:dyDescent="0.2">
      <c r="A89" s="55"/>
      <c r="B89" s="58">
        <v>2010</v>
      </c>
      <c r="C89" s="58">
        <v>2015</v>
      </c>
      <c r="D89" s="58">
        <v>2020</v>
      </c>
      <c r="E89" s="58">
        <v>2025</v>
      </c>
      <c r="F89" s="58">
        <v>2030</v>
      </c>
      <c r="G89" s="58">
        <v>2035</v>
      </c>
      <c r="H89" s="58">
        <v>2040</v>
      </c>
      <c r="I89" s="58">
        <v>2045</v>
      </c>
      <c r="J89" s="58">
        <v>2050</v>
      </c>
      <c r="K89" s="58">
        <v>2010</v>
      </c>
      <c r="L89" s="58">
        <v>2015</v>
      </c>
      <c r="M89" s="58">
        <v>2020</v>
      </c>
      <c r="N89" s="58">
        <v>2025</v>
      </c>
      <c r="O89" s="58">
        <v>2030</v>
      </c>
      <c r="P89" s="58">
        <v>2035</v>
      </c>
      <c r="Q89" s="58">
        <v>2040</v>
      </c>
      <c r="R89" s="58">
        <v>2045</v>
      </c>
      <c r="S89" s="58">
        <v>2050</v>
      </c>
      <c r="T89" s="58">
        <v>2010</v>
      </c>
      <c r="U89" s="58">
        <v>2015</v>
      </c>
      <c r="V89" s="58">
        <v>2020</v>
      </c>
      <c r="W89" s="58">
        <v>2025</v>
      </c>
      <c r="X89" s="58">
        <v>2030</v>
      </c>
      <c r="Y89" s="58">
        <v>2035</v>
      </c>
      <c r="Z89" s="58">
        <v>2040</v>
      </c>
      <c r="AA89" s="58">
        <v>2045</v>
      </c>
      <c r="AB89" s="58">
        <v>2050</v>
      </c>
      <c r="AC89" s="58">
        <v>2010</v>
      </c>
      <c r="AD89" s="58">
        <v>2015</v>
      </c>
      <c r="AE89" s="58">
        <v>2020</v>
      </c>
      <c r="AF89" s="58">
        <v>2025</v>
      </c>
      <c r="AG89" s="58">
        <v>2030</v>
      </c>
      <c r="AH89" s="58">
        <v>2035</v>
      </c>
      <c r="AI89" s="58">
        <v>2040</v>
      </c>
      <c r="AJ89" s="58">
        <v>2045</v>
      </c>
      <c r="AK89" s="58">
        <v>2050</v>
      </c>
      <c r="AL89" s="58">
        <v>2010</v>
      </c>
      <c r="AM89" s="58">
        <v>2015</v>
      </c>
      <c r="AN89" s="58">
        <v>2020</v>
      </c>
      <c r="AO89" s="58">
        <v>2025</v>
      </c>
      <c r="AP89" s="58">
        <v>2030</v>
      </c>
      <c r="AQ89" s="58">
        <v>2035</v>
      </c>
      <c r="AR89" s="58">
        <v>2040</v>
      </c>
      <c r="AS89" s="58">
        <v>2045</v>
      </c>
      <c r="AT89" s="58">
        <v>2050</v>
      </c>
      <c r="AU89" s="58">
        <v>2010</v>
      </c>
      <c r="AV89" s="58">
        <v>2015</v>
      </c>
      <c r="AW89" s="58">
        <v>2020</v>
      </c>
      <c r="AX89" s="58">
        <v>2025</v>
      </c>
      <c r="AY89" s="58">
        <v>2030</v>
      </c>
      <c r="AZ89" s="58">
        <v>2035</v>
      </c>
      <c r="BA89" s="58">
        <v>2040</v>
      </c>
      <c r="BB89" s="58">
        <v>2045</v>
      </c>
      <c r="BC89" s="58">
        <v>2050</v>
      </c>
      <c r="BD89" s="58">
        <v>2010</v>
      </c>
      <c r="BE89" s="58">
        <v>2015</v>
      </c>
      <c r="BF89" s="58">
        <v>2020</v>
      </c>
      <c r="BG89" s="58">
        <v>2025</v>
      </c>
      <c r="BH89" s="58">
        <v>2030</v>
      </c>
      <c r="BI89" s="58">
        <v>2035</v>
      </c>
      <c r="BJ89" s="58">
        <v>2040</v>
      </c>
      <c r="BK89" s="58">
        <v>2045</v>
      </c>
      <c r="BL89" s="58">
        <v>2050</v>
      </c>
      <c r="BM89" s="58">
        <v>2010</v>
      </c>
      <c r="BN89" s="58">
        <v>2015</v>
      </c>
      <c r="BO89" s="58">
        <v>2020</v>
      </c>
      <c r="BP89" s="58">
        <v>2025</v>
      </c>
      <c r="BQ89" s="58">
        <v>2030</v>
      </c>
      <c r="BR89" s="58">
        <v>2035</v>
      </c>
      <c r="BS89" s="58">
        <v>2040</v>
      </c>
      <c r="BT89" s="58">
        <v>2045</v>
      </c>
      <c r="BU89" s="58">
        <v>2050</v>
      </c>
      <c r="BV89" s="58">
        <v>2010</v>
      </c>
      <c r="BW89" s="58">
        <v>2015</v>
      </c>
      <c r="BX89" s="58">
        <v>2020</v>
      </c>
      <c r="BY89" s="58">
        <v>2025</v>
      </c>
      <c r="BZ89" s="58">
        <v>2030</v>
      </c>
      <c r="CA89" s="58">
        <v>2035</v>
      </c>
      <c r="CB89" s="58">
        <v>2040</v>
      </c>
      <c r="CC89" s="58">
        <v>2045</v>
      </c>
      <c r="CD89" s="58">
        <v>2050</v>
      </c>
      <c r="CE89" s="58">
        <v>2010</v>
      </c>
      <c r="CF89" s="58">
        <v>2015</v>
      </c>
      <c r="CG89" s="58">
        <v>2020</v>
      </c>
      <c r="CH89" s="58">
        <v>2025</v>
      </c>
      <c r="CI89" s="58">
        <v>2030</v>
      </c>
      <c r="CJ89" s="58">
        <v>2035</v>
      </c>
      <c r="CK89" s="58">
        <v>2040</v>
      </c>
      <c r="CL89" s="58">
        <v>2045</v>
      </c>
      <c r="CM89" s="58">
        <v>2050</v>
      </c>
      <c r="CN89" s="58">
        <v>2010</v>
      </c>
      <c r="CO89" s="58">
        <v>2015</v>
      </c>
      <c r="CP89" s="58">
        <v>2020</v>
      </c>
      <c r="CQ89" s="58">
        <v>2025</v>
      </c>
      <c r="CR89" s="58">
        <v>2030</v>
      </c>
      <c r="CS89" s="58">
        <v>2035</v>
      </c>
      <c r="CT89" s="58">
        <v>2040</v>
      </c>
      <c r="CU89" s="58">
        <v>2045</v>
      </c>
      <c r="CV89" s="58">
        <v>2050</v>
      </c>
      <c r="CW89" s="58">
        <v>2010</v>
      </c>
      <c r="CX89" s="58">
        <v>2015</v>
      </c>
      <c r="CY89" s="58">
        <v>2020</v>
      </c>
      <c r="CZ89" s="58">
        <v>2025</v>
      </c>
      <c r="DA89" s="58">
        <v>2030</v>
      </c>
      <c r="DB89" s="58">
        <v>2035</v>
      </c>
      <c r="DC89" s="58">
        <v>2040</v>
      </c>
      <c r="DD89" s="58">
        <v>2045</v>
      </c>
      <c r="DE89" s="58">
        <v>2050</v>
      </c>
      <c r="DF89" s="58">
        <v>2010</v>
      </c>
      <c r="DG89" s="58">
        <v>2015</v>
      </c>
      <c r="DH89" s="58">
        <v>2020</v>
      </c>
      <c r="DI89" s="58">
        <v>2025</v>
      </c>
      <c r="DJ89" s="58">
        <v>2030</v>
      </c>
      <c r="DK89" s="58">
        <v>2035</v>
      </c>
      <c r="DL89" s="58">
        <v>2040</v>
      </c>
      <c r="DM89" s="58">
        <v>2045</v>
      </c>
      <c r="DN89" s="58">
        <v>2050</v>
      </c>
      <c r="DO89" s="58">
        <v>2010</v>
      </c>
      <c r="DP89" s="58">
        <v>2015</v>
      </c>
      <c r="DQ89" s="58">
        <v>2020</v>
      </c>
      <c r="DR89" s="58">
        <v>2025</v>
      </c>
      <c r="DS89" s="58">
        <v>2030</v>
      </c>
      <c r="DT89" s="58">
        <v>2035</v>
      </c>
      <c r="DU89" s="58">
        <v>2040</v>
      </c>
      <c r="DV89" s="58">
        <v>2045</v>
      </c>
      <c r="DW89" s="58">
        <v>2050</v>
      </c>
    </row>
    <row r="90" spans="1:127" outlineLevel="1" x14ac:dyDescent="0.2">
      <c r="A90" s="16" t="s">
        <v>62</v>
      </c>
      <c r="B90" s="32">
        <f>IFERROR(VLOOKUP($A90,[1]GW!$A:$B,2,FALSE),0)</f>
        <v>1.375</v>
      </c>
      <c r="C90" s="32">
        <f>IFERROR(VLOOKUP($A90,[1]GW!$A:$B,2,FALSE),0)</f>
        <v>1.375</v>
      </c>
      <c r="D90" s="32">
        <f>IFERROR(VLOOKUP($A90,[1]GW!$A:$B,2,FALSE),0)</f>
        <v>1.375</v>
      </c>
      <c r="E90" s="32">
        <f>IFERROR(VLOOKUP($A90,[1]GW!$A:$B,2,FALSE),0)</f>
        <v>1.375</v>
      </c>
      <c r="F90" s="32">
        <f>IFERROR(VLOOKUP($A90,[1]GW!$A:$B,2,FALSE),0)</f>
        <v>1.375</v>
      </c>
      <c r="G90" s="32">
        <f>IFERROR(VLOOKUP($A90,[1]GW!$A:$B,2,FALSE),0)</f>
        <v>1.375</v>
      </c>
      <c r="H90" s="32">
        <f>IFERROR(VLOOKUP($A90,[1]GW!$A:$B,2,FALSE),0)</f>
        <v>1.375</v>
      </c>
      <c r="I90" s="32">
        <f>IFERROR(VLOOKUP($A90,[1]GW!$A:$B,2,FALSE),0)</f>
        <v>1.375</v>
      </c>
      <c r="J90" s="32">
        <f>IFERROR(VLOOKUP($A90,[1]GW!$A:$B,2,FALSE),0)</f>
        <v>1.375</v>
      </c>
      <c r="K90" s="65">
        <v>4.1703527686926378</v>
      </c>
      <c r="L90" s="32">
        <v>4.1703527686926378</v>
      </c>
      <c r="M90" s="32">
        <v>4.1703527686926378</v>
      </c>
      <c r="N90" s="32">
        <v>4.1703527686926378</v>
      </c>
      <c r="O90" s="32">
        <v>4.1703527686926378</v>
      </c>
      <c r="P90" s="32">
        <v>4.1703527686926378</v>
      </c>
      <c r="Q90" s="32">
        <v>4.1703527686926378</v>
      </c>
      <c r="R90" s="32">
        <v>4.1703527686926378</v>
      </c>
      <c r="S90" s="32">
        <v>4.1703527686926378</v>
      </c>
      <c r="T90" s="65">
        <v>0.16408960411337031</v>
      </c>
      <c r="U90" s="32">
        <v>0.16408960411337031</v>
      </c>
      <c r="V90" s="32">
        <v>0.16408960411337031</v>
      </c>
      <c r="W90" s="32">
        <v>0.16408960411337031</v>
      </c>
      <c r="X90" s="32">
        <v>0.16408960411337031</v>
      </c>
      <c r="Y90" s="32">
        <v>0.16408960411337031</v>
      </c>
      <c r="Z90" s="32">
        <v>0.16408960411337031</v>
      </c>
      <c r="AA90" s="32">
        <v>0.16408960411337031</v>
      </c>
      <c r="AB90" s="32">
        <v>0.16408960411337031</v>
      </c>
      <c r="AC90" s="65">
        <v>2.5913773328847354</v>
      </c>
      <c r="AD90" s="32">
        <v>2.5913773328847354</v>
      </c>
      <c r="AE90" s="32">
        <v>2.5913773328847354</v>
      </c>
      <c r="AF90" s="32">
        <v>2.5913773328847354</v>
      </c>
      <c r="AG90" s="32">
        <v>2.5913773328847354</v>
      </c>
      <c r="AH90" s="32">
        <v>2.5913773328847354</v>
      </c>
      <c r="AI90" s="32">
        <v>2.5913773328847354</v>
      </c>
      <c r="AJ90" s="32">
        <v>2.5913773328847354</v>
      </c>
      <c r="AK90" s="32">
        <v>2.5913773328847354</v>
      </c>
      <c r="AL90" s="65">
        <f>(VLOOKUP("Balkan",LIMES_Potentiale!$A$1:$E$30,5,FALSE)*($C47/SUM($C$47+$C$48+$C$65+$C$66+$C$72)))</f>
        <v>0</v>
      </c>
      <c r="AM90" s="32">
        <f>$AL90</f>
        <v>0</v>
      </c>
      <c r="AN90" s="32">
        <f t="shared" ref="AN90:AT105" si="8">$AL90</f>
        <v>0</v>
      </c>
      <c r="AO90" s="32">
        <f t="shared" si="8"/>
        <v>0</v>
      </c>
      <c r="AP90" s="32">
        <f t="shared" si="8"/>
        <v>0</v>
      </c>
      <c r="AQ90" s="32">
        <f t="shared" si="8"/>
        <v>0</v>
      </c>
      <c r="AR90" s="32">
        <f t="shared" si="8"/>
        <v>0</v>
      </c>
      <c r="AS90" s="32">
        <f t="shared" si="8"/>
        <v>0</v>
      </c>
      <c r="AT90" s="32">
        <f t="shared" si="8"/>
        <v>0</v>
      </c>
      <c r="AU90" s="32"/>
      <c r="AV90" s="32"/>
      <c r="AW90" s="32"/>
      <c r="AX90" s="76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65">
        <v>4.1703527686926378</v>
      </c>
      <c r="BW90" s="32">
        <v>4.1703527686926378</v>
      </c>
      <c r="BX90" s="32">
        <v>4.1703527686926378</v>
      </c>
      <c r="BY90" s="32">
        <v>4.1703527686926378</v>
      </c>
      <c r="BZ90" s="32">
        <v>4.1703527686926378</v>
      </c>
      <c r="CA90" s="32">
        <v>4.1703527686926378</v>
      </c>
      <c r="CB90" s="32">
        <v>4.1703527686926378</v>
      </c>
      <c r="CC90" s="32">
        <v>4.1703527686926378</v>
      </c>
      <c r="CD90" s="32">
        <v>4.1703527686926378</v>
      </c>
      <c r="CE90" s="65">
        <v>0.16408960411337031</v>
      </c>
      <c r="CF90" s="32">
        <v>0.16408960411337031</v>
      </c>
      <c r="CG90" s="32">
        <v>0.16408960411337031</v>
      </c>
      <c r="CH90" s="32">
        <v>0.16408960411337031</v>
      </c>
      <c r="CI90" s="32">
        <v>0.16408960411337031</v>
      </c>
      <c r="CJ90" s="32">
        <v>0.16408960411337031</v>
      </c>
      <c r="CK90" s="32">
        <v>0.16408960411337031</v>
      </c>
      <c r="CL90" s="32">
        <v>0.16408960411337031</v>
      </c>
      <c r="CM90" s="32">
        <v>0.16408960411337031</v>
      </c>
      <c r="CN90" s="65">
        <v>2.5913773328847354</v>
      </c>
      <c r="CO90" s="32">
        <v>2.5913773328847354</v>
      </c>
      <c r="CP90" s="32">
        <v>2.5913773328847354</v>
      </c>
      <c r="CQ90" s="32">
        <v>2.5913773328847354</v>
      </c>
      <c r="CR90" s="32">
        <v>2.5913773328847354</v>
      </c>
      <c r="CS90" s="32">
        <v>2.5913773328847354</v>
      </c>
      <c r="CT90" s="32">
        <v>2.5913773328847354</v>
      </c>
      <c r="CU90" s="32">
        <v>2.5913773328847354</v>
      </c>
      <c r="CV90" s="32">
        <v>2.5913773328847354</v>
      </c>
      <c r="CW90" s="65">
        <v>4.1703527686926378</v>
      </c>
      <c r="CX90" s="32">
        <v>4.1703527686926378</v>
      </c>
      <c r="CY90" s="32">
        <v>4.1703527686926378</v>
      </c>
      <c r="CZ90" s="32">
        <v>4.1703527686926378</v>
      </c>
      <c r="DA90" s="32">
        <v>4.1703527686926378</v>
      </c>
      <c r="DB90" s="32">
        <v>4.1703527686926378</v>
      </c>
      <c r="DC90" s="32">
        <v>4.1703527686926378</v>
      </c>
      <c r="DD90" s="32">
        <v>4.1703527686926378</v>
      </c>
      <c r="DE90" s="32">
        <v>4.1703527686926378</v>
      </c>
      <c r="DF90" s="65">
        <v>0.16408960411337031</v>
      </c>
      <c r="DG90" s="32">
        <v>0.16408960411337031</v>
      </c>
      <c r="DH90" s="32">
        <v>0.16408960411337031</v>
      </c>
      <c r="DI90" s="32">
        <v>0.16408960411337031</v>
      </c>
      <c r="DJ90" s="32">
        <v>0.16408960411337031</v>
      </c>
      <c r="DK90" s="32">
        <v>0.16408960411337031</v>
      </c>
      <c r="DL90" s="32">
        <v>0.16408960411337031</v>
      </c>
      <c r="DM90" s="32">
        <v>0.16408960411337031</v>
      </c>
      <c r="DN90" s="32">
        <v>0.16408960411337031</v>
      </c>
      <c r="DO90" s="65">
        <v>2.5913773328847354</v>
      </c>
      <c r="DP90" s="32">
        <v>2.5913773328847354</v>
      </c>
      <c r="DQ90" s="32">
        <v>2.5913773328847354</v>
      </c>
      <c r="DR90" s="32">
        <v>2.5913773328847354</v>
      </c>
      <c r="DS90" s="32">
        <v>2.5913773328847354</v>
      </c>
      <c r="DT90" s="32">
        <v>2.5913773328847354</v>
      </c>
      <c r="DU90" s="32">
        <v>2.5913773328847354</v>
      </c>
      <c r="DV90" s="32">
        <v>2.5913773328847354</v>
      </c>
      <c r="DW90" s="32">
        <v>2.5913773328847354</v>
      </c>
    </row>
    <row r="91" spans="1:127" outlineLevel="1" x14ac:dyDescent="0.2">
      <c r="A91" s="16" t="s">
        <v>50</v>
      </c>
      <c r="B91" s="32">
        <f>IFERROR(VLOOKUP($A91,[1]GW!$A:$B,2,FALSE),0)</f>
        <v>13.25</v>
      </c>
      <c r="C91" s="32">
        <f>IFERROR(VLOOKUP($A91,[1]GW!$A:$B,2,FALSE),0)</f>
        <v>13.25</v>
      </c>
      <c r="D91" s="32">
        <f>IFERROR(VLOOKUP($A91,[1]GW!$A:$B,2,FALSE),0)</f>
        <v>13.25</v>
      </c>
      <c r="E91" s="32">
        <f>IFERROR(VLOOKUP($A91,[1]GW!$A:$B,2,FALSE),0)</f>
        <v>13.25</v>
      </c>
      <c r="F91" s="32">
        <f>IFERROR(VLOOKUP($A91,[1]GW!$A:$B,2,FALSE),0)</f>
        <v>13.25</v>
      </c>
      <c r="G91" s="32">
        <f>IFERROR(VLOOKUP($A91,[1]GW!$A:$B,2,FALSE),0)</f>
        <v>13.25</v>
      </c>
      <c r="H91" s="32">
        <f>IFERROR(VLOOKUP($A91,[1]GW!$A:$B,2,FALSE),0)</f>
        <v>13.25</v>
      </c>
      <c r="I91" s="32">
        <f>IFERROR(VLOOKUP($A91,[1]GW!$A:$B,2,FALSE),0)</f>
        <v>13.25</v>
      </c>
      <c r="J91" s="32">
        <f>IFERROR(VLOOKUP($A91,[1]GW!$A:$B,2,FALSE),0)</f>
        <v>13.25</v>
      </c>
      <c r="K91" s="32">
        <v>15.266666666666666</v>
      </c>
      <c r="L91" s="32">
        <v>15.266666666666666</v>
      </c>
      <c r="M91" s="32">
        <v>15.266666666666666</v>
      </c>
      <c r="N91" s="32">
        <v>15.266666666666666</v>
      </c>
      <c r="O91" s="32">
        <v>15.266666666666666</v>
      </c>
      <c r="P91" s="32">
        <v>15.266666666666666</v>
      </c>
      <c r="Q91" s="32">
        <v>15.266666666666666</v>
      </c>
      <c r="R91" s="32">
        <v>15.266666666666666</v>
      </c>
      <c r="S91" s="32">
        <v>15.266666666666666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9.7333333333333325</v>
      </c>
      <c r="AD91" s="32">
        <v>9.7333333333333325</v>
      </c>
      <c r="AE91" s="32">
        <v>9.7333333333333325</v>
      </c>
      <c r="AF91" s="32">
        <v>9.7333333333333325</v>
      </c>
      <c r="AG91" s="32">
        <v>9.7333333333333325</v>
      </c>
      <c r="AH91" s="32">
        <v>9.7333333333333325</v>
      </c>
      <c r="AI91" s="32">
        <v>9.7333333333333325</v>
      </c>
      <c r="AJ91" s="32">
        <v>9.7333333333333325</v>
      </c>
      <c r="AK91" s="32">
        <v>9.7333333333333325</v>
      </c>
      <c r="AL91" s="32">
        <f>VLOOKUP($A91,LIMES_Potentiale!$A$1:$E$30,5,FALSE)</f>
        <v>6.3</v>
      </c>
      <c r="AM91" s="32">
        <f t="shared" ref="AM91:AT125" si="9">$AL91</f>
        <v>6.3</v>
      </c>
      <c r="AN91" s="32">
        <f t="shared" si="8"/>
        <v>6.3</v>
      </c>
      <c r="AO91" s="32">
        <f t="shared" si="8"/>
        <v>6.3</v>
      </c>
      <c r="AP91" s="32">
        <f t="shared" si="8"/>
        <v>6.3</v>
      </c>
      <c r="AQ91" s="32">
        <f t="shared" si="8"/>
        <v>6.3</v>
      </c>
      <c r="AR91" s="32">
        <f t="shared" si="8"/>
        <v>6.3</v>
      </c>
      <c r="AS91" s="32">
        <f t="shared" si="8"/>
        <v>6.3</v>
      </c>
      <c r="AT91" s="32">
        <f t="shared" si="8"/>
        <v>6.3</v>
      </c>
      <c r="AU91" s="32"/>
      <c r="AV91" s="32"/>
      <c r="AW91" s="32"/>
      <c r="AX91" s="76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>
        <v>15.266666666666666</v>
      </c>
      <c r="BW91" s="32">
        <v>15.266666666666666</v>
      </c>
      <c r="BX91" s="32">
        <v>15.266666666666666</v>
      </c>
      <c r="BY91" s="32">
        <v>15.266666666666666</v>
      </c>
      <c r="BZ91" s="32">
        <v>15.266666666666666</v>
      </c>
      <c r="CA91" s="32">
        <v>15.266666666666666</v>
      </c>
      <c r="CB91" s="32">
        <v>15.266666666666666</v>
      </c>
      <c r="CC91" s="32">
        <v>15.266666666666666</v>
      </c>
      <c r="CD91" s="32">
        <v>15.266666666666666</v>
      </c>
      <c r="CE91" s="32">
        <v>0</v>
      </c>
      <c r="CF91" s="32">
        <v>0</v>
      </c>
      <c r="CG91" s="32">
        <v>0</v>
      </c>
      <c r="CH91" s="32">
        <v>0</v>
      </c>
      <c r="CI91" s="32">
        <v>0</v>
      </c>
      <c r="CJ91" s="32">
        <v>0</v>
      </c>
      <c r="CK91" s="32">
        <v>0</v>
      </c>
      <c r="CL91" s="32">
        <v>0</v>
      </c>
      <c r="CM91" s="32">
        <v>0</v>
      </c>
      <c r="CN91" s="32">
        <v>9.7333333333333325</v>
      </c>
      <c r="CO91" s="32">
        <v>9.7333333333333325</v>
      </c>
      <c r="CP91" s="32">
        <v>9.7333333333333325</v>
      </c>
      <c r="CQ91" s="32">
        <v>9.7333333333333325</v>
      </c>
      <c r="CR91" s="32">
        <v>9.7333333333333325</v>
      </c>
      <c r="CS91" s="32">
        <v>9.7333333333333325</v>
      </c>
      <c r="CT91" s="32">
        <v>9.7333333333333325</v>
      </c>
      <c r="CU91" s="32">
        <v>9.7333333333333325</v>
      </c>
      <c r="CV91" s="32">
        <v>9.7333333333333325</v>
      </c>
      <c r="CW91" s="32">
        <v>15.266666666666666</v>
      </c>
      <c r="CX91" s="32">
        <v>15.266666666666666</v>
      </c>
      <c r="CY91" s="32">
        <v>15.266666666666666</v>
      </c>
      <c r="CZ91" s="32">
        <v>15.266666666666666</v>
      </c>
      <c r="DA91" s="32">
        <v>15.266666666666666</v>
      </c>
      <c r="DB91" s="32">
        <v>15.266666666666666</v>
      </c>
      <c r="DC91" s="32">
        <v>15.266666666666666</v>
      </c>
      <c r="DD91" s="32">
        <v>15.266666666666666</v>
      </c>
      <c r="DE91" s="32">
        <v>15.266666666666666</v>
      </c>
      <c r="DF91" s="32">
        <v>0</v>
      </c>
      <c r="DG91" s="32">
        <v>0</v>
      </c>
      <c r="DH91" s="32">
        <v>0</v>
      </c>
      <c r="DI91" s="32">
        <v>0</v>
      </c>
      <c r="DJ91" s="32">
        <v>0</v>
      </c>
      <c r="DK91" s="32">
        <v>0</v>
      </c>
      <c r="DL91" s="32">
        <v>0</v>
      </c>
      <c r="DM91" s="32">
        <v>0</v>
      </c>
      <c r="DN91" s="32">
        <v>0</v>
      </c>
      <c r="DO91" s="32">
        <v>9.7333333333333325</v>
      </c>
      <c r="DP91" s="32">
        <v>9.7333333333333325</v>
      </c>
      <c r="DQ91" s="32">
        <v>9.7333333333333325</v>
      </c>
      <c r="DR91" s="32">
        <v>9.7333333333333325</v>
      </c>
      <c r="DS91" s="32">
        <v>9.7333333333333325</v>
      </c>
      <c r="DT91" s="32">
        <v>9.7333333333333325</v>
      </c>
      <c r="DU91" s="32">
        <v>9.7333333333333325</v>
      </c>
      <c r="DV91" s="32">
        <v>9.7333333333333325</v>
      </c>
      <c r="DW91" s="32">
        <v>9.7333333333333325</v>
      </c>
    </row>
    <row r="92" spans="1:127" outlineLevel="1" x14ac:dyDescent="0.2">
      <c r="A92" s="16" t="s">
        <v>56</v>
      </c>
      <c r="B92" s="32">
        <f>IFERROR(VLOOKUP($A92,[1]GW!$A:$B,2,FALSE),0)</f>
        <v>0</v>
      </c>
      <c r="C92" s="32">
        <f>IFERROR(VLOOKUP($A92,[1]GW!$A:$B,2,FALSE),0)</f>
        <v>0</v>
      </c>
      <c r="D92" s="32">
        <f>IFERROR(VLOOKUP($A92,[1]GW!$A:$B,2,FALSE),0)</f>
        <v>0</v>
      </c>
      <c r="E92" s="32">
        <f>IFERROR(VLOOKUP($A92,[1]GW!$A:$B,2,FALSE),0)</f>
        <v>0</v>
      </c>
      <c r="F92" s="32">
        <f>IFERROR(VLOOKUP($A92,[1]GW!$A:$B,2,FALSE),0)</f>
        <v>0</v>
      </c>
      <c r="G92" s="32">
        <f>IFERROR(VLOOKUP($A92,[1]GW!$A:$B,2,FALSE),0)</f>
        <v>0</v>
      </c>
      <c r="H92" s="32">
        <f>IFERROR(VLOOKUP($A92,[1]GW!$A:$B,2,FALSE),0)</f>
        <v>0</v>
      </c>
      <c r="I92" s="32">
        <f>IFERROR(VLOOKUP($A92,[1]GW!$A:$B,2,FALSE),0)</f>
        <v>0</v>
      </c>
      <c r="J92" s="32">
        <f>IFERROR(VLOOKUP($A92,[1]GW!$A:$B,2,FALSE),0)</f>
        <v>0</v>
      </c>
      <c r="K92" s="65">
        <v>6.7170414220061803</v>
      </c>
      <c r="L92" s="32">
        <v>6.7170414220061803</v>
      </c>
      <c r="M92" s="32">
        <v>6.7170414220061803</v>
      </c>
      <c r="N92" s="32">
        <v>6.7170414220061803</v>
      </c>
      <c r="O92" s="32">
        <v>6.7170414220061803</v>
      </c>
      <c r="P92" s="32">
        <v>6.7170414220061803</v>
      </c>
      <c r="Q92" s="32">
        <v>6.7170414220061803</v>
      </c>
      <c r="R92" s="32">
        <v>6.7170414220061803</v>
      </c>
      <c r="S92" s="32">
        <v>6.7170414220061803</v>
      </c>
      <c r="T92" s="65">
        <v>0.26429338928457874</v>
      </c>
      <c r="U92" s="32">
        <v>0.26429338928457874</v>
      </c>
      <c r="V92" s="32">
        <v>0.26429338928457874</v>
      </c>
      <c r="W92" s="32">
        <v>0.26429338928457874</v>
      </c>
      <c r="X92" s="32">
        <v>0.26429338928457874</v>
      </c>
      <c r="Y92" s="32">
        <v>0.26429338928457874</v>
      </c>
      <c r="Z92" s="32">
        <v>0.26429338928457874</v>
      </c>
      <c r="AA92" s="32">
        <v>0.26429338928457874</v>
      </c>
      <c r="AB92" s="32">
        <v>0.26429338928457874</v>
      </c>
      <c r="AC92" s="65">
        <v>4.1738408836074044</v>
      </c>
      <c r="AD92" s="32">
        <v>4.1738408836074044</v>
      </c>
      <c r="AE92" s="32">
        <v>4.1738408836074044</v>
      </c>
      <c r="AF92" s="32">
        <v>4.1738408836074044</v>
      </c>
      <c r="AG92" s="32">
        <v>4.1738408836074044</v>
      </c>
      <c r="AH92" s="32">
        <v>4.1738408836074044</v>
      </c>
      <c r="AI92" s="32">
        <v>4.1738408836074044</v>
      </c>
      <c r="AJ92" s="32">
        <v>4.1738408836074044</v>
      </c>
      <c r="AK92" s="32">
        <v>4.1738408836074044</v>
      </c>
      <c r="AL92" s="65">
        <f>(VLOOKUP("Balkan",LIMES_Potentiale!$A$1:$E$30,5,FALSE)*($C49/SUM($C$47+$C$49+$C$65+$C$66+$C$72)))</f>
        <v>2.8714285714285714</v>
      </c>
      <c r="AM92" s="32">
        <f t="shared" si="9"/>
        <v>2.8714285714285714</v>
      </c>
      <c r="AN92" s="32">
        <f t="shared" si="8"/>
        <v>2.8714285714285714</v>
      </c>
      <c r="AO92" s="32">
        <f t="shared" si="8"/>
        <v>2.8714285714285714</v>
      </c>
      <c r="AP92" s="32">
        <f t="shared" si="8"/>
        <v>2.8714285714285714</v>
      </c>
      <c r="AQ92" s="32">
        <f t="shared" si="8"/>
        <v>2.8714285714285714</v>
      </c>
      <c r="AR92" s="32">
        <f t="shared" si="8"/>
        <v>2.8714285714285714</v>
      </c>
      <c r="AS92" s="32">
        <f t="shared" si="8"/>
        <v>2.8714285714285714</v>
      </c>
      <c r="AT92" s="32">
        <f t="shared" si="8"/>
        <v>2.8714285714285714</v>
      </c>
      <c r="AU92" s="32"/>
      <c r="AV92" s="32"/>
      <c r="AW92" s="32"/>
      <c r="AX92" s="76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65">
        <v>6.7170414220061803</v>
      </c>
      <c r="BW92" s="32">
        <v>6.7170414220061803</v>
      </c>
      <c r="BX92" s="32">
        <v>6.7170414220061803</v>
      </c>
      <c r="BY92" s="32">
        <v>6.7170414220061803</v>
      </c>
      <c r="BZ92" s="32">
        <v>6.7170414220061803</v>
      </c>
      <c r="CA92" s="32">
        <v>6.7170414220061803</v>
      </c>
      <c r="CB92" s="32">
        <v>6.7170414220061803</v>
      </c>
      <c r="CC92" s="32">
        <v>6.7170414220061803</v>
      </c>
      <c r="CD92" s="32">
        <v>6.7170414220061803</v>
      </c>
      <c r="CE92" s="65">
        <v>0.26429338928457874</v>
      </c>
      <c r="CF92" s="32">
        <v>0.26429338928457874</v>
      </c>
      <c r="CG92" s="32">
        <v>0.26429338928457874</v>
      </c>
      <c r="CH92" s="32">
        <v>0.26429338928457874</v>
      </c>
      <c r="CI92" s="32">
        <v>0.26429338928457874</v>
      </c>
      <c r="CJ92" s="32">
        <v>0.26429338928457874</v>
      </c>
      <c r="CK92" s="32">
        <v>0.26429338928457874</v>
      </c>
      <c r="CL92" s="32">
        <v>0.26429338928457874</v>
      </c>
      <c r="CM92" s="32">
        <v>0.26429338928457874</v>
      </c>
      <c r="CN92" s="65">
        <v>4.1738408836074044</v>
      </c>
      <c r="CO92" s="32">
        <v>4.1738408836074044</v>
      </c>
      <c r="CP92" s="32">
        <v>4.1738408836074044</v>
      </c>
      <c r="CQ92" s="32">
        <v>4.1738408836074044</v>
      </c>
      <c r="CR92" s="32">
        <v>4.1738408836074044</v>
      </c>
      <c r="CS92" s="32">
        <v>4.1738408836074044</v>
      </c>
      <c r="CT92" s="32">
        <v>4.1738408836074044</v>
      </c>
      <c r="CU92" s="32">
        <v>4.1738408836074044</v>
      </c>
      <c r="CV92" s="32">
        <v>4.1738408836074044</v>
      </c>
      <c r="CW92" s="65">
        <v>6.7170414220061803</v>
      </c>
      <c r="CX92" s="32">
        <v>6.7170414220061803</v>
      </c>
      <c r="CY92" s="32">
        <v>6.7170414220061803</v>
      </c>
      <c r="CZ92" s="32">
        <v>6.7170414220061803</v>
      </c>
      <c r="DA92" s="32">
        <v>6.7170414220061803</v>
      </c>
      <c r="DB92" s="32">
        <v>6.7170414220061803</v>
      </c>
      <c r="DC92" s="32">
        <v>6.7170414220061803</v>
      </c>
      <c r="DD92" s="32">
        <v>6.7170414220061803</v>
      </c>
      <c r="DE92" s="32">
        <v>6.7170414220061803</v>
      </c>
      <c r="DF92" s="65">
        <v>0.26429338928457874</v>
      </c>
      <c r="DG92" s="32">
        <v>0.26429338928457874</v>
      </c>
      <c r="DH92" s="32">
        <v>0.26429338928457874</v>
      </c>
      <c r="DI92" s="32">
        <v>0.26429338928457874</v>
      </c>
      <c r="DJ92" s="32">
        <v>0.26429338928457874</v>
      </c>
      <c r="DK92" s="32">
        <v>0.26429338928457874</v>
      </c>
      <c r="DL92" s="32">
        <v>0.26429338928457874</v>
      </c>
      <c r="DM92" s="32">
        <v>0.26429338928457874</v>
      </c>
      <c r="DN92" s="32">
        <v>0.26429338928457874</v>
      </c>
      <c r="DO92" s="65">
        <v>4.1738408836074044</v>
      </c>
      <c r="DP92" s="32">
        <v>4.1738408836074044</v>
      </c>
      <c r="DQ92" s="32">
        <v>4.1738408836074044</v>
      </c>
      <c r="DR92" s="32">
        <v>4.1738408836074044</v>
      </c>
      <c r="DS92" s="32">
        <v>4.1738408836074044</v>
      </c>
      <c r="DT92" s="32">
        <v>4.1738408836074044</v>
      </c>
      <c r="DU92" s="32">
        <v>4.1738408836074044</v>
      </c>
      <c r="DV92" s="32">
        <v>4.1738408836074044</v>
      </c>
      <c r="DW92" s="32">
        <v>4.1738408836074044</v>
      </c>
    </row>
    <row r="93" spans="1:127" outlineLevel="1" x14ac:dyDescent="0.2">
      <c r="A93" s="16" t="s">
        <v>43</v>
      </c>
      <c r="B93" s="32">
        <f>IFERROR(VLOOKUP($A93,[1]GW!$A:$B,2,FALSE),0)</f>
        <v>0.625</v>
      </c>
      <c r="C93" s="32">
        <f>IFERROR(VLOOKUP($A93,[1]GW!$A:$B,2,FALSE),0)</f>
        <v>0.625</v>
      </c>
      <c r="D93" s="32">
        <f>IFERROR(VLOOKUP($A93,[1]GW!$A:$B,2,FALSE),0)</f>
        <v>0.625</v>
      </c>
      <c r="E93" s="32">
        <f>IFERROR(VLOOKUP($A93,[1]GW!$A:$B,2,FALSE),0)</f>
        <v>0.625</v>
      </c>
      <c r="F93" s="32">
        <f>IFERROR(VLOOKUP($A93,[1]GW!$A:$B,2,FALSE),0)</f>
        <v>0.625</v>
      </c>
      <c r="G93" s="32">
        <f>IFERROR(VLOOKUP($A93,[1]GW!$A:$B,2,FALSE),0)</f>
        <v>0.625</v>
      </c>
      <c r="H93" s="32">
        <f>IFERROR(VLOOKUP($A93,[1]GW!$A:$B,2,FALSE),0)</f>
        <v>0.625</v>
      </c>
      <c r="I93" s="32">
        <f>IFERROR(VLOOKUP($A93,[1]GW!$A:$B,2,FALSE),0)</f>
        <v>0.625</v>
      </c>
      <c r="J93" s="32">
        <f>IFERROR(VLOOKUP($A93,[1]GW!$A:$B,2,FALSE),0)</f>
        <v>0.625</v>
      </c>
      <c r="K93" s="32">
        <v>5.8999999999999995</v>
      </c>
      <c r="L93" s="32">
        <v>5.8999999999999995</v>
      </c>
      <c r="M93" s="32">
        <v>5.8999999999999995</v>
      </c>
      <c r="N93" s="32">
        <v>5.8999999999999995</v>
      </c>
      <c r="O93" s="32">
        <v>5.8999999999999995</v>
      </c>
      <c r="P93" s="32">
        <v>5.8999999999999995</v>
      </c>
      <c r="Q93" s="32">
        <v>5.8999999999999995</v>
      </c>
      <c r="R93" s="32">
        <v>5.8999999999999995</v>
      </c>
      <c r="S93" s="32">
        <v>5.8999999999999995</v>
      </c>
      <c r="T93" s="32">
        <v>3.0333333333333332</v>
      </c>
      <c r="U93" s="32">
        <v>3.0333333333333332</v>
      </c>
      <c r="V93" s="32">
        <v>3.0333333333333332</v>
      </c>
      <c r="W93" s="32">
        <v>3.0333333333333332</v>
      </c>
      <c r="X93" s="32">
        <v>3.0333333333333332</v>
      </c>
      <c r="Y93" s="32">
        <v>3.0333333333333332</v>
      </c>
      <c r="Z93" s="32">
        <v>3.0333333333333332</v>
      </c>
      <c r="AA93" s="32">
        <v>3.0333333333333332</v>
      </c>
      <c r="AB93" s="32">
        <v>3.0333333333333332</v>
      </c>
      <c r="AC93" s="32">
        <v>7.1333333333333329</v>
      </c>
      <c r="AD93" s="32">
        <v>7.1333333333333329</v>
      </c>
      <c r="AE93" s="32">
        <v>7.1333333333333329</v>
      </c>
      <c r="AF93" s="32">
        <v>7.1333333333333329</v>
      </c>
      <c r="AG93" s="32">
        <v>7.1333333333333329</v>
      </c>
      <c r="AH93" s="32">
        <v>7.1333333333333329</v>
      </c>
      <c r="AI93" s="32">
        <v>7.1333333333333329</v>
      </c>
      <c r="AJ93" s="32">
        <v>7.1333333333333329</v>
      </c>
      <c r="AK93" s="32">
        <v>7.1333333333333329</v>
      </c>
      <c r="AL93" s="32">
        <f>VLOOKUP($A93,LIMES_Potentiale!$A$1:$E$30,5,FALSE)</f>
        <v>2.7</v>
      </c>
      <c r="AM93" s="32">
        <f t="shared" si="9"/>
        <v>2.7</v>
      </c>
      <c r="AN93" s="32">
        <f t="shared" si="8"/>
        <v>2.7</v>
      </c>
      <c r="AO93" s="32">
        <f t="shared" si="8"/>
        <v>2.7</v>
      </c>
      <c r="AP93" s="32">
        <f t="shared" si="8"/>
        <v>2.7</v>
      </c>
      <c r="AQ93" s="32">
        <f t="shared" si="8"/>
        <v>2.7</v>
      </c>
      <c r="AR93" s="32">
        <f t="shared" si="8"/>
        <v>2.7</v>
      </c>
      <c r="AS93" s="32">
        <f t="shared" si="8"/>
        <v>2.7</v>
      </c>
      <c r="AT93" s="32">
        <f t="shared" si="8"/>
        <v>2.7</v>
      </c>
      <c r="AU93" s="32"/>
      <c r="AV93" s="32"/>
      <c r="AW93" s="32"/>
      <c r="AX93" s="76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>
        <v>5.8999999999999995</v>
      </c>
      <c r="BW93" s="32">
        <v>5.8999999999999995</v>
      </c>
      <c r="BX93" s="32">
        <v>5.8999999999999995</v>
      </c>
      <c r="BY93" s="32">
        <v>5.8999999999999995</v>
      </c>
      <c r="BZ93" s="32">
        <v>5.8999999999999995</v>
      </c>
      <c r="CA93" s="32">
        <v>5.8999999999999995</v>
      </c>
      <c r="CB93" s="32">
        <v>5.8999999999999995</v>
      </c>
      <c r="CC93" s="32">
        <v>5.8999999999999995</v>
      </c>
      <c r="CD93" s="32">
        <v>5.8999999999999995</v>
      </c>
      <c r="CE93" s="32">
        <v>3.0333333333333332</v>
      </c>
      <c r="CF93" s="32">
        <v>3.0333333333333332</v>
      </c>
      <c r="CG93" s="32">
        <v>3.0333333333333332</v>
      </c>
      <c r="CH93" s="32">
        <v>3.0333333333333332</v>
      </c>
      <c r="CI93" s="32">
        <v>3.0333333333333332</v>
      </c>
      <c r="CJ93" s="32">
        <v>3.0333333333333332</v>
      </c>
      <c r="CK93" s="32">
        <v>3.0333333333333332</v>
      </c>
      <c r="CL93" s="32">
        <v>3.0333333333333332</v>
      </c>
      <c r="CM93" s="32">
        <v>3.0333333333333332</v>
      </c>
      <c r="CN93" s="32">
        <v>7.1333333333333329</v>
      </c>
      <c r="CO93" s="32">
        <v>7.1333333333333329</v>
      </c>
      <c r="CP93" s="32">
        <v>7.1333333333333329</v>
      </c>
      <c r="CQ93" s="32">
        <v>7.1333333333333329</v>
      </c>
      <c r="CR93" s="32">
        <v>7.1333333333333329</v>
      </c>
      <c r="CS93" s="32">
        <v>7.1333333333333329</v>
      </c>
      <c r="CT93" s="32">
        <v>7.1333333333333329</v>
      </c>
      <c r="CU93" s="32">
        <v>7.1333333333333329</v>
      </c>
      <c r="CV93" s="32">
        <v>7.1333333333333329</v>
      </c>
      <c r="CW93" s="32">
        <v>5.8999999999999995</v>
      </c>
      <c r="CX93" s="32">
        <v>5.8999999999999995</v>
      </c>
      <c r="CY93" s="32">
        <v>5.8999999999999995</v>
      </c>
      <c r="CZ93" s="32">
        <v>5.8999999999999995</v>
      </c>
      <c r="DA93" s="32">
        <v>5.8999999999999995</v>
      </c>
      <c r="DB93" s="32">
        <v>5.8999999999999995</v>
      </c>
      <c r="DC93" s="32">
        <v>5.8999999999999995</v>
      </c>
      <c r="DD93" s="32">
        <v>5.8999999999999995</v>
      </c>
      <c r="DE93" s="32">
        <v>5.8999999999999995</v>
      </c>
      <c r="DF93" s="32">
        <v>3.0333333333333332</v>
      </c>
      <c r="DG93" s="32">
        <v>3.0333333333333332</v>
      </c>
      <c r="DH93" s="32">
        <v>3.0333333333333332</v>
      </c>
      <c r="DI93" s="32">
        <v>3.0333333333333332</v>
      </c>
      <c r="DJ93" s="32">
        <v>3.0333333333333332</v>
      </c>
      <c r="DK93" s="32">
        <v>3.0333333333333332</v>
      </c>
      <c r="DL93" s="32">
        <v>3.0333333333333332</v>
      </c>
      <c r="DM93" s="32">
        <v>3.0333333333333332</v>
      </c>
      <c r="DN93" s="32">
        <v>3.0333333333333332</v>
      </c>
      <c r="DO93" s="32">
        <v>7.1333333333333329</v>
      </c>
      <c r="DP93" s="32">
        <v>7.1333333333333329</v>
      </c>
      <c r="DQ93" s="32">
        <v>7.1333333333333329</v>
      </c>
      <c r="DR93" s="32">
        <v>7.1333333333333329</v>
      </c>
      <c r="DS93" s="32">
        <v>7.1333333333333329</v>
      </c>
      <c r="DT93" s="32">
        <v>7.1333333333333329</v>
      </c>
      <c r="DU93" s="32">
        <v>7.1333333333333329</v>
      </c>
      <c r="DV93" s="32">
        <v>7.1333333333333329</v>
      </c>
      <c r="DW93" s="32">
        <v>7.1333333333333329</v>
      </c>
    </row>
    <row r="94" spans="1:127" outlineLevel="1" x14ac:dyDescent="0.2">
      <c r="A94" s="16" t="s">
        <v>58</v>
      </c>
      <c r="B94" s="32">
        <f>IFERROR(VLOOKUP($A94,[1]GW!$A:$B,2,FALSE),0)</f>
        <v>0</v>
      </c>
      <c r="C94" s="32">
        <f>IFERROR(VLOOKUP($A94,[1]GW!$A:$B,2,FALSE),0)</f>
        <v>0</v>
      </c>
      <c r="D94" s="32">
        <f>IFERROR(VLOOKUP($A94,[1]GW!$A:$B,2,FALSE),0)</f>
        <v>0</v>
      </c>
      <c r="E94" s="32">
        <f>IFERROR(VLOOKUP($A94,[1]GW!$A:$B,2,FALSE),0)</f>
        <v>0</v>
      </c>
      <c r="F94" s="32">
        <f>IFERROR(VLOOKUP($A94,[1]GW!$A:$B,2,FALSE),0)</f>
        <v>0</v>
      </c>
      <c r="G94" s="32">
        <f>IFERROR(VLOOKUP($A94,[1]GW!$A:$B,2,FALSE),0)</f>
        <v>0</v>
      </c>
      <c r="H94" s="32">
        <f>IFERROR(VLOOKUP($A94,[1]GW!$A:$B,2,FALSE),0)</f>
        <v>0</v>
      </c>
      <c r="I94" s="32">
        <f>IFERROR(VLOOKUP($A94,[1]GW!$A:$B,2,FALSE),0)</f>
        <v>0</v>
      </c>
      <c r="J94" s="32">
        <f>IFERROR(VLOOKUP($A94,[1]GW!$A:$B,2,FALSE),0)</f>
        <v>0</v>
      </c>
      <c r="K94" s="32">
        <v>22.833333333333332</v>
      </c>
      <c r="L94" s="32">
        <v>22.833333333333332</v>
      </c>
      <c r="M94" s="32">
        <v>22.833333333333332</v>
      </c>
      <c r="N94" s="32">
        <v>22.833333333333332</v>
      </c>
      <c r="O94" s="32">
        <v>22.833333333333332</v>
      </c>
      <c r="P94" s="32">
        <v>22.833333333333332</v>
      </c>
      <c r="Q94" s="32">
        <v>22.833333333333332</v>
      </c>
      <c r="R94" s="32">
        <v>22.833333333333332</v>
      </c>
      <c r="S94" s="32">
        <v>22.833333333333332</v>
      </c>
      <c r="T94" s="32">
        <v>3.8666666666666663</v>
      </c>
      <c r="U94" s="32">
        <v>3.8666666666666663</v>
      </c>
      <c r="V94" s="32">
        <v>3.8666666666666663</v>
      </c>
      <c r="W94" s="32">
        <v>3.8666666666666663</v>
      </c>
      <c r="X94" s="32">
        <v>3.8666666666666663</v>
      </c>
      <c r="Y94" s="32">
        <v>3.8666666666666663</v>
      </c>
      <c r="Z94" s="32">
        <v>3.8666666666666663</v>
      </c>
      <c r="AA94" s="32">
        <v>3.8666666666666663</v>
      </c>
      <c r="AB94" s="32">
        <v>3.8666666666666663</v>
      </c>
      <c r="AC94" s="32">
        <v>13.2</v>
      </c>
      <c r="AD94" s="32">
        <v>13.2</v>
      </c>
      <c r="AE94" s="32">
        <v>13.2</v>
      </c>
      <c r="AF94" s="32">
        <v>13.2</v>
      </c>
      <c r="AG94" s="32">
        <v>13.2</v>
      </c>
      <c r="AH94" s="32">
        <v>13.2</v>
      </c>
      <c r="AI94" s="32">
        <v>13.2</v>
      </c>
      <c r="AJ94" s="32">
        <v>13.2</v>
      </c>
      <c r="AK94" s="32">
        <v>13.2</v>
      </c>
      <c r="AL94" s="32">
        <f>VLOOKUP($A94,LIMES_Potentiale!$A$1:$E$30,5,FALSE)</f>
        <v>10.1</v>
      </c>
      <c r="AM94" s="32">
        <f t="shared" si="9"/>
        <v>10.1</v>
      </c>
      <c r="AN94" s="32">
        <f t="shared" si="8"/>
        <v>10.1</v>
      </c>
      <c r="AO94" s="32">
        <f t="shared" si="8"/>
        <v>10.1</v>
      </c>
      <c r="AP94" s="32">
        <f t="shared" si="8"/>
        <v>10.1</v>
      </c>
      <c r="AQ94" s="32">
        <f t="shared" si="8"/>
        <v>10.1</v>
      </c>
      <c r="AR94" s="32">
        <f t="shared" si="8"/>
        <v>10.1</v>
      </c>
      <c r="AS94" s="32">
        <f t="shared" si="8"/>
        <v>10.1</v>
      </c>
      <c r="AT94" s="32">
        <f t="shared" si="8"/>
        <v>10.1</v>
      </c>
      <c r="AU94" s="32"/>
      <c r="AV94" s="32"/>
      <c r="AW94" s="32"/>
      <c r="AX94" s="76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>
        <v>22.833333333333332</v>
      </c>
      <c r="BW94" s="32">
        <v>22.833333333333332</v>
      </c>
      <c r="BX94" s="32">
        <v>22.833333333333332</v>
      </c>
      <c r="BY94" s="32">
        <v>22.833333333333332</v>
      </c>
      <c r="BZ94" s="32">
        <v>22.833333333333332</v>
      </c>
      <c r="CA94" s="32">
        <v>22.833333333333332</v>
      </c>
      <c r="CB94" s="32">
        <v>22.833333333333332</v>
      </c>
      <c r="CC94" s="32">
        <v>22.833333333333332</v>
      </c>
      <c r="CD94" s="32">
        <v>22.833333333333332</v>
      </c>
      <c r="CE94" s="32">
        <v>3.8666666666666663</v>
      </c>
      <c r="CF94" s="32">
        <v>3.8666666666666663</v>
      </c>
      <c r="CG94" s="32">
        <v>3.8666666666666663</v>
      </c>
      <c r="CH94" s="32">
        <v>3.8666666666666663</v>
      </c>
      <c r="CI94" s="32">
        <v>3.8666666666666663</v>
      </c>
      <c r="CJ94" s="32">
        <v>3.8666666666666663</v>
      </c>
      <c r="CK94" s="32">
        <v>3.8666666666666663</v>
      </c>
      <c r="CL94" s="32">
        <v>3.8666666666666663</v>
      </c>
      <c r="CM94" s="32">
        <v>3.8666666666666663</v>
      </c>
      <c r="CN94" s="32">
        <v>13.2</v>
      </c>
      <c r="CO94" s="32">
        <v>13.2</v>
      </c>
      <c r="CP94" s="32">
        <v>13.2</v>
      </c>
      <c r="CQ94" s="32">
        <v>13.2</v>
      </c>
      <c r="CR94" s="32">
        <v>13.2</v>
      </c>
      <c r="CS94" s="32">
        <v>13.2</v>
      </c>
      <c r="CT94" s="32">
        <v>13.2</v>
      </c>
      <c r="CU94" s="32">
        <v>13.2</v>
      </c>
      <c r="CV94" s="32">
        <v>13.2</v>
      </c>
      <c r="CW94" s="32">
        <v>22.833333333333332</v>
      </c>
      <c r="CX94" s="32">
        <v>22.833333333333332</v>
      </c>
      <c r="CY94" s="32">
        <v>22.833333333333332</v>
      </c>
      <c r="CZ94" s="32">
        <v>22.833333333333332</v>
      </c>
      <c r="DA94" s="32">
        <v>22.833333333333332</v>
      </c>
      <c r="DB94" s="32">
        <v>22.833333333333332</v>
      </c>
      <c r="DC94" s="32">
        <v>22.833333333333332</v>
      </c>
      <c r="DD94" s="32">
        <v>22.833333333333332</v>
      </c>
      <c r="DE94" s="32">
        <v>22.833333333333332</v>
      </c>
      <c r="DF94" s="32">
        <v>3.8666666666666663</v>
      </c>
      <c r="DG94" s="32">
        <v>3.8666666666666663</v>
      </c>
      <c r="DH94" s="32">
        <v>3.8666666666666663</v>
      </c>
      <c r="DI94" s="32">
        <v>3.8666666666666663</v>
      </c>
      <c r="DJ94" s="32">
        <v>3.8666666666666663</v>
      </c>
      <c r="DK94" s="32">
        <v>3.8666666666666663</v>
      </c>
      <c r="DL94" s="32">
        <v>3.8666666666666663</v>
      </c>
      <c r="DM94" s="32">
        <v>3.8666666666666663</v>
      </c>
      <c r="DN94" s="32">
        <v>3.8666666666666663</v>
      </c>
      <c r="DO94" s="32">
        <v>13.2</v>
      </c>
      <c r="DP94" s="32">
        <v>13.2</v>
      </c>
      <c r="DQ94" s="32">
        <v>13.2</v>
      </c>
      <c r="DR94" s="32">
        <v>13.2</v>
      </c>
      <c r="DS94" s="32">
        <v>13.2</v>
      </c>
      <c r="DT94" s="32">
        <v>13.2</v>
      </c>
      <c r="DU94" s="32">
        <v>13.2</v>
      </c>
      <c r="DV94" s="32">
        <v>13.2</v>
      </c>
      <c r="DW94" s="32">
        <v>13.2</v>
      </c>
    </row>
    <row r="95" spans="1:127" outlineLevel="1" x14ac:dyDescent="0.2">
      <c r="A95" s="16" t="s">
        <v>51</v>
      </c>
      <c r="B95" s="32">
        <f>IFERROR(VLOOKUP($A95,[1]GW!$A:$B,2,FALSE),0)</f>
        <v>5.25</v>
      </c>
      <c r="C95" s="32">
        <f>IFERROR(VLOOKUP($A95,[1]GW!$A:$B,2,FALSE),0)</f>
        <v>5.25</v>
      </c>
      <c r="D95" s="32">
        <f>IFERROR(VLOOKUP($A95,[1]GW!$A:$B,2,FALSE),0)</f>
        <v>5.25</v>
      </c>
      <c r="E95" s="32">
        <f>IFERROR(VLOOKUP($A95,[1]GW!$A:$B,2,FALSE),0)</f>
        <v>5.25</v>
      </c>
      <c r="F95" s="32">
        <f>IFERROR(VLOOKUP($A95,[1]GW!$A:$B,2,FALSE),0)</f>
        <v>5.25</v>
      </c>
      <c r="G95" s="32">
        <f>IFERROR(VLOOKUP($A95,[1]GW!$A:$B,2,FALSE),0)</f>
        <v>5.25</v>
      </c>
      <c r="H95" s="32">
        <f>IFERROR(VLOOKUP($A95,[1]GW!$A:$B,2,FALSE),0)</f>
        <v>5.25</v>
      </c>
      <c r="I95" s="32">
        <f>IFERROR(VLOOKUP($A95,[1]GW!$A:$B,2,FALSE),0)</f>
        <v>5.25</v>
      </c>
      <c r="J95" s="32">
        <f>IFERROR(VLOOKUP($A95,[1]GW!$A:$B,2,FALSE),0)</f>
        <v>5.25</v>
      </c>
      <c r="K95" s="32">
        <v>6.9333333333333336</v>
      </c>
      <c r="L95" s="32">
        <v>6.9333333333333336</v>
      </c>
      <c r="M95" s="32">
        <v>6.9333333333333336</v>
      </c>
      <c r="N95" s="32">
        <v>6.9333333333333336</v>
      </c>
      <c r="O95" s="32">
        <v>6.9333333333333336</v>
      </c>
      <c r="P95" s="32">
        <v>6.9333333333333336</v>
      </c>
      <c r="Q95" s="32">
        <v>6.9333333333333336</v>
      </c>
      <c r="R95" s="32">
        <v>6.9333333333333336</v>
      </c>
      <c r="S95" s="32">
        <v>6.9333333333333336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6.2333333333333325</v>
      </c>
      <c r="AD95" s="32">
        <v>6.2333333333333325</v>
      </c>
      <c r="AE95" s="32">
        <v>6.2333333333333325</v>
      </c>
      <c r="AF95" s="32">
        <v>6.2333333333333325</v>
      </c>
      <c r="AG95" s="32">
        <v>6.2333333333333325</v>
      </c>
      <c r="AH95" s="32">
        <v>6.2333333333333325</v>
      </c>
      <c r="AI95" s="32">
        <v>6.2333333333333325</v>
      </c>
      <c r="AJ95" s="32">
        <v>6.2333333333333325</v>
      </c>
      <c r="AK95" s="32">
        <v>6.2333333333333325</v>
      </c>
      <c r="AL95" s="32">
        <f>VLOOKUP($A95,LIMES_Potentiale!$A$1:$E$30,5,FALSE)</f>
        <v>3</v>
      </c>
      <c r="AM95" s="32">
        <f t="shared" si="9"/>
        <v>3</v>
      </c>
      <c r="AN95" s="32">
        <f t="shared" si="8"/>
        <v>3</v>
      </c>
      <c r="AO95" s="32">
        <f t="shared" si="8"/>
        <v>3</v>
      </c>
      <c r="AP95" s="32">
        <f t="shared" si="8"/>
        <v>3</v>
      </c>
      <c r="AQ95" s="32">
        <f t="shared" si="8"/>
        <v>3</v>
      </c>
      <c r="AR95" s="32">
        <f t="shared" si="8"/>
        <v>3</v>
      </c>
      <c r="AS95" s="32">
        <f t="shared" si="8"/>
        <v>3</v>
      </c>
      <c r="AT95" s="32">
        <f t="shared" si="8"/>
        <v>3</v>
      </c>
      <c r="AU95" s="32"/>
      <c r="AV95" s="32"/>
      <c r="AW95" s="32"/>
      <c r="AX95" s="76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>
        <v>6.9333333333333336</v>
      </c>
      <c r="BW95" s="32">
        <v>6.9333333333333336</v>
      </c>
      <c r="BX95" s="32">
        <v>6.9333333333333336</v>
      </c>
      <c r="BY95" s="32">
        <v>6.9333333333333336</v>
      </c>
      <c r="BZ95" s="32">
        <v>6.9333333333333336</v>
      </c>
      <c r="CA95" s="32">
        <v>6.9333333333333336</v>
      </c>
      <c r="CB95" s="32">
        <v>6.9333333333333336</v>
      </c>
      <c r="CC95" s="32">
        <v>6.9333333333333336</v>
      </c>
      <c r="CD95" s="32">
        <v>6.9333333333333336</v>
      </c>
      <c r="CE95" s="32">
        <v>0</v>
      </c>
      <c r="CF95" s="32">
        <v>0</v>
      </c>
      <c r="CG95" s="32">
        <v>0</v>
      </c>
      <c r="CH95" s="32">
        <v>0</v>
      </c>
      <c r="CI95" s="32">
        <v>0</v>
      </c>
      <c r="CJ95" s="32">
        <v>0</v>
      </c>
      <c r="CK95" s="32">
        <v>0</v>
      </c>
      <c r="CL95" s="32">
        <v>0</v>
      </c>
      <c r="CM95" s="32">
        <v>0</v>
      </c>
      <c r="CN95" s="32">
        <v>6.2333333333333325</v>
      </c>
      <c r="CO95" s="32">
        <v>6.2333333333333325</v>
      </c>
      <c r="CP95" s="32">
        <v>6.2333333333333325</v>
      </c>
      <c r="CQ95" s="32">
        <v>6.2333333333333325</v>
      </c>
      <c r="CR95" s="32">
        <v>6.2333333333333325</v>
      </c>
      <c r="CS95" s="32">
        <v>6.2333333333333325</v>
      </c>
      <c r="CT95" s="32">
        <v>6.2333333333333325</v>
      </c>
      <c r="CU95" s="32">
        <v>6.2333333333333325</v>
      </c>
      <c r="CV95" s="32">
        <v>6.2333333333333325</v>
      </c>
      <c r="CW95" s="32">
        <v>6.9333333333333336</v>
      </c>
      <c r="CX95" s="32">
        <v>6.9333333333333336</v>
      </c>
      <c r="CY95" s="32">
        <v>6.9333333333333336</v>
      </c>
      <c r="CZ95" s="32">
        <v>6.9333333333333336</v>
      </c>
      <c r="DA95" s="32">
        <v>6.9333333333333336</v>
      </c>
      <c r="DB95" s="32">
        <v>6.9333333333333336</v>
      </c>
      <c r="DC95" s="32">
        <v>6.9333333333333336</v>
      </c>
      <c r="DD95" s="32">
        <v>6.9333333333333336</v>
      </c>
      <c r="DE95" s="32">
        <v>6.9333333333333336</v>
      </c>
      <c r="DF95" s="32">
        <v>0</v>
      </c>
      <c r="DG95" s="32">
        <v>0</v>
      </c>
      <c r="DH95" s="32">
        <v>0</v>
      </c>
      <c r="DI95" s="32">
        <v>0</v>
      </c>
      <c r="DJ95" s="32">
        <v>0</v>
      </c>
      <c r="DK95" s="32">
        <v>0</v>
      </c>
      <c r="DL95" s="32">
        <v>0</v>
      </c>
      <c r="DM95" s="32">
        <v>0</v>
      </c>
      <c r="DN95" s="32">
        <v>0</v>
      </c>
      <c r="DO95" s="32">
        <v>6.2333333333333325</v>
      </c>
      <c r="DP95" s="32">
        <v>6.2333333333333325</v>
      </c>
      <c r="DQ95" s="32">
        <v>6.2333333333333325</v>
      </c>
      <c r="DR95" s="32">
        <v>6.2333333333333325</v>
      </c>
      <c r="DS95" s="32">
        <v>6.2333333333333325</v>
      </c>
      <c r="DT95" s="32">
        <v>6.2333333333333325</v>
      </c>
      <c r="DU95" s="32">
        <v>6.2333333333333325</v>
      </c>
      <c r="DV95" s="32">
        <v>6.2333333333333325</v>
      </c>
      <c r="DW95" s="32">
        <v>6.2333333333333325</v>
      </c>
    </row>
    <row r="96" spans="1:127" outlineLevel="1" x14ac:dyDescent="0.2">
      <c r="A96" s="16" t="s">
        <v>45</v>
      </c>
      <c r="B96" s="32">
        <f>IFERROR(VLOOKUP($A96,[1]GW!$A:$B,2,FALSE),0)</f>
        <v>0.625</v>
      </c>
      <c r="C96" s="32">
        <f>IFERROR(VLOOKUP($A96,[1]GW!$A:$B,2,FALSE),0)</f>
        <v>0.625</v>
      </c>
      <c r="D96" s="32">
        <f>IFERROR(VLOOKUP($A96,[1]GW!$A:$B,2,FALSE),0)</f>
        <v>0.625</v>
      </c>
      <c r="E96" s="32">
        <f>IFERROR(VLOOKUP($A96,[1]GW!$A:$B,2,FALSE),0)</f>
        <v>0.625</v>
      </c>
      <c r="F96" s="32">
        <f>IFERROR(VLOOKUP($A96,[1]GW!$A:$B,2,FALSE),0)</f>
        <v>0.625</v>
      </c>
      <c r="G96" s="32">
        <f>IFERROR(VLOOKUP($A96,[1]GW!$A:$B,2,FALSE),0)</f>
        <v>0.625</v>
      </c>
      <c r="H96" s="32">
        <f>IFERROR(VLOOKUP($A96,[1]GW!$A:$B,2,FALSE),0)</f>
        <v>0.625</v>
      </c>
      <c r="I96" s="32">
        <f>IFERROR(VLOOKUP($A96,[1]GW!$A:$B,2,FALSE),0)</f>
        <v>0.625</v>
      </c>
      <c r="J96" s="32">
        <f>IFERROR(VLOOKUP($A96,[1]GW!$A:$B,2,FALSE),0)</f>
        <v>0.625</v>
      </c>
      <c r="K96" s="32">
        <v>18.7</v>
      </c>
      <c r="L96" s="32">
        <v>18.7</v>
      </c>
      <c r="M96" s="32">
        <v>18.7</v>
      </c>
      <c r="N96" s="32">
        <v>18.7</v>
      </c>
      <c r="O96" s="32">
        <v>18.7</v>
      </c>
      <c r="P96" s="32">
        <v>18.7</v>
      </c>
      <c r="Q96" s="32">
        <v>18.7</v>
      </c>
      <c r="R96" s="32">
        <v>18.7</v>
      </c>
      <c r="S96" s="32">
        <v>18.7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12.766666666666666</v>
      </c>
      <c r="AD96" s="32">
        <v>12.766666666666666</v>
      </c>
      <c r="AE96" s="32">
        <v>12.766666666666666</v>
      </c>
      <c r="AF96" s="32">
        <v>12.766666666666666</v>
      </c>
      <c r="AG96" s="32">
        <v>12.766666666666666</v>
      </c>
      <c r="AH96" s="32">
        <v>12.766666666666666</v>
      </c>
      <c r="AI96" s="32">
        <v>12.766666666666666</v>
      </c>
      <c r="AJ96" s="32">
        <v>12.766666666666666</v>
      </c>
      <c r="AK96" s="32">
        <v>12.766666666666666</v>
      </c>
      <c r="AL96" s="32">
        <f>VLOOKUP($A96,LIMES_Potentiale!$A$1:$E$30,5,FALSE)</f>
        <v>8.5</v>
      </c>
      <c r="AM96" s="32">
        <f t="shared" si="9"/>
        <v>8.5</v>
      </c>
      <c r="AN96" s="32">
        <f t="shared" si="8"/>
        <v>8.5</v>
      </c>
      <c r="AO96" s="32">
        <f t="shared" si="8"/>
        <v>8.5</v>
      </c>
      <c r="AP96" s="32">
        <f t="shared" si="8"/>
        <v>8.5</v>
      </c>
      <c r="AQ96" s="32">
        <f t="shared" si="8"/>
        <v>8.5</v>
      </c>
      <c r="AR96" s="32">
        <f t="shared" si="8"/>
        <v>8.5</v>
      </c>
      <c r="AS96" s="32">
        <f t="shared" si="8"/>
        <v>8.5</v>
      </c>
      <c r="AT96" s="32">
        <f t="shared" si="8"/>
        <v>8.5</v>
      </c>
      <c r="AU96" s="32"/>
      <c r="AV96" s="32"/>
      <c r="AW96" s="32"/>
      <c r="AX96" s="76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>
        <v>18.7</v>
      </c>
      <c r="BW96" s="32">
        <v>18.7</v>
      </c>
      <c r="BX96" s="32">
        <v>18.7</v>
      </c>
      <c r="BY96" s="32">
        <v>18.7</v>
      </c>
      <c r="BZ96" s="32">
        <v>18.7</v>
      </c>
      <c r="CA96" s="32">
        <v>18.7</v>
      </c>
      <c r="CB96" s="32">
        <v>18.7</v>
      </c>
      <c r="CC96" s="32">
        <v>18.7</v>
      </c>
      <c r="CD96" s="32">
        <v>18.7</v>
      </c>
      <c r="CE96" s="32">
        <v>0</v>
      </c>
      <c r="CF96" s="32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12.766666666666666</v>
      </c>
      <c r="CO96" s="32">
        <v>12.766666666666666</v>
      </c>
      <c r="CP96" s="32">
        <v>12.766666666666666</v>
      </c>
      <c r="CQ96" s="32">
        <v>12.766666666666666</v>
      </c>
      <c r="CR96" s="32">
        <v>12.766666666666666</v>
      </c>
      <c r="CS96" s="32">
        <v>12.766666666666666</v>
      </c>
      <c r="CT96" s="32">
        <v>12.766666666666666</v>
      </c>
      <c r="CU96" s="32">
        <v>12.766666666666666</v>
      </c>
      <c r="CV96" s="32">
        <v>12.766666666666666</v>
      </c>
      <c r="CW96" s="32">
        <v>18.7</v>
      </c>
      <c r="CX96" s="32">
        <v>18.7</v>
      </c>
      <c r="CY96" s="32">
        <v>18.7</v>
      </c>
      <c r="CZ96" s="32">
        <v>18.7</v>
      </c>
      <c r="DA96" s="32">
        <v>18.7</v>
      </c>
      <c r="DB96" s="32">
        <v>18.7</v>
      </c>
      <c r="DC96" s="32">
        <v>18.7</v>
      </c>
      <c r="DD96" s="32">
        <v>18.7</v>
      </c>
      <c r="DE96" s="32">
        <v>18.7</v>
      </c>
      <c r="DF96" s="32">
        <v>0</v>
      </c>
      <c r="DG96" s="32">
        <v>0</v>
      </c>
      <c r="DH96" s="32">
        <v>0</v>
      </c>
      <c r="DI96" s="32">
        <v>0</v>
      </c>
      <c r="DJ96" s="32">
        <v>0</v>
      </c>
      <c r="DK96" s="32">
        <v>0</v>
      </c>
      <c r="DL96" s="32">
        <v>0</v>
      </c>
      <c r="DM96" s="32">
        <v>0</v>
      </c>
      <c r="DN96" s="32">
        <v>0</v>
      </c>
      <c r="DO96" s="32">
        <v>12.766666666666666</v>
      </c>
      <c r="DP96" s="32">
        <v>12.766666666666666</v>
      </c>
      <c r="DQ96" s="32">
        <v>12.766666666666666</v>
      </c>
      <c r="DR96" s="32">
        <v>12.766666666666666</v>
      </c>
      <c r="DS96" s="32">
        <v>12.766666666666666</v>
      </c>
      <c r="DT96" s="32">
        <v>12.766666666666666</v>
      </c>
      <c r="DU96" s="32">
        <v>12.766666666666666</v>
      </c>
      <c r="DV96" s="32">
        <v>12.766666666666666</v>
      </c>
      <c r="DW96" s="32">
        <v>12.766666666666666</v>
      </c>
    </row>
    <row r="97" spans="1:127" outlineLevel="1" x14ac:dyDescent="0.2">
      <c r="A97" s="16" t="s">
        <v>41</v>
      </c>
      <c r="B97" s="32">
        <f>IFERROR(VLOOKUP($A97,[1]GW!$A:$B,2,FALSE),0)</f>
        <v>0.125</v>
      </c>
      <c r="C97" s="32">
        <f>IFERROR(VLOOKUP($A97,[1]GW!$A:$B,2,FALSE),0)</f>
        <v>0.125</v>
      </c>
      <c r="D97" s="32">
        <f>IFERROR(VLOOKUP($A97,[1]GW!$A:$B,2,FALSE),0)</f>
        <v>0.125</v>
      </c>
      <c r="E97" s="32">
        <f>IFERROR(VLOOKUP($A97,[1]GW!$A:$B,2,FALSE),0)</f>
        <v>0.125</v>
      </c>
      <c r="F97" s="32">
        <f>IFERROR(VLOOKUP($A97,[1]GW!$A:$B,2,FALSE),0)</f>
        <v>0.125</v>
      </c>
      <c r="G97" s="32">
        <f>IFERROR(VLOOKUP($A97,[1]GW!$A:$B,2,FALSE),0)</f>
        <v>0.125</v>
      </c>
      <c r="H97" s="32">
        <f>IFERROR(VLOOKUP($A97,[1]GW!$A:$B,2,FALSE),0)</f>
        <v>0.125</v>
      </c>
      <c r="I97" s="32">
        <f>IFERROR(VLOOKUP($A97,[1]GW!$A:$B,2,FALSE),0)</f>
        <v>0.125</v>
      </c>
      <c r="J97" s="32">
        <f>IFERROR(VLOOKUP($A97,[1]GW!$A:$B,2,FALSE),0)</f>
        <v>0.125</v>
      </c>
      <c r="K97" s="32">
        <v>74.199999999999989</v>
      </c>
      <c r="L97" s="32">
        <v>74.199999999999989</v>
      </c>
      <c r="M97" s="32">
        <v>74.199999999999989</v>
      </c>
      <c r="N97" s="32">
        <v>74.199999999999989</v>
      </c>
      <c r="O97" s="32">
        <v>74.199999999999989</v>
      </c>
      <c r="P97" s="32">
        <v>74.199999999999989</v>
      </c>
      <c r="Q97" s="32">
        <v>74.199999999999989</v>
      </c>
      <c r="R97" s="32">
        <v>74.199999999999989</v>
      </c>
      <c r="S97" s="32">
        <v>74.199999999999989</v>
      </c>
      <c r="T97" s="32">
        <v>27.866666666666664</v>
      </c>
      <c r="U97" s="32">
        <v>27.866666666666664</v>
      </c>
      <c r="V97" s="32">
        <v>27.866666666666664</v>
      </c>
      <c r="W97" s="32">
        <v>27.866666666666664</v>
      </c>
      <c r="X97" s="32">
        <v>27.866666666666664</v>
      </c>
      <c r="Y97" s="32">
        <v>27.866666666666664</v>
      </c>
      <c r="Z97" s="32">
        <v>27.866666666666664</v>
      </c>
      <c r="AA97" s="32">
        <v>27.866666666666664</v>
      </c>
      <c r="AB97" s="32">
        <v>27.866666666666664</v>
      </c>
      <c r="AC97" s="32">
        <v>66.8</v>
      </c>
      <c r="AD97" s="32">
        <v>66.8</v>
      </c>
      <c r="AE97" s="32">
        <v>66.8</v>
      </c>
      <c r="AF97" s="32">
        <v>66.8</v>
      </c>
      <c r="AG97" s="32">
        <v>66.8</v>
      </c>
      <c r="AH97" s="32">
        <v>66.8</v>
      </c>
      <c r="AI97" s="32">
        <v>66.8</v>
      </c>
      <c r="AJ97" s="32">
        <v>66.8</v>
      </c>
      <c r="AK97" s="32">
        <v>66.8</v>
      </c>
      <c r="AL97" s="32">
        <f>VLOOKUP($A97,LIMES_Potentiale!$A$1:$E$30,5,FALSE)</f>
        <v>33.4</v>
      </c>
      <c r="AM97" s="32">
        <f t="shared" si="9"/>
        <v>33.4</v>
      </c>
      <c r="AN97" s="32">
        <f t="shared" si="8"/>
        <v>33.4</v>
      </c>
      <c r="AO97" s="32">
        <f t="shared" si="8"/>
        <v>33.4</v>
      </c>
      <c r="AP97" s="32">
        <f t="shared" si="8"/>
        <v>33.4</v>
      </c>
      <c r="AQ97" s="32">
        <f t="shared" si="8"/>
        <v>33.4</v>
      </c>
      <c r="AR97" s="32">
        <f t="shared" si="8"/>
        <v>33.4</v>
      </c>
      <c r="AS97" s="32">
        <f t="shared" si="8"/>
        <v>33.4</v>
      </c>
      <c r="AT97" s="32">
        <f t="shared" si="8"/>
        <v>33.4</v>
      </c>
      <c r="AU97" s="32"/>
      <c r="AV97" s="32"/>
      <c r="AW97" s="32"/>
      <c r="AX97" s="76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>
        <v>74.199999999999989</v>
      </c>
      <c r="BW97" s="32">
        <v>74.199999999999989</v>
      </c>
      <c r="BX97" s="32">
        <v>74.199999999999989</v>
      </c>
      <c r="BY97" s="32">
        <v>74.199999999999989</v>
      </c>
      <c r="BZ97" s="32">
        <v>74.199999999999989</v>
      </c>
      <c r="CA97" s="32">
        <v>74.199999999999989</v>
      </c>
      <c r="CB97" s="32">
        <v>74.199999999999989</v>
      </c>
      <c r="CC97" s="32">
        <v>74.199999999999989</v>
      </c>
      <c r="CD97" s="32">
        <v>74.199999999999989</v>
      </c>
      <c r="CE97" s="32">
        <v>27.866666666666664</v>
      </c>
      <c r="CF97" s="32">
        <v>27.866666666666664</v>
      </c>
      <c r="CG97" s="32">
        <v>27.866666666666664</v>
      </c>
      <c r="CH97" s="32">
        <v>27.866666666666664</v>
      </c>
      <c r="CI97" s="32">
        <v>27.866666666666664</v>
      </c>
      <c r="CJ97" s="32">
        <v>27.866666666666664</v>
      </c>
      <c r="CK97" s="32">
        <v>27.866666666666664</v>
      </c>
      <c r="CL97" s="32">
        <v>27.866666666666664</v>
      </c>
      <c r="CM97" s="32">
        <v>27.866666666666664</v>
      </c>
      <c r="CN97" s="32">
        <v>66.8</v>
      </c>
      <c r="CO97" s="32">
        <v>66.8</v>
      </c>
      <c r="CP97" s="32">
        <v>66.8</v>
      </c>
      <c r="CQ97" s="32">
        <v>66.8</v>
      </c>
      <c r="CR97" s="32">
        <v>66.8</v>
      </c>
      <c r="CS97" s="32">
        <v>66.8</v>
      </c>
      <c r="CT97" s="32">
        <v>66.8</v>
      </c>
      <c r="CU97" s="32">
        <v>66.8</v>
      </c>
      <c r="CV97" s="32">
        <v>66.8</v>
      </c>
      <c r="CW97" s="32">
        <v>74.199999999999989</v>
      </c>
      <c r="CX97" s="32">
        <v>74.199999999999989</v>
      </c>
      <c r="CY97" s="32">
        <v>74.199999999999989</v>
      </c>
      <c r="CZ97" s="32">
        <v>74.199999999999989</v>
      </c>
      <c r="DA97" s="32">
        <v>74.199999999999989</v>
      </c>
      <c r="DB97" s="32">
        <v>74.199999999999989</v>
      </c>
      <c r="DC97" s="32">
        <v>74.199999999999989</v>
      </c>
      <c r="DD97" s="32">
        <v>74.199999999999989</v>
      </c>
      <c r="DE97" s="32">
        <v>74.199999999999989</v>
      </c>
      <c r="DF97" s="32">
        <v>27.866666666666664</v>
      </c>
      <c r="DG97" s="32">
        <v>27.866666666666664</v>
      </c>
      <c r="DH97" s="32">
        <v>27.866666666666664</v>
      </c>
      <c r="DI97" s="32">
        <v>27.866666666666664</v>
      </c>
      <c r="DJ97" s="32">
        <v>27.866666666666664</v>
      </c>
      <c r="DK97" s="32">
        <v>27.866666666666664</v>
      </c>
      <c r="DL97" s="32">
        <v>27.866666666666664</v>
      </c>
      <c r="DM97" s="32">
        <v>27.866666666666664</v>
      </c>
      <c r="DN97" s="32">
        <v>27.866666666666664</v>
      </c>
      <c r="DO97" s="32">
        <v>66.8</v>
      </c>
      <c r="DP97" s="32">
        <v>66.8</v>
      </c>
      <c r="DQ97" s="32">
        <v>66.8</v>
      </c>
      <c r="DR97" s="32">
        <v>66.8</v>
      </c>
      <c r="DS97" s="32">
        <v>66.8</v>
      </c>
      <c r="DT97" s="32">
        <v>66.8</v>
      </c>
      <c r="DU97" s="32">
        <v>66.8</v>
      </c>
      <c r="DV97" s="32">
        <v>66.8</v>
      </c>
      <c r="DW97" s="32">
        <v>66.8</v>
      </c>
    </row>
    <row r="98" spans="1:127" outlineLevel="1" x14ac:dyDescent="0.2">
      <c r="A98" s="16" t="s">
        <v>38</v>
      </c>
      <c r="B98" s="32">
        <f>IFERROR(VLOOKUP($A98,[1]GW!$A:$B,2,FALSE),0)</f>
        <v>0</v>
      </c>
      <c r="C98" s="32">
        <f>IFERROR(VLOOKUP($A98,[1]GW!$A:$B,2,FALSE),0)</f>
        <v>0</v>
      </c>
      <c r="D98" s="32">
        <f>IFERROR(VLOOKUP($A98,[1]GW!$A:$B,2,FALSE),0)</f>
        <v>0</v>
      </c>
      <c r="E98" s="32">
        <f>IFERROR(VLOOKUP($A98,[1]GW!$A:$B,2,FALSE),0)</f>
        <v>0</v>
      </c>
      <c r="F98" s="32">
        <f>IFERROR(VLOOKUP($A98,[1]GW!$A:$B,2,FALSE),0)</f>
        <v>0</v>
      </c>
      <c r="G98" s="32">
        <f>IFERROR(VLOOKUP($A98,[1]GW!$A:$B,2,FALSE),0)</f>
        <v>0</v>
      </c>
      <c r="H98" s="32">
        <f>IFERROR(VLOOKUP($A98,[1]GW!$A:$B,2,FALSE),0)</f>
        <v>0</v>
      </c>
      <c r="I98" s="32">
        <f>IFERROR(VLOOKUP($A98,[1]GW!$A:$B,2,FALSE),0)</f>
        <v>0</v>
      </c>
      <c r="J98" s="32">
        <f>IFERROR(VLOOKUP($A98,[1]GW!$A:$B,2,FALSE),0)</f>
        <v>0</v>
      </c>
      <c r="K98" s="32">
        <v>10.866666666666667</v>
      </c>
      <c r="L98" s="32">
        <v>10.866666666666667</v>
      </c>
      <c r="M98" s="32">
        <v>10.866666666666667</v>
      </c>
      <c r="N98" s="32">
        <v>10.866666666666667</v>
      </c>
      <c r="O98" s="32">
        <v>10.866666666666667</v>
      </c>
      <c r="P98" s="32">
        <v>10.866666666666667</v>
      </c>
      <c r="Q98" s="32">
        <v>10.866666666666667</v>
      </c>
      <c r="R98" s="32">
        <v>10.866666666666667</v>
      </c>
      <c r="S98" s="32">
        <v>10.866666666666667</v>
      </c>
      <c r="T98" s="32">
        <v>49.666666666666664</v>
      </c>
      <c r="U98" s="32">
        <v>49.666666666666664</v>
      </c>
      <c r="V98" s="32">
        <v>49.666666666666664</v>
      </c>
      <c r="W98" s="32">
        <v>49.666666666666664</v>
      </c>
      <c r="X98" s="32">
        <v>49.666666666666664</v>
      </c>
      <c r="Y98" s="32">
        <v>49.666666666666664</v>
      </c>
      <c r="Z98" s="32">
        <v>49.666666666666664</v>
      </c>
      <c r="AA98" s="32">
        <v>49.666666666666664</v>
      </c>
      <c r="AB98" s="32">
        <v>49.666666666666664</v>
      </c>
      <c r="AC98" s="32">
        <v>7.5</v>
      </c>
      <c r="AD98" s="32">
        <v>7.5</v>
      </c>
      <c r="AE98" s="32">
        <v>7.5</v>
      </c>
      <c r="AF98" s="32">
        <v>7.5</v>
      </c>
      <c r="AG98" s="32">
        <v>7.5</v>
      </c>
      <c r="AH98" s="32">
        <v>7.5</v>
      </c>
      <c r="AI98" s="32">
        <v>7.5</v>
      </c>
      <c r="AJ98" s="32">
        <v>7.5</v>
      </c>
      <c r="AK98" s="32">
        <v>7.5</v>
      </c>
      <c r="AL98" s="32">
        <f>VLOOKUP($A98,LIMES_Potentiale!$A$1:$E$30,5,FALSE)</f>
        <v>5.3</v>
      </c>
      <c r="AM98" s="32">
        <f t="shared" si="9"/>
        <v>5.3</v>
      </c>
      <c r="AN98" s="32">
        <f t="shared" si="8"/>
        <v>5.3</v>
      </c>
      <c r="AO98" s="32">
        <f t="shared" si="8"/>
        <v>5.3</v>
      </c>
      <c r="AP98" s="32">
        <f t="shared" si="8"/>
        <v>5.3</v>
      </c>
      <c r="AQ98" s="32">
        <f t="shared" si="8"/>
        <v>5.3</v>
      </c>
      <c r="AR98" s="32">
        <f t="shared" si="8"/>
        <v>5.3</v>
      </c>
      <c r="AS98" s="32">
        <f t="shared" si="8"/>
        <v>5.3</v>
      </c>
      <c r="AT98" s="32">
        <f t="shared" si="8"/>
        <v>5.3</v>
      </c>
      <c r="AU98" s="32"/>
      <c r="AV98" s="32"/>
      <c r="AW98" s="32"/>
      <c r="AX98" s="76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>
        <v>10.866666666666667</v>
      </c>
      <c r="BW98" s="32">
        <v>10.866666666666667</v>
      </c>
      <c r="BX98" s="32">
        <v>10.866666666666667</v>
      </c>
      <c r="BY98" s="32">
        <v>10.866666666666667</v>
      </c>
      <c r="BZ98" s="32">
        <v>10.866666666666667</v>
      </c>
      <c r="CA98" s="32">
        <v>10.866666666666667</v>
      </c>
      <c r="CB98" s="32">
        <v>10.866666666666667</v>
      </c>
      <c r="CC98" s="32">
        <v>10.866666666666667</v>
      </c>
      <c r="CD98" s="32">
        <v>10.866666666666667</v>
      </c>
      <c r="CE98" s="32">
        <v>49.666666666666664</v>
      </c>
      <c r="CF98" s="32">
        <v>49.666666666666664</v>
      </c>
      <c r="CG98" s="32">
        <v>49.666666666666664</v>
      </c>
      <c r="CH98" s="32">
        <v>49.666666666666664</v>
      </c>
      <c r="CI98" s="32">
        <v>49.666666666666664</v>
      </c>
      <c r="CJ98" s="32">
        <v>49.666666666666664</v>
      </c>
      <c r="CK98" s="32">
        <v>49.666666666666664</v>
      </c>
      <c r="CL98" s="32">
        <v>49.666666666666664</v>
      </c>
      <c r="CM98" s="32">
        <v>49.666666666666664</v>
      </c>
      <c r="CN98" s="32">
        <v>7.5</v>
      </c>
      <c r="CO98" s="32">
        <v>7.5</v>
      </c>
      <c r="CP98" s="32">
        <v>7.5</v>
      </c>
      <c r="CQ98" s="32">
        <v>7.5</v>
      </c>
      <c r="CR98" s="32">
        <v>7.5</v>
      </c>
      <c r="CS98" s="32">
        <v>7.5</v>
      </c>
      <c r="CT98" s="32">
        <v>7.5</v>
      </c>
      <c r="CU98" s="32">
        <v>7.5</v>
      </c>
      <c r="CV98" s="32">
        <v>7.5</v>
      </c>
      <c r="CW98" s="32">
        <v>10.866666666666667</v>
      </c>
      <c r="CX98" s="32">
        <v>10.866666666666667</v>
      </c>
      <c r="CY98" s="32">
        <v>10.866666666666667</v>
      </c>
      <c r="CZ98" s="32">
        <v>10.866666666666667</v>
      </c>
      <c r="DA98" s="32">
        <v>10.866666666666667</v>
      </c>
      <c r="DB98" s="32">
        <v>10.866666666666667</v>
      </c>
      <c r="DC98" s="32">
        <v>10.866666666666667</v>
      </c>
      <c r="DD98" s="32">
        <v>10.866666666666667</v>
      </c>
      <c r="DE98" s="32">
        <v>10.866666666666667</v>
      </c>
      <c r="DF98" s="32">
        <v>49.666666666666664</v>
      </c>
      <c r="DG98" s="32">
        <v>49.666666666666664</v>
      </c>
      <c r="DH98" s="32">
        <v>49.666666666666664</v>
      </c>
      <c r="DI98" s="32">
        <v>49.666666666666664</v>
      </c>
      <c r="DJ98" s="32">
        <v>49.666666666666664</v>
      </c>
      <c r="DK98" s="32">
        <v>49.666666666666664</v>
      </c>
      <c r="DL98" s="32">
        <v>49.666666666666664</v>
      </c>
      <c r="DM98" s="32">
        <v>49.666666666666664</v>
      </c>
      <c r="DN98" s="32">
        <v>49.666666666666664</v>
      </c>
      <c r="DO98" s="32">
        <v>7.5</v>
      </c>
      <c r="DP98" s="32">
        <v>7.5</v>
      </c>
      <c r="DQ98" s="32">
        <v>7.5</v>
      </c>
      <c r="DR98" s="32">
        <v>7.5</v>
      </c>
      <c r="DS98" s="32">
        <v>7.5</v>
      </c>
      <c r="DT98" s="32">
        <v>7.5</v>
      </c>
      <c r="DU98" s="32">
        <v>7.5</v>
      </c>
      <c r="DV98" s="32">
        <v>7.5</v>
      </c>
      <c r="DW98" s="32">
        <v>7.5</v>
      </c>
    </row>
    <row r="99" spans="1:127" outlineLevel="1" x14ac:dyDescent="0.2">
      <c r="A99" s="16" t="s">
        <v>57</v>
      </c>
      <c r="B99" s="32">
        <f>IFERROR(VLOOKUP($A99,[1]GW!$A:$B,2,FALSE),0)</f>
        <v>37.75</v>
      </c>
      <c r="C99" s="32">
        <f>IFERROR(VLOOKUP($A99,[1]GW!$A:$B,2,FALSE),0)</f>
        <v>37.75</v>
      </c>
      <c r="D99" s="32">
        <f>IFERROR(VLOOKUP($A99,[1]GW!$A:$B,2,FALSE),0)</f>
        <v>37.75</v>
      </c>
      <c r="E99" s="32">
        <f>IFERROR(VLOOKUP($A99,[1]GW!$A:$B,2,FALSE),0)</f>
        <v>37.75</v>
      </c>
      <c r="F99" s="32">
        <f>IFERROR(VLOOKUP($A99,[1]GW!$A:$B,2,FALSE),0)</f>
        <v>37.75</v>
      </c>
      <c r="G99" s="32">
        <f>IFERROR(VLOOKUP($A99,[1]GW!$A:$B,2,FALSE),0)</f>
        <v>37.75</v>
      </c>
      <c r="H99" s="32">
        <f>IFERROR(VLOOKUP($A99,[1]GW!$A:$B,2,FALSE),0)</f>
        <v>37.75</v>
      </c>
      <c r="I99" s="32">
        <f>IFERROR(VLOOKUP($A99,[1]GW!$A:$B,2,FALSE),0)</f>
        <v>37.75</v>
      </c>
      <c r="J99" s="32">
        <f>IFERROR(VLOOKUP($A99,[1]GW!$A:$B,2,FALSE),0)</f>
        <v>37.75</v>
      </c>
      <c r="K99" s="32">
        <v>122.29999999999998</v>
      </c>
      <c r="L99" s="32">
        <v>122.29999999999998</v>
      </c>
      <c r="M99" s="32">
        <v>122.29999999999998</v>
      </c>
      <c r="N99" s="32">
        <v>122.29999999999998</v>
      </c>
      <c r="O99" s="32">
        <v>122.29999999999998</v>
      </c>
      <c r="P99" s="32">
        <v>122.29999999999998</v>
      </c>
      <c r="Q99" s="32">
        <v>122.29999999999998</v>
      </c>
      <c r="R99" s="32">
        <v>122.29999999999998</v>
      </c>
      <c r="S99" s="32">
        <v>122.29999999999998</v>
      </c>
      <c r="T99" s="32">
        <v>18.333333333333332</v>
      </c>
      <c r="U99" s="32">
        <v>18.333333333333332</v>
      </c>
      <c r="V99" s="32">
        <v>18.333333333333332</v>
      </c>
      <c r="W99" s="32">
        <v>18.333333333333332</v>
      </c>
      <c r="X99" s="32">
        <v>18.333333333333332</v>
      </c>
      <c r="Y99" s="32">
        <v>18.333333333333332</v>
      </c>
      <c r="Z99" s="32">
        <v>18.333333333333332</v>
      </c>
      <c r="AA99" s="32">
        <v>18.333333333333332</v>
      </c>
      <c r="AB99" s="32">
        <v>18.333333333333332</v>
      </c>
      <c r="AC99" s="32">
        <v>73.86666666666666</v>
      </c>
      <c r="AD99" s="32">
        <v>73.86666666666666</v>
      </c>
      <c r="AE99" s="32">
        <v>73.86666666666666</v>
      </c>
      <c r="AF99" s="32">
        <v>73.86666666666666</v>
      </c>
      <c r="AG99" s="32">
        <v>73.86666666666666</v>
      </c>
      <c r="AH99" s="32">
        <v>73.86666666666666</v>
      </c>
      <c r="AI99" s="32">
        <v>73.86666666666666</v>
      </c>
      <c r="AJ99" s="32">
        <v>73.86666666666666</v>
      </c>
      <c r="AK99" s="32">
        <v>73.86666666666666</v>
      </c>
      <c r="AL99" s="32">
        <f>VLOOKUP($A99,LIMES_Potentiale!$A$1:$E$30,5,FALSE)</f>
        <v>55.1</v>
      </c>
      <c r="AM99" s="32">
        <f t="shared" si="9"/>
        <v>55.1</v>
      </c>
      <c r="AN99" s="32">
        <f t="shared" si="8"/>
        <v>55.1</v>
      </c>
      <c r="AO99" s="32">
        <f t="shared" si="8"/>
        <v>55.1</v>
      </c>
      <c r="AP99" s="32">
        <f t="shared" si="8"/>
        <v>55.1</v>
      </c>
      <c r="AQ99" s="32">
        <f t="shared" si="8"/>
        <v>55.1</v>
      </c>
      <c r="AR99" s="32">
        <f t="shared" si="8"/>
        <v>55.1</v>
      </c>
      <c r="AS99" s="32">
        <f t="shared" si="8"/>
        <v>55.1</v>
      </c>
      <c r="AT99" s="32">
        <f t="shared" si="8"/>
        <v>55.1</v>
      </c>
      <c r="AU99" s="32"/>
      <c r="AV99" s="32"/>
      <c r="AW99" s="32"/>
      <c r="AX99" s="76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>
        <v>122.29999999999998</v>
      </c>
      <c r="BW99" s="32">
        <v>122.29999999999998</v>
      </c>
      <c r="BX99" s="32">
        <v>122.29999999999998</v>
      </c>
      <c r="BY99" s="32">
        <v>122.29999999999998</v>
      </c>
      <c r="BZ99" s="32">
        <v>122.29999999999998</v>
      </c>
      <c r="CA99" s="32">
        <v>122.29999999999998</v>
      </c>
      <c r="CB99" s="32">
        <v>122.29999999999998</v>
      </c>
      <c r="CC99" s="32">
        <v>122.29999999999998</v>
      </c>
      <c r="CD99" s="32">
        <v>122.29999999999998</v>
      </c>
      <c r="CE99" s="32">
        <v>18.333333333333332</v>
      </c>
      <c r="CF99" s="32">
        <v>18.333333333333332</v>
      </c>
      <c r="CG99" s="32">
        <v>18.333333333333332</v>
      </c>
      <c r="CH99" s="32">
        <v>18.333333333333332</v>
      </c>
      <c r="CI99" s="32">
        <v>18.333333333333332</v>
      </c>
      <c r="CJ99" s="32">
        <v>18.333333333333332</v>
      </c>
      <c r="CK99" s="32">
        <v>18.333333333333332</v>
      </c>
      <c r="CL99" s="32">
        <v>18.333333333333332</v>
      </c>
      <c r="CM99" s="32">
        <v>18.333333333333332</v>
      </c>
      <c r="CN99" s="32">
        <v>73.86666666666666</v>
      </c>
      <c r="CO99" s="32">
        <v>73.86666666666666</v>
      </c>
      <c r="CP99" s="32">
        <v>73.86666666666666</v>
      </c>
      <c r="CQ99" s="32">
        <v>73.86666666666666</v>
      </c>
      <c r="CR99" s="32">
        <v>73.86666666666666</v>
      </c>
      <c r="CS99" s="32">
        <v>73.86666666666666</v>
      </c>
      <c r="CT99" s="32">
        <v>73.86666666666666</v>
      </c>
      <c r="CU99" s="32">
        <v>73.86666666666666</v>
      </c>
      <c r="CV99" s="32">
        <v>73.86666666666666</v>
      </c>
      <c r="CW99" s="32">
        <v>122.29999999999998</v>
      </c>
      <c r="CX99" s="32">
        <v>122.29999999999998</v>
      </c>
      <c r="CY99" s="32">
        <v>122.29999999999998</v>
      </c>
      <c r="CZ99" s="32">
        <v>122.29999999999998</v>
      </c>
      <c r="DA99" s="32">
        <v>122.29999999999998</v>
      </c>
      <c r="DB99" s="32">
        <v>122.29999999999998</v>
      </c>
      <c r="DC99" s="32">
        <v>122.29999999999998</v>
      </c>
      <c r="DD99" s="32">
        <v>122.29999999999998</v>
      </c>
      <c r="DE99" s="32">
        <v>122.29999999999998</v>
      </c>
      <c r="DF99" s="32">
        <v>18.333333333333332</v>
      </c>
      <c r="DG99" s="32">
        <v>18.333333333333332</v>
      </c>
      <c r="DH99" s="32">
        <v>18.333333333333332</v>
      </c>
      <c r="DI99" s="32">
        <v>18.333333333333332</v>
      </c>
      <c r="DJ99" s="32">
        <v>18.333333333333332</v>
      </c>
      <c r="DK99" s="32">
        <v>18.333333333333332</v>
      </c>
      <c r="DL99" s="32">
        <v>18.333333333333332</v>
      </c>
      <c r="DM99" s="32">
        <v>18.333333333333332</v>
      </c>
      <c r="DN99" s="32">
        <v>18.333333333333332</v>
      </c>
      <c r="DO99" s="32">
        <v>73.86666666666666</v>
      </c>
      <c r="DP99" s="32">
        <v>73.86666666666666</v>
      </c>
      <c r="DQ99" s="32">
        <v>73.86666666666666</v>
      </c>
      <c r="DR99" s="32">
        <v>73.86666666666666</v>
      </c>
      <c r="DS99" s="32">
        <v>73.86666666666666</v>
      </c>
      <c r="DT99" s="32">
        <v>73.86666666666666</v>
      </c>
      <c r="DU99" s="32">
        <v>73.86666666666666</v>
      </c>
      <c r="DV99" s="32">
        <v>73.86666666666666</v>
      </c>
      <c r="DW99" s="32">
        <v>73.86666666666666</v>
      </c>
    </row>
    <row r="100" spans="1:127" outlineLevel="1" x14ac:dyDescent="0.2">
      <c r="A100" s="16" t="s">
        <v>36</v>
      </c>
      <c r="B100" s="32">
        <f>IFERROR(VLOOKUP($A100,[1]GW!$A:$B,2,FALSE),0)</f>
        <v>0</v>
      </c>
      <c r="C100" s="32">
        <f>IFERROR(VLOOKUP($A100,[1]GW!$A:$B,2,FALSE),0)</f>
        <v>0</v>
      </c>
      <c r="D100" s="32">
        <f>IFERROR(VLOOKUP($A100,[1]GW!$A:$B,2,FALSE),0)</f>
        <v>0</v>
      </c>
      <c r="E100" s="32">
        <f>IFERROR(VLOOKUP($A100,[1]GW!$A:$B,2,FALSE),0)</f>
        <v>0</v>
      </c>
      <c r="F100" s="32">
        <f>IFERROR(VLOOKUP($A100,[1]GW!$A:$B,2,FALSE),0)</f>
        <v>0</v>
      </c>
      <c r="G100" s="32">
        <f>IFERROR(VLOOKUP($A100,[1]GW!$A:$B,2,FALSE),0)</f>
        <v>0</v>
      </c>
      <c r="H100" s="32">
        <f>IFERROR(VLOOKUP($A100,[1]GW!$A:$B,2,FALSE),0)</f>
        <v>0</v>
      </c>
      <c r="I100" s="32">
        <f>IFERROR(VLOOKUP($A100,[1]GW!$A:$B,2,FALSE),0)</f>
        <v>0</v>
      </c>
      <c r="J100" s="32">
        <f>IFERROR(VLOOKUP($A100,[1]GW!$A:$B,2,FALSE),0)</f>
        <v>0</v>
      </c>
      <c r="K100" s="32">
        <v>23.93333333333333</v>
      </c>
      <c r="L100" s="32">
        <v>23.93333333333333</v>
      </c>
      <c r="M100" s="32">
        <v>23.93333333333333</v>
      </c>
      <c r="N100" s="32">
        <v>23.93333333333333</v>
      </c>
      <c r="O100" s="32">
        <v>23.93333333333333</v>
      </c>
      <c r="P100" s="32">
        <v>23.93333333333333</v>
      </c>
      <c r="Q100" s="32">
        <v>23.93333333333333</v>
      </c>
      <c r="R100" s="32">
        <v>23.93333333333333</v>
      </c>
      <c r="S100" s="32">
        <v>23.93333333333333</v>
      </c>
      <c r="T100" s="32">
        <v>43.5</v>
      </c>
      <c r="U100" s="32">
        <v>43.5</v>
      </c>
      <c r="V100" s="32">
        <v>43.5</v>
      </c>
      <c r="W100" s="32">
        <v>43.5</v>
      </c>
      <c r="X100" s="32">
        <v>43.5</v>
      </c>
      <c r="Y100" s="32">
        <v>43.5</v>
      </c>
      <c r="Z100" s="32">
        <v>43.5</v>
      </c>
      <c r="AA100" s="32">
        <v>43.5</v>
      </c>
      <c r="AB100" s="32">
        <v>43.5</v>
      </c>
      <c r="AC100" s="32">
        <v>6.7666666666666666</v>
      </c>
      <c r="AD100" s="32">
        <v>6.7666666666666666</v>
      </c>
      <c r="AE100" s="32">
        <v>6.7666666666666666</v>
      </c>
      <c r="AF100" s="32">
        <v>6.7666666666666666</v>
      </c>
      <c r="AG100" s="32">
        <v>6.7666666666666666</v>
      </c>
      <c r="AH100" s="32">
        <v>6.7666666666666666</v>
      </c>
      <c r="AI100" s="32">
        <v>6.7666666666666666</v>
      </c>
      <c r="AJ100" s="32">
        <v>6.7666666666666666</v>
      </c>
      <c r="AK100" s="32">
        <v>6.7666666666666666</v>
      </c>
      <c r="AL100" s="32">
        <f>VLOOKUP($A100,LIMES_Potentiale!$A$1:$E$30,5,FALSE)</f>
        <v>4.5999999999999996</v>
      </c>
      <c r="AM100" s="32">
        <f t="shared" si="9"/>
        <v>4.5999999999999996</v>
      </c>
      <c r="AN100" s="32">
        <f t="shared" si="8"/>
        <v>4.5999999999999996</v>
      </c>
      <c r="AO100" s="32">
        <f t="shared" si="8"/>
        <v>4.5999999999999996</v>
      </c>
      <c r="AP100" s="32">
        <f t="shared" si="8"/>
        <v>4.5999999999999996</v>
      </c>
      <c r="AQ100" s="32">
        <f t="shared" si="8"/>
        <v>4.5999999999999996</v>
      </c>
      <c r="AR100" s="32">
        <f t="shared" si="8"/>
        <v>4.5999999999999996</v>
      </c>
      <c r="AS100" s="32">
        <f t="shared" si="8"/>
        <v>4.5999999999999996</v>
      </c>
      <c r="AT100" s="32">
        <f t="shared" si="8"/>
        <v>4.5999999999999996</v>
      </c>
      <c r="AU100" s="32"/>
      <c r="AV100" s="32"/>
      <c r="AW100" s="32"/>
      <c r="AX100" s="76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>
        <v>23.93333333333333</v>
      </c>
      <c r="BW100" s="32">
        <v>23.93333333333333</v>
      </c>
      <c r="BX100" s="32">
        <v>23.93333333333333</v>
      </c>
      <c r="BY100" s="32">
        <v>23.93333333333333</v>
      </c>
      <c r="BZ100" s="32">
        <v>23.93333333333333</v>
      </c>
      <c r="CA100" s="32">
        <v>23.93333333333333</v>
      </c>
      <c r="CB100" s="32">
        <v>23.93333333333333</v>
      </c>
      <c r="CC100" s="32">
        <v>23.93333333333333</v>
      </c>
      <c r="CD100" s="32">
        <v>23.93333333333333</v>
      </c>
      <c r="CE100" s="32">
        <v>43.5</v>
      </c>
      <c r="CF100" s="32">
        <v>43.5</v>
      </c>
      <c r="CG100" s="32">
        <v>43.5</v>
      </c>
      <c r="CH100" s="32">
        <v>43.5</v>
      </c>
      <c r="CI100" s="32">
        <v>43.5</v>
      </c>
      <c r="CJ100" s="32">
        <v>43.5</v>
      </c>
      <c r="CK100" s="32">
        <v>43.5</v>
      </c>
      <c r="CL100" s="32">
        <v>43.5</v>
      </c>
      <c r="CM100" s="32">
        <v>43.5</v>
      </c>
      <c r="CN100" s="32">
        <v>6.7666666666666666</v>
      </c>
      <c r="CO100" s="32">
        <v>6.7666666666666666</v>
      </c>
      <c r="CP100" s="32">
        <v>6.7666666666666666</v>
      </c>
      <c r="CQ100" s="32">
        <v>6.7666666666666666</v>
      </c>
      <c r="CR100" s="32">
        <v>6.7666666666666666</v>
      </c>
      <c r="CS100" s="32">
        <v>6.7666666666666666</v>
      </c>
      <c r="CT100" s="32">
        <v>6.7666666666666666</v>
      </c>
      <c r="CU100" s="32">
        <v>6.7666666666666666</v>
      </c>
      <c r="CV100" s="32">
        <v>6.7666666666666666</v>
      </c>
      <c r="CW100" s="32">
        <v>23.93333333333333</v>
      </c>
      <c r="CX100" s="32">
        <v>23.93333333333333</v>
      </c>
      <c r="CY100" s="32">
        <v>23.93333333333333</v>
      </c>
      <c r="CZ100" s="32">
        <v>23.93333333333333</v>
      </c>
      <c r="DA100" s="32">
        <v>23.93333333333333</v>
      </c>
      <c r="DB100" s="32">
        <v>23.93333333333333</v>
      </c>
      <c r="DC100" s="32">
        <v>23.93333333333333</v>
      </c>
      <c r="DD100" s="32">
        <v>23.93333333333333</v>
      </c>
      <c r="DE100" s="32">
        <v>23.93333333333333</v>
      </c>
      <c r="DF100" s="32">
        <v>43.5</v>
      </c>
      <c r="DG100" s="32">
        <v>43.5</v>
      </c>
      <c r="DH100" s="32">
        <v>43.5</v>
      </c>
      <c r="DI100" s="32">
        <v>43.5</v>
      </c>
      <c r="DJ100" s="32">
        <v>43.5</v>
      </c>
      <c r="DK100" s="32">
        <v>43.5</v>
      </c>
      <c r="DL100" s="32">
        <v>43.5</v>
      </c>
      <c r="DM100" s="32">
        <v>43.5</v>
      </c>
      <c r="DN100" s="32">
        <v>43.5</v>
      </c>
      <c r="DO100" s="32">
        <v>6.7666666666666666</v>
      </c>
      <c r="DP100" s="32">
        <v>6.7666666666666666</v>
      </c>
      <c r="DQ100" s="32">
        <v>6.7666666666666666</v>
      </c>
      <c r="DR100" s="32">
        <v>6.7666666666666666</v>
      </c>
      <c r="DS100" s="32">
        <v>6.7666666666666666</v>
      </c>
      <c r="DT100" s="32">
        <v>6.7666666666666666</v>
      </c>
      <c r="DU100" s="32">
        <v>6.7666666666666666</v>
      </c>
      <c r="DV100" s="32">
        <v>6.7666666666666666</v>
      </c>
      <c r="DW100" s="32">
        <v>6.7666666666666666</v>
      </c>
    </row>
    <row r="101" spans="1:127" outlineLevel="1" x14ac:dyDescent="0.2">
      <c r="A101" s="16" t="s">
        <v>44</v>
      </c>
      <c r="B101" s="32">
        <f>IFERROR(VLOOKUP($A101,[1]GW!$A:$B,2,FALSE),0)</f>
        <v>7.25</v>
      </c>
      <c r="C101" s="32">
        <f>IFERROR(VLOOKUP($A101,[1]GW!$A:$B,2,FALSE),0)</f>
        <v>7.25</v>
      </c>
      <c r="D101" s="32">
        <f>IFERROR(VLOOKUP($A101,[1]GW!$A:$B,2,FALSE),0)</f>
        <v>7.25</v>
      </c>
      <c r="E101" s="32">
        <f>IFERROR(VLOOKUP($A101,[1]GW!$A:$B,2,FALSE),0)</f>
        <v>7.25</v>
      </c>
      <c r="F101" s="32">
        <f>IFERROR(VLOOKUP($A101,[1]GW!$A:$B,2,FALSE),0)</f>
        <v>7.25</v>
      </c>
      <c r="G101" s="32">
        <f>IFERROR(VLOOKUP($A101,[1]GW!$A:$B,2,FALSE),0)</f>
        <v>7.25</v>
      </c>
      <c r="H101" s="32">
        <f>IFERROR(VLOOKUP($A101,[1]GW!$A:$B,2,FALSE),0)</f>
        <v>7.25</v>
      </c>
      <c r="I101" s="32">
        <f>IFERROR(VLOOKUP($A101,[1]GW!$A:$B,2,FALSE),0)</f>
        <v>7.25</v>
      </c>
      <c r="J101" s="32">
        <f>IFERROR(VLOOKUP($A101,[1]GW!$A:$B,2,FALSE),0)</f>
        <v>7.25</v>
      </c>
      <c r="K101" s="32">
        <v>127.23333333333332</v>
      </c>
      <c r="L101" s="32">
        <v>127.23333333333332</v>
      </c>
      <c r="M101" s="32">
        <v>127.23333333333332</v>
      </c>
      <c r="N101" s="32">
        <v>127.23333333333332</v>
      </c>
      <c r="O101" s="32">
        <v>127.23333333333332</v>
      </c>
      <c r="P101" s="32">
        <v>127.23333333333332</v>
      </c>
      <c r="Q101" s="32">
        <v>127.23333333333332</v>
      </c>
      <c r="R101" s="32">
        <v>127.23333333333332</v>
      </c>
      <c r="S101" s="32">
        <v>127.23333333333332</v>
      </c>
      <c r="T101" s="32">
        <v>44.566666666666663</v>
      </c>
      <c r="U101" s="32">
        <v>44.566666666666663</v>
      </c>
      <c r="V101" s="32">
        <v>44.566666666666663</v>
      </c>
      <c r="W101" s="32">
        <v>44.566666666666663</v>
      </c>
      <c r="X101" s="32">
        <v>44.566666666666663</v>
      </c>
      <c r="Y101" s="32">
        <v>44.566666666666663</v>
      </c>
      <c r="Z101" s="32">
        <v>44.566666666666663</v>
      </c>
      <c r="AA101" s="32">
        <v>44.566666666666663</v>
      </c>
      <c r="AB101" s="32">
        <v>44.566666666666663</v>
      </c>
      <c r="AC101" s="32">
        <v>83.933333333333337</v>
      </c>
      <c r="AD101" s="32">
        <v>83.933333333333337</v>
      </c>
      <c r="AE101" s="32">
        <v>83.933333333333337</v>
      </c>
      <c r="AF101" s="32">
        <v>83.933333333333337</v>
      </c>
      <c r="AG101" s="32">
        <v>83.933333333333337</v>
      </c>
      <c r="AH101" s="32">
        <v>83.933333333333337</v>
      </c>
      <c r="AI101" s="32">
        <v>83.933333333333337</v>
      </c>
      <c r="AJ101" s="32">
        <v>83.933333333333337</v>
      </c>
      <c r="AK101" s="32">
        <v>83.933333333333337</v>
      </c>
      <c r="AL101" s="32">
        <f>VLOOKUP($A101,LIMES_Potentiale!$A$1:$E$30,5,FALSE)</f>
        <v>58.3</v>
      </c>
      <c r="AM101" s="32">
        <f t="shared" si="9"/>
        <v>58.3</v>
      </c>
      <c r="AN101" s="32">
        <f t="shared" si="8"/>
        <v>58.3</v>
      </c>
      <c r="AO101" s="32">
        <f t="shared" si="8"/>
        <v>58.3</v>
      </c>
      <c r="AP101" s="32">
        <f t="shared" si="8"/>
        <v>58.3</v>
      </c>
      <c r="AQ101" s="32">
        <f t="shared" si="8"/>
        <v>58.3</v>
      </c>
      <c r="AR101" s="32">
        <f t="shared" si="8"/>
        <v>58.3</v>
      </c>
      <c r="AS101" s="32">
        <f t="shared" si="8"/>
        <v>58.3</v>
      </c>
      <c r="AT101" s="32">
        <f t="shared" si="8"/>
        <v>58.3</v>
      </c>
      <c r="AU101" s="32"/>
      <c r="AV101" s="32"/>
      <c r="AW101" s="32"/>
      <c r="AX101" s="76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>
        <v>127.23333333333332</v>
      </c>
      <c r="BW101" s="32">
        <v>127.23333333333332</v>
      </c>
      <c r="BX101" s="32">
        <v>127.23333333333332</v>
      </c>
      <c r="BY101" s="32">
        <v>127.23333333333332</v>
      </c>
      <c r="BZ101" s="32">
        <v>127.23333333333332</v>
      </c>
      <c r="CA101" s="32">
        <v>127.23333333333332</v>
      </c>
      <c r="CB101" s="32">
        <v>127.23333333333332</v>
      </c>
      <c r="CC101" s="32">
        <v>127.23333333333332</v>
      </c>
      <c r="CD101" s="32">
        <v>127.23333333333332</v>
      </c>
      <c r="CE101" s="32">
        <v>44.566666666666663</v>
      </c>
      <c r="CF101" s="32">
        <v>44.566666666666663</v>
      </c>
      <c r="CG101" s="32">
        <v>44.566666666666663</v>
      </c>
      <c r="CH101" s="32">
        <v>44.566666666666663</v>
      </c>
      <c r="CI101" s="32">
        <v>44.566666666666663</v>
      </c>
      <c r="CJ101" s="32">
        <v>44.566666666666663</v>
      </c>
      <c r="CK101" s="32">
        <v>44.566666666666663</v>
      </c>
      <c r="CL101" s="32">
        <v>44.566666666666663</v>
      </c>
      <c r="CM101" s="32">
        <v>44.566666666666663</v>
      </c>
      <c r="CN101" s="32">
        <v>83.933333333333337</v>
      </c>
      <c r="CO101" s="32">
        <v>83.933333333333337</v>
      </c>
      <c r="CP101" s="32">
        <v>83.933333333333337</v>
      </c>
      <c r="CQ101" s="32">
        <v>83.933333333333337</v>
      </c>
      <c r="CR101" s="32">
        <v>83.933333333333337</v>
      </c>
      <c r="CS101" s="32">
        <v>83.933333333333337</v>
      </c>
      <c r="CT101" s="32">
        <v>83.933333333333337</v>
      </c>
      <c r="CU101" s="32">
        <v>83.933333333333337</v>
      </c>
      <c r="CV101" s="32">
        <v>83.933333333333337</v>
      </c>
      <c r="CW101" s="32">
        <v>127.23333333333332</v>
      </c>
      <c r="CX101" s="32">
        <v>127.23333333333332</v>
      </c>
      <c r="CY101" s="32">
        <v>127.23333333333332</v>
      </c>
      <c r="CZ101" s="32">
        <v>127.23333333333332</v>
      </c>
      <c r="DA101" s="32">
        <v>127.23333333333332</v>
      </c>
      <c r="DB101" s="32">
        <v>127.23333333333332</v>
      </c>
      <c r="DC101" s="32">
        <v>127.23333333333332</v>
      </c>
      <c r="DD101" s="32">
        <v>127.23333333333332</v>
      </c>
      <c r="DE101" s="32">
        <v>127.23333333333332</v>
      </c>
      <c r="DF101" s="32">
        <v>44.566666666666663</v>
      </c>
      <c r="DG101" s="32">
        <v>44.566666666666663</v>
      </c>
      <c r="DH101" s="32">
        <v>44.566666666666663</v>
      </c>
      <c r="DI101" s="32">
        <v>44.566666666666663</v>
      </c>
      <c r="DJ101" s="32">
        <v>44.566666666666663</v>
      </c>
      <c r="DK101" s="32">
        <v>44.566666666666663</v>
      </c>
      <c r="DL101" s="32">
        <v>44.566666666666663</v>
      </c>
      <c r="DM101" s="32">
        <v>44.566666666666663</v>
      </c>
      <c r="DN101" s="32">
        <v>44.566666666666663</v>
      </c>
      <c r="DO101" s="32">
        <v>83.933333333333337</v>
      </c>
      <c r="DP101" s="32">
        <v>83.933333333333337</v>
      </c>
      <c r="DQ101" s="32">
        <v>83.933333333333337</v>
      </c>
      <c r="DR101" s="32">
        <v>83.933333333333337</v>
      </c>
      <c r="DS101" s="32">
        <v>83.933333333333337</v>
      </c>
      <c r="DT101" s="32">
        <v>83.933333333333337</v>
      </c>
      <c r="DU101" s="32">
        <v>83.933333333333337</v>
      </c>
      <c r="DV101" s="32">
        <v>83.933333333333337</v>
      </c>
      <c r="DW101" s="32">
        <v>83.933333333333337</v>
      </c>
    </row>
    <row r="102" spans="1:127" outlineLevel="1" x14ac:dyDescent="0.2">
      <c r="A102" s="16" t="s">
        <v>63</v>
      </c>
      <c r="B102" s="32">
        <f>IFERROR(VLOOKUP($A102,[1]GW!$A:$B,2,FALSE),0)</f>
        <v>0.125</v>
      </c>
      <c r="C102" s="32">
        <f>IFERROR(VLOOKUP($A102,[1]GW!$A:$B,2,FALSE),0)</f>
        <v>0.125</v>
      </c>
      <c r="D102" s="32">
        <f>IFERROR(VLOOKUP($A102,[1]GW!$A:$B,2,FALSE),0)</f>
        <v>0.125</v>
      </c>
      <c r="E102" s="32">
        <f>IFERROR(VLOOKUP($A102,[1]GW!$A:$B,2,FALSE),0)</f>
        <v>0.125</v>
      </c>
      <c r="F102" s="32">
        <f>IFERROR(VLOOKUP($A102,[1]GW!$A:$B,2,FALSE),0)</f>
        <v>0.125</v>
      </c>
      <c r="G102" s="32">
        <f>IFERROR(VLOOKUP($A102,[1]GW!$A:$B,2,FALSE),0)</f>
        <v>0.125</v>
      </c>
      <c r="H102" s="32">
        <f>IFERROR(VLOOKUP($A102,[1]GW!$A:$B,2,FALSE),0)</f>
        <v>0.125</v>
      </c>
      <c r="I102" s="32">
        <f>IFERROR(VLOOKUP($A102,[1]GW!$A:$B,2,FALSE),0)</f>
        <v>0.125</v>
      </c>
      <c r="J102" s="32">
        <f>IFERROR(VLOOKUP($A102,[1]GW!$A:$B,2,FALSE),0)</f>
        <v>0.125</v>
      </c>
      <c r="K102" s="32">
        <v>35.199999999999996</v>
      </c>
      <c r="L102" s="32">
        <v>35.199999999999996</v>
      </c>
      <c r="M102" s="32">
        <v>35.199999999999996</v>
      </c>
      <c r="N102" s="32">
        <v>35.199999999999996</v>
      </c>
      <c r="O102" s="32">
        <v>35.199999999999996</v>
      </c>
      <c r="P102" s="32">
        <v>35.199999999999996</v>
      </c>
      <c r="Q102" s="32">
        <v>35.199999999999996</v>
      </c>
      <c r="R102" s="32">
        <v>35.199999999999996</v>
      </c>
      <c r="S102" s="32">
        <v>35.199999999999996</v>
      </c>
      <c r="T102" s="32">
        <v>9.1999999999999993</v>
      </c>
      <c r="U102" s="32">
        <v>9.1999999999999993</v>
      </c>
      <c r="V102" s="32">
        <v>9.1999999999999993</v>
      </c>
      <c r="W102" s="32">
        <v>9.1999999999999993</v>
      </c>
      <c r="X102" s="32">
        <v>9.1999999999999993</v>
      </c>
      <c r="Y102" s="32">
        <v>9.1999999999999993</v>
      </c>
      <c r="Z102" s="32">
        <v>9.1999999999999993</v>
      </c>
      <c r="AA102" s="32">
        <v>9.1999999999999993</v>
      </c>
      <c r="AB102" s="32">
        <v>9.1999999999999993</v>
      </c>
      <c r="AC102" s="32">
        <v>20.93333333333333</v>
      </c>
      <c r="AD102" s="32">
        <v>20.93333333333333</v>
      </c>
      <c r="AE102" s="32">
        <v>20.93333333333333</v>
      </c>
      <c r="AF102" s="32">
        <v>20.93333333333333</v>
      </c>
      <c r="AG102" s="32">
        <v>20.93333333333333</v>
      </c>
      <c r="AH102" s="32">
        <v>20.93333333333333</v>
      </c>
      <c r="AI102" s="32">
        <v>20.93333333333333</v>
      </c>
      <c r="AJ102" s="32">
        <v>20.93333333333333</v>
      </c>
      <c r="AK102" s="32">
        <v>20.93333333333333</v>
      </c>
      <c r="AL102" s="32">
        <f>VLOOKUP($A102,LIMES_Potentiale!$A$1:$E$30,5,FALSE)</f>
        <v>16.3</v>
      </c>
      <c r="AM102" s="32">
        <f t="shared" si="9"/>
        <v>16.3</v>
      </c>
      <c r="AN102" s="32">
        <f t="shared" si="8"/>
        <v>16.3</v>
      </c>
      <c r="AO102" s="32">
        <f t="shared" si="8"/>
        <v>16.3</v>
      </c>
      <c r="AP102" s="32">
        <f t="shared" si="8"/>
        <v>16.3</v>
      </c>
      <c r="AQ102" s="32">
        <f t="shared" si="8"/>
        <v>16.3</v>
      </c>
      <c r="AR102" s="32">
        <f t="shared" si="8"/>
        <v>16.3</v>
      </c>
      <c r="AS102" s="32">
        <f t="shared" si="8"/>
        <v>16.3</v>
      </c>
      <c r="AT102" s="32">
        <f t="shared" si="8"/>
        <v>16.3</v>
      </c>
      <c r="AU102" s="32"/>
      <c r="AV102" s="32"/>
      <c r="AW102" s="32"/>
      <c r="AX102" s="76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>
        <v>35.199999999999996</v>
      </c>
      <c r="BW102" s="32">
        <v>35.199999999999996</v>
      </c>
      <c r="BX102" s="32">
        <v>35.199999999999996</v>
      </c>
      <c r="BY102" s="32">
        <v>35.199999999999996</v>
      </c>
      <c r="BZ102" s="32">
        <v>35.199999999999996</v>
      </c>
      <c r="CA102" s="32">
        <v>35.199999999999996</v>
      </c>
      <c r="CB102" s="32">
        <v>35.199999999999996</v>
      </c>
      <c r="CC102" s="32">
        <v>35.199999999999996</v>
      </c>
      <c r="CD102" s="32">
        <v>35.199999999999996</v>
      </c>
      <c r="CE102" s="32">
        <v>9.1999999999999993</v>
      </c>
      <c r="CF102" s="32">
        <v>9.1999999999999993</v>
      </c>
      <c r="CG102" s="32">
        <v>9.1999999999999993</v>
      </c>
      <c r="CH102" s="32">
        <v>9.1999999999999993</v>
      </c>
      <c r="CI102" s="32">
        <v>9.1999999999999993</v>
      </c>
      <c r="CJ102" s="32">
        <v>9.1999999999999993</v>
      </c>
      <c r="CK102" s="32">
        <v>9.1999999999999993</v>
      </c>
      <c r="CL102" s="32">
        <v>9.1999999999999993</v>
      </c>
      <c r="CM102" s="32">
        <v>9.1999999999999993</v>
      </c>
      <c r="CN102" s="32">
        <v>20.93333333333333</v>
      </c>
      <c r="CO102" s="32">
        <v>20.93333333333333</v>
      </c>
      <c r="CP102" s="32">
        <v>20.93333333333333</v>
      </c>
      <c r="CQ102" s="32">
        <v>20.93333333333333</v>
      </c>
      <c r="CR102" s="32">
        <v>20.93333333333333</v>
      </c>
      <c r="CS102" s="32">
        <v>20.93333333333333</v>
      </c>
      <c r="CT102" s="32">
        <v>20.93333333333333</v>
      </c>
      <c r="CU102" s="32">
        <v>20.93333333333333</v>
      </c>
      <c r="CV102" s="32">
        <v>20.93333333333333</v>
      </c>
      <c r="CW102" s="32">
        <v>35.199999999999996</v>
      </c>
      <c r="CX102" s="32">
        <v>35.199999999999996</v>
      </c>
      <c r="CY102" s="32">
        <v>35.199999999999996</v>
      </c>
      <c r="CZ102" s="32">
        <v>35.199999999999996</v>
      </c>
      <c r="DA102" s="32">
        <v>35.199999999999996</v>
      </c>
      <c r="DB102" s="32">
        <v>35.199999999999996</v>
      </c>
      <c r="DC102" s="32">
        <v>35.199999999999996</v>
      </c>
      <c r="DD102" s="32">
        <v>35.199999999999996</v>
      </c>
      <c r="DE102" s="32">
        <v>35.199999999999996</v>
      </c>
      <c r="DF102" s="32">
        <v>9.1999999999999993</v>
      </c>
      <c r="DG102" s="32">
        <v>9.1999999999999993</v>
      </c>
      <c r="DH102" s="32">
        <v>9.1999999999999993</v>
      </c>
      <c r="DI102" s="32">
        <v>9.1999999999999993</v>
      </c>
      <c r="DJ102" s="32">
        <v>9.1999999999999993</v>
      </c>
      <c r="DK102" s="32">
        <v>9.1999999999999993</v>
      </c>
      <c r="DL102" s="32">
        <v>9.1999999999999993</v>
      </c>
      <c r="DM102" s="32">
        <v>9.1999999999999993</v>
      </c>
      <c r="DN102" s="32">
        <v>9.1999999999999993</v>
      </c>
      <c r="DO102" s="32">
        <v>20.93333333333333</v>
      </c>
      <c r="DP102" s="32">
        <v>20.93333333333333</v>
      </c>
      <c r="DQ102" s="32">
        <v>20.93333333333333</v>
      </c>
      <c r="DR102" s="32">
        <v>20.93333333333333</v>
      </c>
      <c r="DS102" s="32">
        <v>20.93333333333333</v>
      </c>
      <c r="DT102" s="32">
        <v>20.93333333333333</v>
      </c>
      <c r="DU102" s="32">
        <v>20.93333333333333</v>
      </c>
      <c r="DV102" s="32">
        <v>20.93333333333333</v>
      </c>
      <c r="DW102" s="32">
        <v>20.93333333333333</v>
      </c>
    </row>
    <row r="103" spans="1:127" outlineLevel="1" x14ac:dyDescent="0.2">
      <c r="A103" s="16" t="s">
        <v>55</v>
      </c>
      <c r="B103" s="32">
        <f>IFERROR(VLOOKUP($A103,[1]GW!$A:$B,2,FALSE),0)</f>
        <v>0.75</v>
      </c>
      <c r="C103" s="32">
        <f>IFERROR(VLOOKUP($A103,[1]GW!$A:$B,2,FALSE),0)</f>
        <v>0.75</v>
      </c>
      <c r="D103" s="32">
        <f>IFERROR(VLOOKUP($A103,[1]GW!$A:$B,2,FALSE),0)</f>
        <v>0.75</v>
      </c>
      <c r="E103" s="32">
        <f>IFERROR(VLOOKUP($A103,[1]GW!$A:$B,2,FALSE),0)</f>
        <v>0.75</v>
      </c>
      <c r="F103" s="32">
        <f>IFERROR(VLOOKUP($A103,[1]GW!$A:$B,2,FALSE),0)</f>
        <v>0.75</v>
      </c>
      <c r="G103" s="32">
        <f>IFERROR(VLOOKUP($A103,[1]GW!$A:$B,2,FALSE),0)</f>
        <v>0.75</v>
      </c>
      <c r="H103" s="32">
        <f>IFERROR(VLOOKUP($A103,[1]GW!$A:$B,2,FALSE),0)</f>
        <v>0.75</v>
      </c>
      <c r="I103" s="32">
        <f>IFERROR(VLOOKUP($A103,[1]GW!$A:$B,2,FALSE),0)</f>
        <v>0.75</v>
      </c>
      <c r="J103" s="32">
        <f>IFERROR(VLOOKUP($A103,[1]GW!$A:$B,2,FALSE),0)</f>
        <v>0.75</v>
      </c>
      <c r="K103" s="32">
        <v>6.6</v>
      </c>
      <c r="L103" s="32">
        <v>6.6</v>
      </c>
      <c r="M103" s="32">
        <v>6.6</v>
      </c>
      <c r="N103" s="32">
        <v>6.6</v>
      </c>
      <c r="O103" s="32">
        <v>6.6</v>
      </c>
      <c r="P103" s="32">
        <v>6.6</v>
      </c>
      <c r="Q103" s="32">
        <v>6.6</v>
      </c>
      <c r="R103" s="32">
        <v>6.6</v>
      </c>
      <c r="S103" s="32">
        <v>6.6</v>
      </c>
      <c r="T103" s="32">
        <v>15.7</v>
      </c>
      <c r="U103" s="32">
        <v>15.7</v>
      </c>
      <c r="V103" s="32">
        <v>15.7</v>
      </c>
      <c r="W103" s="32">
        <v>15.7</v>
      </c>
      <c r="X103" s="32">
        <v>15.7</v>
      </c>
      <c r="Y103" s="32">
        <v>15.7</v>
      </c>
      <c r="Z103" s="32">
        <v>15.7</v>
      </c>
      <c r="AA103" s="32">
        <v>15.7</v>
      </c>
      <c r="AB103" s="32">
        <v>15.7</v>
      </c>
      <c r="AC103" s="32">
        <v>4.4666666666666668</v>
      </c>
      <c r="AD103" s="32">
        <v>4.4666666666666668</v>
      </c>
      <c r="AE103" s="32">
        <v>4.4666666666666668</v>
      </c>
      <c r="AF103" s="32">
        <v>4.4666666666666668</v>
      </c>
      <c r="AG103" s="32">
        <v>4.4666666666666668</v>
      </c>
      <c r="AH103" s="32">
        <v>4.4666666666666668</v>
      </c>
      <c r="AI103" s="32">
        <v>4.4666666666666668</v>
      </c>
      <c r="AJ103" s="32">
        <v>4.4666666666666668</v>
      </c>
      <c r="AK103" s="32">
        <v>4.4666666666666668</v>
      </c>
      <c r="AL103" s="32">
        <f>VLOOKUP($A103,LIMES_Potentiale!$A$1:$E$30,5,FALSE)</f>
        <v>2.7</v>
      </c>
      <c r="AM103" s="32">
        <f t="shared" si="9"/>
        <v>2.7</v>
      </c>
      <c r="AN103" s="32">
        <f t="shared" si="8"/>
        <v>2.7</v>
      </c>
      <c r="AO103" s="32">
        <f t="shared" si="8"/>
        <v>2.7</v>
      </c>
      <c r="AP103" s="32">
        <f t="shared" si="8"/>
        <v>2.7</v>
      </c>
      <c r="AQ103" s="32">
        <f t="shared" si="8"/>
        <v>2.7</v>
      </c>
      <c r="AR103" s="32">
        <f t="shared" si="8"/>
        <v>2.7</v>
      </c>
      <c r="AS103" s="32">
        <f t="shared" si="8"/>
        <v>2.7</v>
      </c>
      <c r="AT103" s="32">
        <f t="shared" si="8"/>
        <v>2.7</v>
      </c>
      <c r="AU103" s="32"/>
      <c r="AV103" s="32"/>
      <c r="AW103" s="32"/>
      <c r="AX103" s="76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>
        <v>6.6</v>
      </c>
      <c r="BW103" s="32">
        <v>6.6</v>
      </c>
      <c r="BX103" s="32">
        <v>6.6</v>
      </c>
      <c r="BY103" s="32">
        <v>6.6</v>
      </c>
      <c r="BZ103" s="32">
        <v>6.6</v>
      </c>
      <c r="CA103" s="32">
        <v>6.6</v>
      </c>
      <c r="CB103" s="32">
        <v>6.6</v>
      </c>
      <c r="CC103" s="32">
        <v>6.6</v>
      </c>
      <c r="CD103" s="32">
        <v>6.6</v>
      </c>
      <c r="CE103" s="32">
        <v>15.7</v>
      </c>
      <c r="CF103" s="32">
        <v>15.7</v>
      </c>
      <c r="CG103" s="32">
        <v>15.7</v>
      </c>
      <c r="CH103" s="32">
        <v>15.7</v>
      </c>
      <c r="CI103" s="32">
        <v>15.7</v>
      </c>
      <c r="CJ103" s="32">
        <v>15.7</v>
      </c>
      <c r="CK103" s="32">
        <v>15.7</v>
      </c>
      <c r="CL103" s="32">
        <v>15.7</v>
      </c>
      <c r="CM103" s="32">
        <v>15.7</v>
      </c>
      <c r="CN103" s="32">
        <v>4.4666666666666668</v>
      </c>
      <c r="CO103" s="32">
        <v>4.4666666666666668</v>
      </c>
      <c r="CP103" s="32">
        <v>4.4666666666666668</v>
      </c>
      <c r="CQ103" s="32">
        <v>4.4666666666666668</v>
      </c>
      <c r="CR103" s="32">
        <v>4.4666666666666668</v>
      </c>
      <c r="CS103" s="32">
        <v>4.4666666666666668</v>
      </c>
      <c r="CT103" s="32">
        <v>4.4666666666666668</v>
      </c>
      <c r="CU103" s="32">
        <v>4.4666666666666668</v>
      </c>
      <c r="CV103" s="32">
        <v>4.4666666666666668</v>
      </c>
      <c r="CW103" s="32">
        <v>6.6</v>
      </c>
      <c r="CX103" s="32">
        <v>6.6</v>
      </c>
      <c r="CY103" s="32">
        <v>6.6</v>
      </c>
      <c r="CZ103" s="32">
        <v>6.6</v>
      </c>
      <c r="DA103" s="32">
        <v>6.6</v>
      </c>
      <c r="DB103" s="32">
        <v>6.6</v>
      </c>
      <c r="DC103" s="32">
        <v>6.6</v>
      </c>
      <c r="DD103" s="32">
        <v>6.6</v>
      </c>
      <c r="DE103" s="32">
        <v>6.6</v>
      </c>
      <c r="DF103" s="32">
        <v>15.7</v>
      </c>
      <c r="DG103" s="32">
        <v>15.7</v>
      </c>
      <c r="DH103" s="32">
        <v>15.7</v>
      </c>
      <c r="DI103" s="32">
        <v>15.7</v>
      </c>
      <c r="DJ103" s="32">
        <v>15.7</v>
      </c>
      <c r="DK103" s="32">
        <v>15.7</v>
      </c>
      <c r="DL103" s="32">
        <v>15.7</v>
      </c>
      <c r="DM103" s="32">
        <v>15.7</v>
      </c>
      <c r="DN103" s="32">
        <v>15.7</v>
      </c>
      <c r="DO103" s="32">
        <v>4.4666666666666668</v>
      </c>
      <c r="DP103" s="32">
        <v>4.4666666666666668</v>
      </c>
      <c r="DQ103" s="32">
        <v>4.4666666666666668</v>
      </c>
      <c r="DR103" s="32">
        <v>4.4666666666666668</v>
      </c>
      <c r="DS103" s="32">
        <v>4.4666666666666668</v>
      </c>
      <c r="DT103" s="32">
        <v>4.4666666666666668</v>
      </c>
      <c r="DU103" s="32">
        <v>4.4666666666666668</v>
      </c>
      <c r="DV103" s="32">
        <v>4.4666666666666668</v>
      </c>
      <c r="DW103" s="32">
        <v>4.4666666666666668</v>
      </c>
    </row>
    <row r="104" spans="1:127" outlineLevel="1" x14ac:dyDescent="0.2">
      <c r="A104" s="16" t="s">
        <v>48</v>
      </c>
      <c r="B104" s="32">
        <f>IFERROR(VLOOKUP($A104,[1]GW!$A:$B,2,FALSE),0)</f>
        <v>0</v>
      </c>
      <c r="C104" s="32">
        <f>IFERROR(VLOOKUP($A104,[1]GW!$A:$B,2,FALSE),0)</f>
        <v>0</v>
      </c>
      <c r="D104" s="32">
        <f>IFERROR(VLOOKUP($A104,[1]GW!$A:$B,2,FALSE),0)</f>
        <v>0</v>
      </c>
      <c r="E104" s="32">
        <f>IFERROR(VLOOKUP($A104,[1]GW!$A:$B,2,FALSE),0)</f>
        <v>0</v>
      </c>
      <c r="F104" s="32">
        <f>IFERROR(VLOOKUP($A104,[1]GW!$A:$B,2,FALSE),0)</f>
        <v>0</v>
      </c>
      <c r="G104" s="32">
        <f>IFERROR(VLOOKUP($A104,[1]GW!$A:$B,2,FALSE),0)</f>
        <v>0</v>
      </c>
      <c r="H104" s="32">
        <f>IFERROR(VLOOKUP($A104,[1]GW!$A:$B,2,FALSE),0)</f>
        <v>0</v>
      </c>
      <c r="I104" s="32">
        <f>IFERROR(VLOOKUP($A104,[1]GW!$A:$B,2,FALSE),0)</f>
        <v>0</v>
      </c>
      <c r="J104" s="32">
        <f>IFERROR(VLOOKUP($A104,[1]GW!$A:$B,2,FALSE),0)</f>
        <v>0</v>
      </c>
      <c r="K104" s="32">
        <v>22.733333333333334</v>
      </c>
      <c r="L104" s="32">
        <v>22.733333333333334</v>
      </c>
      <c r="M104" s="32">
        <v>22.733333333333334</v>
      </c>
      <c r="N104" s="32">
        <v>22.733333333333334</v>
      </c>
      <c r="O104" s="32">
        <v>22.733333333333334</v>
      </c>
      <c r="P104" s="32">
        <v>22.733333333333334</v>
      </c>
      <c r="Q104" s="32">
        <v>22.733333333333334</v>
      </c>
      <c r="R104" s="32">
        <v>22.733333333333334</v>
      </c>
      <c r="S104" s="32">
        <v>22.733333333333334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14.766666666666666</v>
      </c>
      <c r="AD104" s="32">
        <v>14.766666666666666</v>
      </c>
      <c r="AE104" s="32">
        <v>14.766666666666666</v>
      </c>
      <c r="AF104" s="32">
        <v>14.766666666666666</v>
      </c>
      <c r="AG104" s="32">
        <v>14.766666666666666</v>
      </c>
      <c r="AH104" s="32">
        <v>14.766666666666666</v>
      </c>
      <c r="AI104" s="32">
        <v>14.766666666666666</v>
      </c>
      <c r="AJ104" s="32">
        <v>14.766666666666666</v>
      </c>
      <c r="AK104" s="32">
        <v>14.766666666666666</v>
      </c>
      <c r="AL104" s="32">
        <f>VLOOKUP($A104,LIMES_Potentiale!$A$1:$E$30,5,FALSE)</f>
        <v>10.7</v>
      </c>
      <c r="AM104" s="32">
        <f t="shared" si="9"/>
        <v>10.7</v>
      </c>
      <c r="AN104" s="32">
        <f t="shared" si="8"/>
        <v>10.7</v>
      </c>
      <c r="AO104" s="32">
        <f t="shared" si="8"/>
        <v>10.7</v>
      </c>
      <c r="AP104" s="32">
        <f t="shared" si="8"/>
        <v>10.7</v>
      </c>
      <c r="AQ104" s="32">
        <f t="shared" si="8"/>
        <v>10.7</v>
      </c>
      <c r="AR104" s="32">
        <f t="shared" si="8"/>
        <v>10.7</v>
      </c>
      <c r="AS104" s="32">
        <f t="shared" si="8"/>
        <v>10.7</v>
      </c>
      <c r="AT104" s="32">
        <f t="shared" si="8"/>
        <v>10.7</v>
      </c>
      <c r="AU104" s="32"/>
      <c r="AV104" s="32"/>
      <c r="AW104" s="32"/>
      <c r="AX104" s="76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>
        <v>22.733333333333334</v>
      </c>
      <c r="BW104" s="32">
        <v>22.733333333333334</v>
      </c>
      <c r="BX104" s="32">
        <v>22.733333333333334</v>
      </c>
      <c r="BY104" s="32">
        <v>22.733333333333334</v>
      </c>
      <c r="BZ104" s="32">
        <v>22.733333333333334</v>
      </c>
      <c r="CA104" s="32">
        <v>22.733333333333334</v>
      </c>
      <c r="CB104" s="32">
        <v>22.733333333333334</v>
      </c>
      <c r="CC104" s="32">
        <v>22.733333333333334</v>
      </c>
      <c r="CD104" s="32">
        <v>22.733333333333334</v>
      </c>
      <c r="CE104" s="32">
        <v>0</v>
      </c>
      <c r="CF104" s="32">
        <v>0</v>
      </c>
      <c r="CG104" s="32">
        <v>0</v>
      </c>
      <c r="CH104" s="32">
        <v>0</v>
      </c>
      <c r="CI104" s="32">
        <v>0</v>
      </c>
      <c r="CJ104" s="32">
        <v>0</v>
      </c>
      <c r="CK104" s="32">
        <v>0</v>
      </c>
      <c r="CL104" s="32">
        <v>0</v>
      </c>
      <c r="CM104" s="32">
        <v>0</v>
      </c>
      <c r="CN104" s="32">
        <v>14.766666666666666</v>
      </c>
      <c r="CO104" s="32">
        <v>14.766666666666666</v>
      </c>
      <c r="CP104" s="32">
        <v>14.766666666666666</v>
      </c>
      <c r="CQ104" s="32">
        <v>14.766666666666666</v>
      </c>
      <c r="CR104" s="32">
        <v>14.766666666666666</v>
      </c>
      <c r="CS104" s="32">
        <v>14.766666666666666</v>
      </c>
      <c r="CT104" s="32">
        <v>14.766666666666666</v>
      </c>
      <c r="CU104" s="32">
        <v>14.766666666666666</v>
      </c>
      <c r="CV104" s="32">
        <v>14.766666666666666</v>
      </c>
      <c r="CW104" s="32">
        <v>22.733333333333334</v>
      </c>
      <c r="CX104" s="32">
        <v>22.733333333333334</v>
      </c>
      <c r="CY104" s="32">
        <v>22.733333333333334</v>
      </c>
      <c r="CZ104" s="32">
        <v>22.733333333333334</v>
      </c>
      <c r="DA104" s="32">
        <v>22.733333333333334</v>
      </c>
      <c r="DB104" s="32">
        <v>22.733333333333334</v>
      </c>
      <c r="DC104" s="32">
        <v>22.733333333333334</v>
      </c>
      <c r="DD104" s="32">
        <v>22.733333333333334</v>
      </c>
      <c r="DE104" s="32">
        <v>22.733333333333334</v>
      </c>
      <c r="DF104" s="32">
        <v>0</v>
      </c>
      <c r="DG104" s="32">
        <v>0</v>
      </c>
      <c r="DH104" s="32">
        <v>0</v>
      </c>
      <c r="DI104" s="32">
        <v>0</v>
      </c>
      <c r="DJ104" s="32">
        <v>0</v>
      </c>
      <c r="DK104" s="32">
        <v>0</v>
      </c>
      <c r="DL104" s="32">
        <v>0</v>
      </c>
      <c r="DM104" s="32">
        <v>0</v>
      </c>
      <c r="DN104" s="32">
        <v>0</v>
      </c>
      <c r="DO104" s="32">
        <v>14.766666666666666</v>
      </c>
      <c r="DP104" s="32">
        <v>14.766666666666666</v>
      </c>
      <c r="DQ104" s="32">
        <v>14.766666666666666</v>
      </c>
      <c r="DR104" s="32">
        <v>14.766666666666666</v>
      </c>
      <c r="DS104" s="32">
        <v>14.766666666666666</v>
      </c>
      <c r="DT104" s="32">
        <v>14.766666666666666</v>
      </c>
      <c r="DU104" s="32">
        <v>14.766666666666666</v>
      </c>
      <c r="DV104" s="32">
        <v>14.766666666666666</v>
      </c>
      <c r="DW104" s="32">
        <v>14.766666666666666</v>
      </c>
    </row>
    <row r="105" spans="1:127" outlineLevel="1" x14ac:dyDescent="0.2">
      <c r="A105" s="16" t="s">
        <v>39</v>
      </c>
      <c r="B105" s="32">
        <f>IFERROR(VLOOKUP($A105,[1]GW!$A:$B,2,FALSE),0)</f>
        <v>0</v>
      </c>
      <c r="C105" s="32">
        <f>IFERROR(VLOOKUP($A105,[1]GW!$A:$B,2,FALSE),0)</f>
        <v>0</v>
      </c>
      <c r="D105" s="32">
        <f>IFERROR(VLOOKUP($A105,[1]GW!$A:$B,2,FALSE),0)</f>
        <v>0</v>
      </c>
      <c r="E105" s="32">
        <f>IFERROR(VLOOKUP($A105,[1]GW!$A:$B,2,FALSE),0)</f>
        <v>0</v>
      </c>
      <c r="F105" s="32">
        <f>IFERROR(VLOOKUP($A105,[1]GW!$A:$B,2,FALSE),0)</f>
        <v>0</v>
      </c>
      <c r="G105" s="32">
        <f>IFERROR(VLOOKUP($A105,[1]GW!$A:$B,2,FALSE),0)</f>
        <v>0</v>
      </c>
      <c r="H105" s="32">
        <f>IFERROR(VLOOKUP($A105,[1]GW!$A:$B,2,FALSE),0)</f>
        <v>0</v>
      </c>
      <c r="I105" s="32">
        <f>IFERROR(VLOOKUP($A105,[1]GW!$A:$B,2,FALSE),0)</f>
        <v>0</v>
      </c>
      <c r="J105" s="32">
        <f>IFERROR(VLOOKUP($A105,[1]GW!$A:$B,2,FALSE),0)</f>
        <v>0</v>
      </c>
      <c r="K105" s="32">
        <v>18.766666666666666</v>
      </c>
      <c r="L105" s="32">
        <v>18.766666666666666</v>
      </c>
      <c r="M105" s="32">
        <v>18.766666666666666</v>
      </c>
      <c r="N105" s="32">
        <v>18.766666666666666</v>
      </c>
      <c r="O105" s="32">
        <v>18.766666666666666</v>
      </c>
      <c r="P105" s="32">
        <v>18.766666666666666</v>
      </c>
      <c r="Q105" s="32">
        <v>18.766666666666666</v>
      </c>
      <c r="R105" s="32">
        <v>18.766666666666666</v>
      </c>
      <c r="S105" s="32">
        <v>18.766666666666666</v>
      </c>
      <c r="T105" s="32">
        <v>17.399999999999999</v>
      </c>
      <c r="U105" s="32">
        <v>17.399999999999999</v>
      </c>
      <c r="V105" s="32">
        <v>17.399999999999999</v>
      </c>
      <c r="W105" s="32">
        <v>17.399999999999999</v>
      </c>
      <c r="X105" s="32">
        <v>17.399999999999999</v>
      </c>
      <c r="Y105" s="32">
        <v>17.399999999999999</v>
      </c>
      <c r="Z105" s="32">
        <v>17.399999999999999</v>
      </c>
      <c r="AA105" s="32">
        <v>17.399999999999999</v>
      </c>
      <c r="AB105" s="32">
        <v>17.399999999999999</v>
      </c>
      <c r="AC105" s="32">
        <v>10.966666666666665</v>
      </c>
      <c r="AD105" s="32">
        <v>10.966666666666665</v>
      </c>
      <c r="AE105" s="32">
        <v>10.966666666666665</v>
      </c>
      <c r="AF105" s="32">
        <v>10.966666666666665</v>
      </c>
      <c r="AG105" s="32">
        <v>10.966666666666665</v>
      </c>
      <c r="AH105" s="32">
        <v>10.966666666666665</v>
      </c>
      <c r="AI105" s="32">
        <v>10.966666666666665</v>
      </c>
      <c r="AJ105" s="32">
        <v>10.966666666666665</v>
      </c>
      <c r="AK105" s="32">
        <v>10.966666666666665</v>
      </c>
      <c r="AL105" s="32">
        <f>VLOOKUP($A105,LIMES_Potentiale!$A$1:$E$30,5,FALSE)</f>
        <v>9.1</v>
      </c>
      <c r="AM105" s="32">
        <f t="shared" si="9"/>
        <v>9.1</v>
      </c>
      <c r="AN105" s="32">
        <f t="shared" si="8"/>
        <v>9.1</v>
      </c>
      <c r="AO105" s="32">
        <f t="shared" si="8"/>
        <v>9.1</v>
      </c>
      <c r="AP105" s="32">
        <f t="shared" si="8"/>
        <v>9.1</v>
      </c>
      <c r="AQ105" s="32">
        <f t="shared" si="8"/>
        <v>9.1</v>
      </c>
      <c r="AR105" s="32">
        <f t="shared" si="8"/>
        <v>9.1</v>
      </c>
      <c r="AS105" s="32">
        <f t="shared" si="8"/>
        <v>9.1</v>
      </c>
      <c r="AT105" s="32">
        <f t="shared" si="8"/>
        <v>9.1</v>
      </c>
      <c r="AU105" s="32"/>
      <c r="AV105" s="32"/>
      <c r="AW105" s="32"/>
      <c r="AX105" s="76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>
        <v>18.766666666666666</v>
      </c>
      <c r="BW105" s="32">
        <v>18.766666666666666</v>
      </c>
      <c r="BX105" s="32">
        <v>18.766666666666666</v>
      </c>
      <c r="BY105" s="32">
        <v>18.766666666666666</v>
      </c>
      <c r="BZ105" s="32">
        <v>18.766666666666666</v>
      </c>
      <c r="CA105" s="32">
        <v>18.766666666666666</v>
      </c>
      <c r="CB105" s="32">
        <v>18.766666666666666</v>
      </c>
      <c r="CC105" s="32">
        <v>18.766666666666666</v>
      </c>
      <c r="CD105" s="32">
        <v>18.766666666666666</v>
      </c>
      <c r="CE105" s="32">
        <v>17.399999999999999</v>
      </c>
      <c r="CF105" s="32">
        <v>17.399999999999999</v>
      </c>
      <c r="CG105" s="32">
        <v>17.399999999999999</v>
      </c>
      <c r="CH105" s="32">
        <v>17.399999999999999</v>
      </c>
      <c r="CI105" s="32">
        <v>17.399999999999999</v>
      </c>
      <c r="CJ105" s="32">
        <v>17.399999999999999</v>
      </c>
      <c r="CK105" s="32">
        <v>17.399999999999999</v>
      </c>
      <c r="CL105" s="32">
        <v>17.399999999999999</v>
      </c>
      <c r="CM105" s="32">
        <v>17.399999999999999</v>
      </c>
      <c r="CN105" s="32">
        <v>10.966666666666665</v>
      </c>
      <c r="CO105" s="32">
        <v>10.966666666666665</v>
      </c>
      <c r="CP105" s="32">
        <v>10.966666666666665</v>
      </c>
      <c r="CQ105" s="32">
        <v>10.966666666666665</v>
      </c>
      <c r="CR105" s="32">
        <v>10.966666666666665</v>
      </c>
      <c r="CS105" s="32">
        <v>10.966666666666665</v>
      </c>
      <c r="CT105" s="32">
        <v>10.966666666666665</v>
      </c>
      <c r="CU105" s="32">
        <v>10.966666666666665</v>
      </c>
      <c r="CV105" s="32">
        <v>10.966666666666665</v>
      </c>
      <c r="CW105" s="32">
        <v>18.766666666666666</v>
      </c>
      <c r="CX105" s="32">
        <v>18.766666666666666</v>
      </c>
      <c r="CY105" s="32">
        <v>18.766666666666666</v>
      </c>
      <c r="CZ105" s="32">
        <v>18.766666666666666</v>
      </c>
      <c r="DA105" s="32">
        <v>18.766666666666666</v>
      </c>
      <c r="DB105" s="32">
        <v>18.766666666666666</v>
      </c>
      <c r="DC105" s="32">
        <v>18.766666666666666</v>
      </c>
      <c r="DD105" s="32">
        <v>18.766666666666666</v>
      </c>
      <c r="DE105" s="32">
        <v>18.766666666666666</v>
      </c>
      <c r="DF105" s="32">
        <v>17.399999999999999</v>
      </c>
      <c r="DG105" s="32">
        <v>17.399999999999999</v>
      </c>
      <c r="DH105" s="32">
        <v>17.399999999999999</v>
      </c>
      <c r="DI105" s="32">
        <v>17.399999999999999</v>
      </c>
      <c r="DJ105" s="32">
        <v>17.399999999999999</v>
      </c>
      <c r="DK105" s="32">
        <v>17.399999999999999</v>
      </c>
      <c r="DL105" s="32">
        <v>17.399999999999999</v>
      </c>
      <c r="DM105" s="32">
        <v>17.399999999999999</v>
      </c>
      <c r="DN105" s="32">
        <v>17.399999999999999</v>
      </c>
      <c r="DO105" s="32">
        <v>10.966666666666665</v>
      </c>
      <c r="DP105" s="32">
        <v>10.966666666666665</v>
      </c>
      <c r="DQ105" s="32">
        <v>10.966666666666665</v>
      </c>
      <c r="DR105" s="32">
        <v>10.966666666666665</v>
      </c>
      <c r="DS105" s="32">
        <v>10.966666666666665</v>
      </c>
      <c r="DT105" s="32">
        <v>10.966666666666665</v>
      </c>
      <c r="DU105" s="32">
        <v>10.966666666666665</v>
      </c>
      <c r="DV105" s="32">
        <v>10.966666666666665</v>
      </c>
      <c r="DW105" s="32">
        <v>10.966666666666665</v>
      </c>
    </row>
    <row r="106" spans="1:127" outlineLevel="1" x14ac:dyDescent="0.2">
      <c r="A106" s="16" t="s">
        <v>52</v>
      </c>
      <c r="B106" s="32">
        <f>IFERROR(VLOOKUP($A106,[1]GW!$A:$B,2,FALSE),0)</f>
        <v>28</v>
      </c>
      <c r="C106" s="32">
        <f>IFERROR(VLOOKUP($A106,[1]GW!$A:$B,2,FALSE),0)</f>
        <v>28</v>
      </c>
      <c r="D106" s="32">
        <f>IFERROR(VLOOKUP($A106,[1]GW!$A:$B,2,FALSE),0)</f>
        <v>28</v>
      </c>
      <c r="E106" s="32">
        <f>IFERROR(VLOOKUP($A106,[1]GW!$A:$B,2,FALSE),0)</f>
        <v>28</v>
      </c>
      <c r="F106" s="32">
        <f>IFERROR(VLOOKUP($A106,[1]GW!$A:$B,2,FALSE),0)</f>
        <v>28</v>
      </c>
      <c r="G106" s="32">
        <f>IFERROR(VLOOKUP($A106,[1]GW!$A:$B,2,FALSE),0)</f>
        <v>28</v>
      </c>
      <c r="H106" s="32">
        <f>IFERROR(VLOOKUP($A106,[1]GW!$A:$B,2,FALSE),0)</f>
        <v>28</v>
      </c>
      <c r="I106" s="32">
        <f>IFERROR(VLOOKUP($A106,[1]GW!$A:$B,2,FALSE),0)</f>
        <v>28</v>
      </c>
      <c r="J106" s="32">
        <f>IFERROR(VLOOKUP($A106,[1]GW!$A:$B,2,FALSE),0)</f>
        <v>28</v>
      </c>
      <c r="K106" s="32">
        <v>63.399999999999991</v>
      </c>
      <c r="L106" s="32">
        <v>63.399999999999991</v>
      </c>
      <c r="M106" s="32">
        <v>63.399999999999991</v>
      </c>
      <c r="N106" s="32">
        <v>63.399999999999991</v>
      </c>
      <c r="O106" s="32">
        <v>63.399999999999991</v>
      </c>
      <c r="P106" s="32">
        <v>63.399999999999991</v>
      </c>
      <c r="Q106" s="32">
        <v>63.399999999999991</v>
      </c>
      <c r="R106" s="32">
        <v>63.399999999999991</v>
      </c>
      <c r="S106" s="32">
        <v>63.399999999999991</v>
      </c>
      <c r="T106" s="32">
        <v>25.9</v>
      </c>
      <c r="U106" s="32">
        <v>25.9</v>
      </c>
      <c r="V106" s="32">
        <v>25.9</v>
      </c>
      <c r="W106" s="32">
        <v>25.9</v>
      </c>
      <c r="X106" s="32">
        <v>25.9</v>
      </c>
      <c r="Y106" s="32">
        <v>25.9</v>
      </c>
      <c r="Z106" s="32">
        <v>25.9</v>
      </c>
      <c r="AA106" s="32">
        <v>25.9</v>
      </c>
      <c r="AB106" s="32">
        <v>25.9</v>
      </c>
      <c r="AC106" s="32">
        <v>53.3</v>
      </c>
      <c r="AD106" s="32">
        <v>53.3</v>
      </c>
      <c r="AE106" s="32">
        <v>53.3</v>
      </c>
      <c r="AF106" s="32">
        <v>53.3</v>
      </c>
      <c r="AG106" s="32">
        <v>53.3</v>
      </c>
      <c r="AH106" s="32">
        <v>53.3</v>
      </c>
      <c r="AI106" s="32">
        <v>53.3</v>
      </c>
      <c r="AJ106" s="32">
        <v>53.3</v>
      </c>
      <c r="AK106" s="32">
        <v>53.3</v>
      </c>
      <c r="AL106" s="32">
        <f>VLOOKUP($A106,LIMES_Potentiale!$A$1:$E$30,5,FALSE)</f>
        <v>28.6</v>
      </c>
      <c r="AM106" s="32">
        <f t="shared" si="9"/>
        <v>28.6</v>
      </c>
      <c r="AN106" s="32">
        <f t="shared" si="9"/>
        <v>28.6</v>
      </c>
      <c r="AO106" s="32">
        <f t="shared" si="9"/>
        <v>28.6</v>
      </c>
      <c r="AP106" s="32">
        <f t="shared" si="9"/>
        <v>28.6</v>
      </c>
      <c r="AQ106" s="32">
        <f t="shared" si="9"/>
        <v>28.6</v>
      </c>
      <c r="AR106" s="32">
        <f t="shared" si="9"/>
        <v>28.6</v>
      </c>
      <c r="AS106" s="32">
        <f t="shared" si="9"/>
        <v>28.6</v>
      </c>
      <c r="AT106" s="32">
        <f t="shared" si="9"/>
        <v>28.6</v>
      </c>
      <c r="AU106" s="32"/>
      <c r="AV106" s="32"/>
      <c r="AW106" s="32"/>
      <c r="AX106" s="76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>
        <v>63.399999999999991</v>
      </c>
      <c r="BW106" s="32">
        <v>63.399999999999991</v>
      </c>
      <c r="BX106" s="32">
        <v>63.399999999999991</v>
      </c>
      <c r="BY106" s="32">
        <v>63.399999999999991</v>
      </c>
      <c r="BZ106" s="32">
        <v>63.399999999999991</v>
      </c>
      <c r="CA106" s="32">
        <v>63.399999999999991</v>
      </c>
      <c r="CB106" s="32">
        <v>63.399999999999991</v>
      </c>
      <c r="CC106" s="32">
        <v>63.399999999999991</v>
      </c>
      <c r="CD106" s="32">
        <v>63.399999999999991</v>
      </c>
      <c r="CE106" s="32">
        <v>25.9</v>
      </c>
      <c r="CF106" s="32">
        <v>25.9</v>
      </c>
      <c r="CG106" s="32">
        <v>25.9</v>
      </c>
      <c r="CH106" s="32">
        <v>25.9</v>
      </c>
      <c r="CI106" s="32">
        <v>25.9</v>
      </c>
      <c r="CJ106" s="32">
        <v>25.9</v>
      </c>
      <c r="CK106" s="32">
        <v>25.9</v>
      </c>
      <c r="CL106" s="32">
        <v>25.9</v>
      </c>
      <c r="CM106" s="32">
        <v>25.9</v>
      </c>
      <c r="CN106" s="32">
        <v>53.3</v>
      </c>
      <c r="CO106" s="32">
        <v>53.3</v>
      </c>
      <c r="CP106" s="32">
        <v>53.3</v>
      </c>
      <c r="CQ106" s="32">
        <v>53.3</v>
      </c>
      <c r="CR106" s="32">
        <v>53.3</v>
      </c>
      <c r="CS106" s="32">
        <v>53.3</v>
      </c>
      <c r="CT106" s="32">
        <v>53.3</v>
      </c>
      <c r="CU106" s="32">
        <v>53.3</v>
      </c>
      <c r="CV106" s="32">
        <v>53.3</v>
      </c>
      <c r="CW106" s="32">
        <v>63.399999999999991</v>
      </c>
      <c r="CX106" s="32">
        <v>63.399999999999991</v>
      </c>
      <c r="CY106" s="32">
        <v>63.399999999999991</v>
      </c>
      <c r="CZ106" s="32">
        <v>63.399999999999991</v>
      </c>
      <c r="DA106" s="32">
        <v>63.399999999999991</v>
      </c>
      <c r="DB106" s="32">
        <v>63.399999999999991</v>
      </c>
      <c r="DC106" s="32">
        <v>63.399999999999991</v>
      </c>
      <c r="DD106" s="32">
        <v>63.399999999999991</v>
      </c>
      <c r="DE106" s="32">
        <v>63.399999999999991</v>
      </c>
      <c r="DF106" s="32">
        <v>25.9</v>
      </c>
      <c r="DG106" s="32">
        <v>25.9</v>
      </c>
      <c r="DH106" s="32">
        <v>25.9</v>
      </c>
      <c r="DI106" s="32">
        <v>25.9</v>
      </c>
      <c r="DJ106" s="32">
        <v>25.9</v>
      </c>
      <c r="DK106" s="32">
        <v>25.9</v>
      </c>
      <c r="DL106" s="32">
        <v>25.9</v>
      </c>
      <c r="DM106" s="32">
        <v>25.9</v>
      </c>
      <c r="DN106" s="32">
        <v>25.9</v>
      </c>
      <c r="DO106" s="32">
        <v>53.3</v>
      </c>
      <c r="DP106" s="32">
        <v>53.3</v>
      </c>
      <c r="DQ106" s="32">
        <v>53.3</v>
      </c>
      <c r="DR106" s="32">
        <v>53.3</v>
      </c>
      <c r="DS106" s="32">
        <v>53.3</v>
      </c>
      <c r="DT106" s="32">
        <v>53.3</v>
      </c>
      <c r="DU106" s="32">
        <v>53.3</v>
      </c>
      <c r="DV106" s="32">
        <v>53.3</v>
      </c>
      <c r="DW106" s="32">
        <v>53.3</v>
      </c>
    </row>
    <row r="107" spans="1:127" outlineLevel="1" x14ac:dyDescent="0.2">
      <c r="A107" s="16" t="s">
        <v>46</v>
      </c>
      <c r="B107" s="32">
        <f>IFERROR(VLOOKUP($A107,[1]GW!$A:$B,2,FALSE),0)</f>
        <v>0</v>
      </c>
      <c r="C107" s="32">
        <f>IFERROR(VLOOKUP($A107,[1]GW!$A:$B,2,FALSE),0)</f>
        <v>0</v>
      </c>
      <c r="D107" s="32">
        <f>IFERROR(VLOOKUP($A107,[1]GW!$A:$B,2,FALSE),0)</f>
        <v>0</v>
      </c>
      <c r="E107" s="32">
        <f>IFERROR(VLOOKUP($A107,[1]GW!$A:$B,2,FALSE),0)</f>
        <v>0</v>
      </c>
      <c r="F107" s="32">
        <f>IFERROR(VLOOKUP($A107,[1]GW!$A:$B,2,FALSE),0)</f>
        <v>0</v>
      </c>
      <c r="G107" s="32">
        <f>IFERROR(VLOOKUP($A107,[1]GW!$A:$B,2,FALSE),0)</f>
        <v>0</v>
      </c>
      <c r="H107" s="32">
        <f>IFERROR(VLOOKUP($A107,[1]GW!$A:$B,2,FALSE),0)</f>
        <v>0</v>
      </c>
      <c r="I107" s="32">
        <f>IFERROR(VLOOKUP($A107,[1]GW!$A:$B,2,FALSE),0)</f>
        <v>0</v>
      </c>
      <c r="J107" s="32">
        <f>IFERROR(VLOOKUP($A107,[1]GW!$A:$B,2,FALSE),0)</f>
        <v>0</v>
      </c>
      <c r="K107" s="32">
        <v>0.56666666666666665</v>
      </c>
      <c r="L107" s="32">
        <v>0.56666666666666665</v>
      </c>
      <c r="M107" s="32">
        <v>0.56666666666666665</v>
      </c>
      <c r="N107" s="32">
        <v>0.56666666666666665</v>
      </c>
      <c r="O107" s="32">
        <v>0.56666666666666665</v>
      </c>
      <c r="P107" s="32">
        <v>0.56666666666666665</v>
      </c>
      <c r="Q107" s="32">
        <v>0.56666666666666665</v>
      </c>
      <c r="R107" s="32">
        <v>0.56666666666666665</v>
      </c>
      <c r="S107" s="32">
        <v>0.56666666666666665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0.46666666666666662</v>
      </c>
      <c r="AD107" s="32">
        <v>0.46666666666666662</v>
      </c>
      <c r="AE107" s="32">
        <v>0.46666666666666662</v>
      </c>
      <c r="AF107" s="32">
        <v>0.46666666666666662</v>
      </c>
      <c r="AG107" s="32">
        <v>0.46666666666666662</v>
      </c>
      <c r="AH107" s="32">
        <v>0.46666666666666662</v>
      </c>
      <c r="AI107" s="32">
        <v>0.46666666666666662</v>
      </c>
      <c r="AJ107" s="32">
        <v>0.46666666666666662</v>
      </c>
      <c r="AK107" s="32">
        <v>0.46666666666666662</v>
      </c>
      <c r="AL107" s="32">
        <f>VLOOKUP($A107,LIMES_Potentiale!$A$1:$E$30,5,FALSE)</f>
        <v>0.3</v>
      </c>
      <c r="AM107" s="32">
        <f t="shared" si="9"/>
        <v>0.3</v>
      </c>
      <c r="AN107" s="32">
        <f t="shared" si="9"/>
        <v>0.3</v>
      </c>
      <c r="AO107" s="32">
        <f t="shared" si="9"/>
        <v>0.3</v>
      </c>
      <c r="AP107" s="32">
        <f t="shared" si="9"/>
        <v>0.3</v>
      </c>
      <c r="AQ107" s="32">
        <f t="shared" si="9"/>
        <v>0.3</v>
      </c>
      <c r="AR107" s="32">
        <f t="shared" si="9"/>
        <v>0.3</v>
      </c>
      <c r="AS107" s="32">
        <f t="shared" si="9"/>
        <v>0.3</v>
      </c>
      <c r="AT107" s="32">
        <f t="shared" si="9"/>
        <v>0.3</v>
      </c>
      <c r="AU107" s="32"/>
      <c r="AV107" s="32"/>
      <c r="AW107" s="32"/>
      <c r="AX107" s="76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>
        <v>0.56666666666666665</v>
      </c>
      <c r="BW107" s="32">
        <v>0.56666666666666665</v>
      </c>
      <c r="BX107" s="32">
        <v>0.56666666666666665</v>
      </c>
      <c r="BY107" s="32">
        <v>0.56666666666666665</v>
      </c>
      <c r="BZ107" s="32">
        <v>0.56666666666666665</v>
      </c>
      <c r="CA107" s="32">
        <v>0.56666666666666665</v>
      </c>
      <c r="CB107" s="32">
        <v>0.56666666666666665</v>
      </c>
      <c r="CC107" s="32">
        <v>0.56666666666666665</v>
      </c>
      <c r="CD107" s="32">
        <v>0.56666666666666665</v>
      </c>
      <c r="CE107" s="32">
        <v>0</v>
      </c>
      <c r="CF107" s="32">
        <v>0</v>
      </c>
      <c r="CG107" s="32">
        <v>0</v>
      </c>
      <c r="CH107" s="32">
        <v>0</v>
      </c>
      <c r="CI107" s="32">
        <v>0</v>
      </c>
      <c r="CJ107" s="32">
        <v>0</v>
      </c>
      <c r="CK107" s="32">
        <v>0</v>
      </c>
      <c r="CL107" s="32">
        <v>0</v>
      </c>
      <c r="CM107" s="32">
        <v>0</v>
      </c>
      <c r="CN107" s="32">
        <v>0.46666666666666662</v>
      </c>
      <c r="CO107" s="32">
        <v>0.46666666666666662</v>
      </c>
      <c r="CP107" s="32">
        <v>0.46666666666666662</v>
      </c>
      <c r="CQ107" s="32">
        <v>0.46666666666666662</v>
      </c>
      <c r="CR107" s="32">
        <v>0.46666666666666662</v>
      </c>
      <c r="CS107" s="32">
        <v>0.46666666666666662</v>
      </c>
      <c r="CT107" s="32">
        <v>0.46666666666666662</v>
      </c>
      <c r="CU107" s="32">
        <v>0.46666666666666662</v>
      </c>
      <c r="CV107" s="32">
        <v>0.46666666666666662</v>
      </c>
      <c r="CW107" s="32">
        <v>0.56666666666666665</v>
      </c>
      <c r="CX107" s="32">
        <v>0.56666666666666665</v>
      </c>
      <c r="CY107" s="32">
        <v>0.56666666666666665</v>
      </c>
      <c r="CZ107" s="32">
        <v>0.56666666666666665</v>
      </c>
      <c r="DA107" s="32">
        <v>0.56666666666666665</v>
      </c>
      <c r="DB107" s="32">
        <v>0.56666666666666665</v>
      </c>
      <c r="DC107" s="32">
        <v>0.56666666666666665</v>
      </c>
      <c r="DD107" s="32">
        <v>0.56666666666666665</v>
      </c>
      <c r="DE107" s="32">
        <v>0.56666666666666665</v>
      </c>
      <c r="DF107" s="32">
        <v>0</v>
      </c>
      <c r="DG107" s="32">
        <v>0</v>
      </c>
      <c r="DH107" s="32">
        <v>0</v>
      </c>
      <c r="DI107" s="32">
        <v>0</v>
      </c>
      <c r="DJ107" s="32">
        <v>0</v>
      </c>
      <c r="DK107" s="32">
        <v>0</v>
      </c>
      <c r="DL107" s="32">
        <v>0</v>
      </c>
      <c r="DM107" s="32">
        <v>0</v>
      </c>
      <c r="DN107" s="32">
        <v>0</v>
      </c>
      <c r="DO107" s="32">
        <v>0.46666666666666662</v>
      </c>
      <c r="DP107" s="32">
        <v>0.46666666666666662</v>
      </c>
      <c r="DQ107" s="32">
        <v>0.46666666666666662</v>
      </c>
      <c r="DR107" s="32">
        <v>0.46666666666666662</v>
      </c>
      <c r="DS107" s="32">
        <v>0.46666666666666662</v>
      </c>
      <c r="DT107" s="32">
        <v>0.46666666666666662</v>
      </c>
      <c r="DU107" s="32">
        <v>0.46666666666666662</v>
      </c>
      <c r="DV107" s="32">
        <v>0.46666666666666662</v>
      </c>
      <c r="DW107" s="32">
        <v>0.46666666666666662</v>
      </c>
    </row>
    <row r="108" spans="1:127" outlineLevel="1" x14ac:dyDescent="0.2">
      <c r="A108" s="16" t="s">
        <v>59</v>
      </c>
      <c r="B108" s="32">
        <f>IFERROR(VLOOKUP($A108,[1]GW!$A:$B,2,FALSE),0)</f>
        <v>0</v>
      </c>
      <c r="C108" s="32">
        <f>IFERROR(VLOOKUP($A108,[1]GW!$A:$B,2,FALSE),0)</f>
        <v>0</v>
      </c>
      <c r="D108" s="32">
        <f>IFERROR(VLOOKUP($A108,[1]GW!$A:$B,2,FALSE),0)</f>
        <v>0</v>
      </c>
      <c r="E108" s="32">
        <f>IFERROR(VLOOKUP($A108,[1]GW!$A:$B,2,FALSE),0)</f>
        <v>0</v>
      </c>
      <c r="F108" s="32">
        <f>IFERROR(VLOOKUP($A108,[1]GW!$A:$B,2,FALSE),0)</f>
        <v>0</v>
      </c>
      <c r="G108" s="32">
        <f>IFERROR(VLOOKUP($A108,[1]GW!$A:$B,2,FALSE),0)</f>
        <v>0</v>
      </c>
      <c r="H108" s="32">
        <f>IFERROR(VLOOKUP($A108,[1]GW!$A:$B,2,FALSE),0)</f>
        <v>0</v>
      </c>
      <c r="I108" s="32">
        <f>IFERROR(VLOOKUP($A108,[1]GW!$A:$B,2,FALSE),0)</f>
        <v>0</v>
      </c>
      <c r="J108" s="32">
        <f>IFERROR(VLOOKUP($A108,[1]GW!$A:$B,2,FALSE),0)</f>
        <v>0</v>
      </c>
      <c r="K108" s="65">
        <v>2.9075788630441957</v>
      </c>
      <c r="L108" s="32">
        <v>2.9075788630441957</v>
      </c>
      <c r="M108" s="32">
        <v>2.9075788630441957</v>
      </c>
      <c r="N108" s="32">
        <v>2.9075788630441957</v>
      </c>
      <c r="O108" s="32">
        <v>2.9075788630441957</v>
      </c>
      <c r="P108" s="32">
        <v>2.9075788630441957</v>
      </c>
      <c r="Q108" s="32">
        <v>2.9075788630441957</v>
      </c>
      <c r="R108" s="32">
        <v>2.9075788630441957</v>
      </c>
      <c r="S108" s="32">
        <v>2.9075788630441957</v>
      </c>
      <c r="T108" s="65">
        <v>0.11440362267360235</v>
      </c>
      <c r="U108" s="32">
        <v>0.11440362267360235</v>
      </c>
      <c r="V108" s="32">
        <v>0.11440362267360235</v>
      </c>
      <c r="W108" s="32">
        <v>0.11440362267360235</v>
      </c>
      <c r="X108" s="32">
        <v>0.11440362267360235</v>
      </c>
      <c r="Y108" s="32">
        <v>0.11440362267360235</v>
      </c>
      <c r="Z108" s="32">
        <v>0.11440362267360235</v>
      </c>
      <c r="AA108" s="32">
        <v>0.11440362267360235</v>
      </c>
      <c r="AB108" s="32">
        <v>0.11440362267360235</v>
      </c>
      <c r="AC108" s="65">
        <v>1.8067138146755692</v>
      </c>
      <c r="AD108" s="32">
        <v>1.8067138146755692</v>
      </c>
      <c r="AE108" s="32">
        <v>1.8067138146755692</v>
      </c>
      <c r="AF108" s="32">
        <v>1.8067138146755692</v>
      </c>
      <c r="AG108" s="32">
        <v>1.8067138146755692</v>
      </c>
      <c r="AH108" s="32">
        <v>1.8067138146755692</v>
      </c>
      <c r="AI108" s="32">
        <v>1.8067138146755692</v>
      </c>
      <c r="AJ108" s="32">
        <v>1.8067138146755692</v>
      </c>
      <c r="AK108" s="32">
        <v>1.8067138146755692</v>
      </c>
      <c r="AL108" s="65">
        <f>(VLOOKUP("Balkan",LIMES_Potentiale!$A$1:$E$30,5,FALSE)*($C65/SUM($C$47+$C$49+$C$65+$C$66+$C$72)))</f>
        <v>1.4357142857142857</v>
      </c>
      <c r="AM108" s="32">
        <f t="shared" si="9"/>
        <v>1.4357142857142857</v>
      </c>
      <c r="AN108" s="32">
        <f t="shared" si="9"/>
        <v>1.4357142857142857</v>
      </c>
      <c r="AO108" s="32">
        <f t="shared" si="9"/>
        <v>1.4357142857142857</v>
      </c>
      <c r="AP108" s="32">
        <f t="shared" si="9"/>
        <v>1.4357142857142857</v>
      </c>
      <c r="AQ108" s="32">
        <f t="shared" si="9"/>
        <v>1.4357142857142857</v>
      </c>
      <c r="AR108" s="32">
        <f t="shared" si="9"/>
        <v>1.4357142857142857</v>
      </c>
      <c r="AS108" s="32">
        <f t="shared" si="9"/>
        <v>1.4357142857142857</v>
      </c>
      <c r="AT108" s="32">
        <f t="shared" si="9"/>
        <v>1.4357142857142857</v>
      </c>
      <c r="AU108" s="32"/>
      <c r="AV108" s="32"/>
      <c r="AW108" s="32"/>
      <c r="AX108" s="76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65">
        <v>2.9075788630441957</v>
      </c>
      <c r="BW108" s="32">
        <v>2.9075788630441957</v>
      </c>
      <c r="BX108" s="32">
        <v>2.9075788630441957</v>
      </c>
      <c r="BY108" s="32">
        <v>2.9075788630441957</v>
      </c>
      <c r="BZ108" s="32">
        <v>2.9075788630441957</v>
      </c>
      <c r="CA108" s="32">
        <v>2.9075788630441957</v>
      </c>
      <c r="CB108" s="32">
        <v>2.9075788630441957</v>
      </c>
      <c r="CC108" s="32">
        <v>2.9075788630441957</v>
      </c>
      <c r="CD108" s="32">
        <v>2.9075788630441957</v>
      </c>
      <c r="CE108" s="65">
        <v>0.11440362267360235</v>
      </c>
      <c r="CF108" s="32">
        <v>0.11440362267360235</v>
      </c>
      <c r="CG108" s="32">
        <v>0.11440362267360235</v>
      </c>
      <c r="CH108" s="32">
        <v>0.11440362267360235</v>
      </c>
      <c r="CI108" s="32">
        <v>0.11440362267360235</v>
      </c>
      <c r="CJ108" s="32">
        <v>0.11440362267360235</v>
      </c>
      <c r="CK108" s="32">
        <v>0.11440362267360235</v>
      </c>
      <c r="CL108" s="32">
        <v>0.11440362267360235</v>
      </c>
      <c r="CM108" s="32">
        <v>0.11440362267360235</v>
      </c>
      <c r="CN108" s="65">
        <v>1.8067138146755692</v>
      </c>
      <c r="CO108" s="32">
        <v>1.8067138146755692</v>
      </c>
      <c r="CP108" s="32">
        <v>1.8067138146755692</v>
      </c>
      <c r="CQ108" s="32">
        <v>1.8067138146755692</v>
      </c>
      <c r="CR108" s="32">
        <v>1.8067138146755692</v>
      </c>
      <c r="CS108" s="32">
        <v>1.8067138146755692</v>
      </c>
      <c r="CT108" s="32">
        <v>1.8067138146755692</v>
      </c>
      <c r="CU108" s="32">
        <v>1.8067138146755692</v>
      </c>
      <c r="CV108" s="32">
        <v>1.8067138146755692</v>
      </c>
      <c r="CW108" s="65">
        <v>2.9075788630441957</v>
      </c>
      <c r="CX108" s="32">
        <v>2.9075788630441957</v>
      </c>
      <c r="CY108" s="32">
        <v>2.9075788630441957</v>
      </c>
      <c r="CZ108" s="32">
        <v>2.9075788630441957</v>
      </c>
      <c r="DA108" s="32">
        <v>2.9075788630441957</v>
      </c>
      <c r="DB108" s="32">
        <v>2.9075788630441957</v>
      </c>
      <c r="DC108" s="32">
        <v>2.9075788630441957</v>
      </c>
      <c r="DD108" s="32">
        <v>2.9075788630441957</v>
      </c>
      <c r="DE108" s="32">
        <v>2.9075788630441957</v>
      </c>
      <c r="DF108" s="65">
        <v>0.11440362267360235</v>
      </c>
      <c r="DG108" s="32">
        <v>0.11440362267360235</v>
      </c>
      <c r="DH108" s="32">
        <v>0.11440362267360235</v>
      </c>
      <c r="DI108" s="32">
        <v>0.11440362267360235</v>
      </c>
      <c r="DJ108" s="32">
        <v>0.11440362267360235</v>
      </c>
      <c r="DK108" s="32">
        <v>0.11440362267360235</v>
      </c>
      <c r="DL108" s="32">
        <v>0.11440362267360235</v>
      </c>
      <c r="DM108" s="32">
        <v>0.11440362267360235</v>
      </c>
      <c r="DN108" s="32">
        <v>0.11440362267360235</v>
      </c>
      <c r="DO108" s="65">
        <v>1.8067138146755692</v>
      </c>
      <c r="DP108" s="32">
        <v>1.8067138146755692</v>
      </c>
      <c r="DQ108" s="32">
        <v>1.8067138146755692</v>
      </c>
      <c r="DR108" s="32">
        <v>1.8067138146755692</v>
      </c>
      <c r="DS108" s="32">
        <v>1.8067138146755692</v>
      </c>
      <c r="DT108" s="32">
        <v>1.8067138146755692</v>
      </c>
      <c r="DU108" s="32">
        <v>1.8067138146755692</v>
      </c>
      <c r="DV108" s="32">
        <v>1.8067138146755692</v>
      </c>
      <c r="DW108" s="32">
        <v>1.8067138146755692</v>
      </c>
    </row>
    <row r="109" spans="1:127" outlineLevel="1" x14ac:dyDescent="0.2">
      <c r="A109" s="16" t="s">
        <v>61</v>
      </c>
      <c r="B109" s="32">
        <f>IFERROR(VLOOKUP($A109,[1]GW!$A:$B,2,FALSE),0)</f>
        <v>0</v>
      </c>
      <c r="C109" s="32">
        <f>IFERROR(VLOOKUP($A109,[1]GW!$A:$B,2,FALSE),0)</f>
        <v>0</v>
      </c>
      <c r="D109" s="32">
        <f>IFERROR(VLOOKUP($A109,[1]GW!$A:$B,2,FALSE),0)</f>
        <v>0</v>
      </c>
      <c r="E109" s="32">
        <f>IFERROR(VLOOKUP($A109,[1]GW!$A:$B,2,FALSE),0)</f>
        <v>0</v>
      </c>
      <c r="F109" s="32">
        <f>IFERROR(VLOOKUP($A109,[1]GW!$A:$B,2,FALSE),0)</f>
        <v>0</v>
      </c>
      <c r="G109" s="32">
        <f>IFERROR(VLOOKUP($A109,[1]GW!$A:$B,2,FALSE),0)</f>
        <v>0</v>
      </c>
      <c r="H109" s="32">
        <f>IFERROR(VLOOKUP($A109,[1]GW!$A:$B,2,FALSE),0)</f>
        <v>0</v>
      </c>
      <c r="I109" s="32">
        <f>IFERROR(VLOOKUP($A109,[1]GW!$A:$B,2,FALSE),0)</f>
        <v>0</v>
      </c>
      <c r="J109" s="32">
        <f>IFERROR(VLOOKUP($A109,[1]GW!$A:$B,2,FALSE),0)</f>
        <v>0</v>
      </c>
      <c r="K109" s="65">
        <v>6.1411397848538565</v>
      </c>
      <c r="L109" s="32">
        <v>6.1411397848538565</v>
      </c>
      <c r="M109" s="32">
        <v>6.1411397848538565</v>
      </c>
      <c r="N109" s="32">
        <v>6.1411397848538565</v>
      </c>
      <c r="O109" s="32">
        <v>6.1411397848538565</v>
      </c>
      <c r="P109" s="32">
        <v>6.1411397848538565</v>
      </c>
      <c r="Q109" s="32">
        <v>6.1411397848538565</v>
      </c>
      <c r="R109" s="32">
        <v>6.1411397848538565</v>
      </c>
      <c r="S109" s="32">
        <v>6.1411397848538565</v>
      </c>
      <c r="T109" s="65">
        <v>0.24163356243300255</v>
      </c>
      <c r="U109" s="32">
        <v>0.24163356243300255</v>
      </c>
      <c r="V109" s="32">
        <v>0.24163356243300255</v>
      </c>
      <c r="W109" s="32">
        <v>0.24163356243300255</v>
      </c>
      <c r="X109" s="32">
        <v>0.24163356243300255</v>
      </c>
      <c r="Y109" s="32">
        <v>0.24163356243300255</v>
      </c>
      <c r="Z109" s="32">
        <v>0.24163356243300255</v>
      </c>
      <c r="AA109" s="32">
        <v>0.24163356243300255</v>
      </c>
      <c r="AB109" s="32">
        <v>0.24163356243300255</v>
      </c>
      <c r="AC109" s="65">
        <v>3.8159866369136441</v>
      </c>
      <c r="AD109" s="32">
        <v>3.8159866369136441</v>
      </c>
      <c r="AE109" s="32">
        <v>3.8159866369136441</v>
      </c>
      <c r="AF109" s="32">
        <v>3.8159866369136441</v>
      </c>
      <c r="AG109" s="32">
        <v>3.8159866369136441</v>
      </c>
      <c r="AH109" s="32">
        <v>3.8159866369136441</v>
      </c>
      <c r="AI109" s="32">
        <v>3.8159866369136441</v>
      </c>
      <c r="AJ109" s="32">
        <v>3.8159866369136441</v>
      </c>
      <c r="AK109" s="32">
        <v>3.8159866369136441</v>
      </c>
      <c r="AL109" s="65">
        <f>(VLOOKUP("Balkan",LIMES_Potentiale!$A$1:$E$30,5,FALSE)*($C66/SUM($C$47+$C$49+$C$65+$C$66+$C$72)))</f>
        <v>0</v>
      </c>
      <c r="AM109" s="32">
        <f t="shared" si="9"/>
        <v>0</v>
      </c>
      <c r="AN109" s="32">
        <f t="shared" si="9"/>
        <v>0</v>
      </c>
      <c r="AO109" s="32">
        <f t="shared" si="9"/>
        <v>0</v>
      </c>
      <c r="AP109" s="32">
        <f t="shared" si="9"/>
        <v>0</v>
      </c>
      <c r="AQ109" s="32">
        <f t="shared" si="9"/>
        <v>0</v>
      </c>
      <c r="AR109" s="32">
        <f t="shared" si="9"/>
        <v>0</v>
      </c>
      <c r="AS109" s="32">
        <f t="shared" si="9"/>
        <v>0</v>
      </c>
      <c r="AT109" s="32">
        <f t="shared" si="9"/>
        <v>0</v>
      </c>
      <c r="AU109" s="32"/>
      <c r="AV109" s="32"/>
      <c r="AW109" s="32"/>
      <c r="AX109" s="76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65">
        <v>6.1411397848538565</v>
      </c>
      <c r="BW109" s="32">
        <v>6.1411397848538565</v>
      </c>
      <c r="BX109" s="32">
        <v>6.1411397848538565</v>
      </c>
      <c r="BY109" s="32">
        <v>6.1411397848538565</v>
      </c>
      <c r="BZ109" s="32">
        <v>6.1411397848538565</v>
      </c>
      <c r="CA109" s="32">
        <v>6.1411397848538565</v>
      </c>
      <c r="CB109" s="32">
        <v>6.1411397848538565</v>
      </c>
      <c r="CC109" s="32">
        <v>6.1411397848538565</v>
      </c>
      <c r="CD109" s="32">
        <v>6.1411397848538565</v>
      </c>
      <c r="CE109" s="65">
        <v>0.24163356243300255</v>
      </c>
      <c r="CF109" s="32">
        <v>0.24163356243300255</v>
      </c>
      <c r="CG109" s="32">
        <v>0.24163356243300255</v>
      </c>
      <c r="CH109" s="32">
        <v>0.24163356243300255</v>
      </c>
      <c r="CI109" s="32">
        <v>0.24163356243300255</v>
      </c>
      <c r="CJ109" s="32">
        <v>0.24163356243300255</v>
      </c>
      <c r="CK109" s="32">
        <v>0.24163356243300255</v>
      </c>
      <c r="CL109" s="32">
        <v>0.24163356243300255</v>
      </c>
      <c r="CM109" s="32">
        <v>0.24163356243300255</v>
      </c>
      <c r="CN109" s="65">
        <v>3.8159866369136441</v>
      </c>
      <c r="CO109" s="32">
        <v>3.8159866369136441</v>
      </c>
      <c r="CP109" s="32">
        <v>3.8159866369136441</v>
      </c>
      <c r="CQ109" s="32">
        <v>3.8159866369136441</v>
      </c>
      <c r="CR109" s="32">
        <v>3.8159866369136441</v>
      </c>
      <c r="CS109" s="32">
        <v>3.8159866369136441</v>
      </c>
      <c r="CT109" s="32">
        <v>3.8159866369136441</v>
      </c>
      <c r="CU109" s="32">
        <v>3.8159866369136441</v>
      </c>
      <c r="CV109" s="32">
        <v>3.8159866369136441</v>
      </c>
      <c r="CW109" s="65">
        <v>6.1411397848538565</v>
      </c>
      <c r="CX109" s="32">
        <v>6.1411397848538565</v>
      </c>
      <c r="CY109" s="32">
        <v>6.1411397848538565</v>
      </c>
      <c r="CZ109" s="32">
        <v>6.1411397848538565</v>
      </c>
      <c r="DA109" s="32">
        <v>6.1411397848538565</v>
      </c>
      <c r="DB109" s="32">
        <v>6.1411397848538565</v>
      </c>
      <c r="DC109" s="32">
        <v>6.1411397848538565</v>
      </c>
      <c r="DD109" s="32">
        <v>6.1411397848538565</v>
      </c>
      <c r="DE109" s="32">
        <v>6.1411397848538565</v>
      </c>
      <c r="DF109" s="65">
        <v>0.24163356243300255</v>
      </c>
      <c r="DG109" s="32">
        <v>0.24163356243300255</v>
      </c>
      <c r="DH109" s="32">
        <v>0.24163356243300255</v>
      </c>
      <c r="DI109" s="32">
        <v>0.24163356243300255</v>
      </c>
      <c r="DJ109" s="32">
        <v>0.24163356243300255</v>
      </c>
      <c r="DK109" s="32">
        <v>0.24163356243300255</v>
      </c>
      <c r="DL109" s="32">
        <v>0.24163356243300255</v>
      </c>
      <c r="DM109" s="32">
        <v>0.24163356243300255</v>
      </c>
      <c r="DN109" s="32">
        <v>0.24163356243300255</v>
      </c>
      <c r="DO109" s="65">
        <v>3.8159866369136441</v>
      </c>
      <c r="DP109" s="32">
        <v>3.8159866369136441</v>
      </c>
      <c r="DQ109" s="32">
        <v>3.8159866369136441</v>
      </c>
      <c r="DR109" s="32">
        <v>3.8159866369136441</v>
      </c>
      <c r="DS109" s="32">
        <v>3.8159866369136441</v>
      </c>
      <c r="DT109" s="32">
        <v>3.8159866369136441</v>
      </c>
      <c r="DU109" s="32">
        <v>3.8159866369136441</v>
      </c>
      <c r="DV109" s="32">
        <v>3.8159866369136441</v>
      </c>
      <c r="DW109" s="32">
        <v>3.8159866369136441</v>
      </c>
    </row>
    <row r="110" spans="1:127" outlineLevel="1" x14ac:dyDescent="0.2">
      <c r="A110" s="16" t="s">
        <v>42</v>
      </c>
      <c r="B110" s="32">
        <f>IFERROR(VLOOKUP($A110,[1]GW!$A:$B,2,FALSE),0)</f>
        <v>0</v>
      </c>
      <c r="C110" s="32">
        <f>IFERROR(VLOOKUP($A110,[1]GW!$A:$B,2,FALSE),0)</f>
        <v>0</v>
      </c>
      <c r="D110" s="32">
        <f>IFERROR(VLOOKUP($A110,[1]GW!$A:$B,2,FALSE),0)</f>
        <v>0</v>
      </c>
      <c r="E110" s="32">
        <f>IFERROR(VLOOKUP($A110,[1]GW!$A:$B,2,FALSE),0)</f>
        <v>0</v>
      </c>
      <c r="F110" s="32">
        <f>IFERROR(VLOOKUP($A110,[1]GW!$A:$B,2,FALSE),0)</f>
        <v>0</v>
      </c>
      <c r="G110" s="32">
        <f>IFERROR(VLOOKUP($A110,[1]GW!$A:$B,2,FALSE),0)</f>
        <v>0</v>
      </c>
      <c r="H110" s="32">
        <f>IFERROR(VLOOKUP($A110,[1]GW!$A:$B,2,FALSE),0)</f>
        <v>0</v>
      </c>
      <c r="I110" s="32">
        <f>IFERROR(VLOOKUP($A110,[1]GW!$A:$B,2,FALSE),0)</f>
        <v>0</v>
      </c>
      <c r="J110" s="32">
        <f>IFERROR(VLOOKUP($A110,[1]GW!$A:$B,2,FALSE),0)</f>
        <v>0</v>
      </c>
      <c r="K110" s="32">
        <v>7.8666666666666671</v>
      </c>
      <c r="L110" s="32">
        <v>7.8666666666666671</v>
      </c>
      <c r="M110" s="32">
        <v>7.8666666666666671</v>
      </c>
      <c r="N110" s="32">
        <v>7.8666666666666671</v>
      </c>
      <c r="O110" s="32">
        <v>7.8666666666666671</v>
      </c>
      <c r="P110" s="32">
        <v>7.8666666666666671</v>
      </c>
      <c r="Q110" s="32">
        <v>7.8666666666666671</v>
      </c>
      <c r="R110" s="32">
        <v>7.8666666666666671</v>
      </c>
      <c r="S110" s="32">
        <v>7.8666666666666671</v>
      </c>
      <c r="T110" s="32">
        <v>19.033333333333331</v>
      </c>
      <c r="U110" s="32">
        <v>19.033333333333331</v>
      </c>
      <c r="V110" s="32">
        <v>19.033333333333331</v>
      </c>
      <c r="W110" s="32">
        <v>19.033333333333331</v>
      </c>
      <c r="X110" s="32">
        <v>19.033333333333331</v>
      </c>
      <c r="Y110" s="32">
        <v>19.033333333333331</v>
      </c>
      <c r="Z110" s="32">
        <v>19.033333333333331</v>
      </c>
      <c r="AA110" s="32">
        <v>19.033333333333331</v>
      </c>
      <c r="AB110" s="32">
        <v>19.033333333333331</v>
      </c>
      <c r="AC110" s="32">
        <v>10.6</v>
      </c>
      <c r="AD110" s="32">
        <v>10.6</v>
      </c>
      <c r="AE110" s="32">
        <v>10.6</v>
      </c>
      <c r="AF110" s="32">
        <v>10.6</v>
      </c>
      <c r="AG110" s="32">
        <v>10.6</v>
      </c>
      <c r="AH110" s="32">
        <v>10.6</v>
      </c>
      <c r="AI110" s="32">
        <v>10.6</v>
      </c>
      <c r="AJ110" s="32">
        <v>10.6</v>
      </c>
      <c r="AK110" s="32">
        <v>10.6</v>
      </c>
      <c r="AL110" s="32">
        <f>VLOOKUP($A110,LIMES_Potentiale!$A$1:$E$30,5,FALSE)</f>
        <v>3.8</v>
      </c>
      <c r="AM110" s="32">
        <f t="shared" si="9"/>
        <v>3.8</v>
      </c>
      <c r="AN110" s="32">
        <f t="shared" si="9"/>
        <v>3.8</v>
      </c>
      <c r="AO110" s="32">
        <f t="shared" si="9"/>
        <v>3.8</v>
      </c>
      <c r="AP110" s="32">
        <f t="shared" si="9"/>
        <v>3.8</v>
      </c>
      <c r="AQ110" s="32">
        <f t="shared" si="9"/>
        <v>3.8</v>
      </c>
      <c r="AR110" s="32">
        <f t="shared" si="9"/>
        <v>3.8</v>
      </c>
      <c r="AS110" s="32">
        <f t="shared" si="9"/>
        <v>3.8</v>
      </c>
      <c r="AT110" s="32">
        <f t="shared" si="9"/>
        <v>3.8</v>
      </c>
      <c r="AU110" s="32"/>
      <c r="AV110" s="32"/>
      <c r="AW110" s="32"/>
      <c r="AX110" s="76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>
        <v>7.8666666666666671</v>
      </c>
      <c r="BW110" s="32">
        <v>7.8666666666666671</v>
      </c>
      <c r="BX110" s="32">
        <v>7.8666666666666671</v>
      </c>
      <c r="BY110" s="32">
        <v>7.8666666666666671</v>
      </c>
      <c r="BZ110" s="32">
        <v>7.8666666666666671</v>
      </c>
      <c r="CA110" s="32">
        <v>7.8666666666666671</v>
      </c>
      <c r="CB110" s="32">
        <v>7.8666666666666671</v>
      </c>
      <c r="CC110" s="32">
        <v>7.8666666666666671</v>
      </c>
      <c r="CD110" s="32">
        <v>7.8666666666666671</v>
      </c>
      <c r="CE110" s="32">
        <v>19.033333333333331</v>
      </c>
      <c r="CF110" s="32">
        <v>19.033333333333331</v>
      </c>
      <c r="CG110" s="32">
        <v>19.033333333333331</v>
      </c>
      <c r="CH110" s="32">
        <v>19.033333333333331</v>
      </c>
      <c r="CI110" s="32">
        <v>19.033333333333331</v>
      </c>
      <c r="CJ110" s="32">
        <v>19.033333333333331</v>
      </c>
      <c r="CK110" s="32">
        <v>19.033333333333331</v>
      </c>
      <c r="CL110" s="32">
        <v>19.033333333333331</v>
      </c>
      <c r="CM110" s="32">
        <v>19.033333333333331</v>
      </c>
      <c r="CN110" s="32">
        <v>10.6</v>
      </c>
      <c r="CO110" s="32">
        <v>10.6</v>
      </c>
      <c r="CP110" s="32">
        <v>10.6</v>
      </c>
      <c r="CQ110" s="32">
        <v>10.6</v>
      </c>
      <c r="CR110" s="32">
        <v>10.6</v>
      </c>
      <c r="CS110" s="32">
        <v>10.6</v>
      </c>
      <c r="CT110" s="32">
        <v>10.6</v>
      </c>
      <c r="CU110" s="32">
        <v>10.6</v>
      </c>
      <c r="CV110" s="32">
        <v>10.6</v>
      </c>
      <c r="CW110" s="32">
        <v>7.8666666666666671</v>
      </c>
      <c r="CX110" s="32">
        <v>7.8666666666666671</v>
      </c>
      <c r="CY110" s="32">
        <v>7.8666666666666671</v>
      </c>
      <c r="CZ110" s="32">
        <v>7.8666666666666671</v>
      </c>
      <c r="DA110" s="32">
        <v>7.8666666666666671</v>
      </c>
      <c r="DB110" s="32">
        <v>7.8666666666666671</v>
      </c>
      <c r="DC110" s="32">
        <v>7.8666666666666671</v>
      </c>
      <c r="DD110" s="32">
        <v>7.8666666666666671</v>
      </c>
      <c r="DE110" s="32">
        <v>7.8666666666666671</v>
      </c>
      <c r="DF110" s="32">
        <v>19.033333333333331</v>
      </c>
      <c r="DG110" s="32">
        <v>19.033333333333331</v>
      </c>
      <c r="DH110" s="32">
        <v>19.033333333333331</v>
      </c>
      <c r="DI110" s="32">
        <v>19.033333333333331</v>
      </c>
      <c r="DJ110" s="32">
        <v>19.033333333333331</v>
      </c>
      <c r="DK110" s="32">
        <v>19.033333333333331</v>
      </c>
      <c r="DL110" s="32">
        <v>19.033333333333331</v>
      </c>
      <c r="DM110" s="32">
        <v>19.033333333333331</v>
      </c>
      <c r="DN110" s="32">
        <v>19.033333333333331</v>
      </c>
      <c r="DO110" s="32">
        <v>10.6</v>
      </c>
      <c r="DP110" s="32">
        <v>10.6</v>
      </c>
      <c r="DQ110" s="32">
        <v>10.6</v>
      </c>
      <c r="DR110" s="32">
        <v>10.6</v>
      </c>
      <c r="DS110" s="32">
        <v>10.6</v>
      </c>
      <c r="DT110" s="32">
        <v>10.6</v>
      </c>
      <c r="DU110" s="32">
        <v>10.6</v>
      </c>
      <c r="DV110" s="32">
        <v>10.6</v>
      </c>
      <c r="DW110" s="32">
        <v>10.6</v>
      </c>
    </row>
    <row r="111" spans="1:127" outlineLevel="1" x14ac:dyDescent="0.2">
      <c r="A111" s="16" t="s">
        <v>35</v>
      </c>
      <c r="B111" s="32">
        <f>IFERROR(VLOOKUP($A111,[1]GW!$A:$B,2,FALSE),0)</f>
        <v>5.75</v>
      </c>
      <c r="C111" s="32">
        <f>IFERROR(VLOOKUP($A111,[1]GW!$A:$B,2,FALSE),0)</f>
        <v>5.75</v>
      </c>
      <c r="D111" s="32">
        <f>IFERROR(VLOOKUP($A111,[1]GW!$A:$B,2,FALSE),0)</f>
        <v>5.75</v>
      </c>
      <c r="E111" s="32">
        <f>IFERROR(VLOOKUP($A111,[1]GW!$A:$B,2,FALSE),0)</f>
        <v>5.75</v>
      </c>
      <c r="F111" s="32">
        <f>IFERROR(VLOOKUP($A111,[1]GW!$A:$B,2,FALSE),0)</f>
        <v>5.75</v>
      </c>
      <c r="G111" s="32">
        <f>IFERROR(VLOOKUP($A111,[1]GW!$A:$B,2,FALSE),0)</f>
        <v>5.75</v>
      </c>
      <c r="H111" s="32">
        <f>IFERROR(VLOOKUP($A111,[1]GW!$A:$B,2,FALSE),0)</f>
        <v>5.75</v>
      </c>
      <c r="I111" s="32">
        <f>IFERROR(VLOOKUP($A111,[1]GW!$A:$B,2,FALSE),0)</f>
        <v>5.75</v>
      </c>
      <c r="J111" s="32">
        <f>IFERROR(VLOOKUP($A111,[1]GW!$A:$B,2,FALSE),0)</f>
        <v>5.75</v>
      </c>
      <c r="K111" s="32">
        <v>10.733333333333334</v>
      </c>
      <c r="L111" s="32">
        <v>10.733333333333334</v>
      </c>
      <c r="M111" s="32">
        <v>10.733333333333334</v>
      </c>
      <c r="N111" s="32">
        <v>10.733333333333334</v>
      </c>
      <c r="O111" s="32">
        <v>10.733333333333334</v>
      </c>
      <c r="P111" s="32">
        <v>10.733333333333334</v>
      </c>
      <c r="Q111" s="32">
        <v>10.733333333333334</v>
      </c>
      <c r="R111" s="32">
        <v>10.733333333333334</v>
      </c>
      <c r="S111" s="32">
        <v>10.733333333333334</v>
      </c>
      <c r="T111" s="32">
        <v>40.733333333333334</v>
      </c>
      <c r="U111" s="32">
        <v>40.733333333333334</v>
      </c>
      <c r="V111" s="32">
        <v>40.733333333333334</v>
      </c>
      <c r="W111" s="32">
        <v>40.733333333333334</v>
      </c>
      <c r="X111" s="32">
        <v>40.733333333333334</v>
      </c>
      <c r="Y111" s="32">
        <v>40.733333333333334</v>
      </c>
      <c r="Z111" s="32">
        <v>40.733333333333334</v>
      </c>
      <c r="AA111" s="32">
        <v>40.733333333333334</v>
      </c>
      <c r="AB111" s="32">
        <v>40.733333333333334</v>
      </c>
      <c r="AC111" s="32">
        <v>4</v>
      </c>
      <c r="AD111" s="32">
        <v>4</v>
      </c>
      <c r="AE111" s="32">
        <v>4</v>
      </c>
      <c r="AF111" s="32">
        <v>4</v>
      </c>
      <c r="AG111" s="32">
        <v>4</v>
      </c>
      <c r="AH111" s="32">
        <v>4</v>
      </c>
      <c r="AI111" s="32">
        <v>4</v>
      </c>
      <c r="AJ111" s="32">
        <v>4</v>
      </c>
      <c r="AK111" s="32">
        <v>4</v>
      </c>
      <c r="AL111" s="32">
        <f>VLOOKUP($A111,LIMES_Potentiale!$A$1:$E$30,5,FALSE)</f>
        <v>2</v>
      </c>
      <c r="AM111" s="32">
        <f t="shared" si="9"/>
        <v>2</v>
      </c>
      <c r="AN111" s="32">
        <f t="shared" si="9"/>
        <v>2</v>
      </c>
      <c r="AO111" s="32">
        <f t="shared" si="9"/>
        <v>2</v>
      </c>
      <c r="AP111" s="32">
        <f t="shared" si="9"/>
        <v>2</v>
      </c>
      <c r="AQ111" s="32">
        <f t="shared" si="9"/>
        <v>2</v>
      </c>
      <c r="AR111" s="32">
        <f t="shared" si="9"/>
        <v>2</v>
      </c>
      <c r="AS111" s="32">
        <f t="shared" si="9"/>
        <v>2</v>
      </c>
      <c r="AT111" s="32">
        <f t="shared" si="9"/>
        <v>2</v>
      </c>
      <c r="AU111" s="32"/>
      <c r="AV111" s="32"/>
      <c r="AW111" s="32"/>
      <c r="AX111" s="76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>
        <v>10.733333333333334</v>
      </c>
      <c r="BW111" s="32">
        <v>10.733333333333334</v>
      </c>
      <c r="BX111" s="32">
        <v>10.733333333333334</v>
      </c>
      <c r="BY111" s="32">
        <v>10.733333333333334</v>
      </c>
      <c r="BZ111" s="32">
        <v>10.733333333333334</v>
      </c>
      <c r="CA111" s="32">
        <v>10.733333333333334</v>
      </c>
      <c r="CB111" s="32">
        <v>10.733333333333334</v>
      </c>
      <c r="CC111" s="32">
        <v>10.733333333333334</v>
      </c>
      <c r="CD111" s="32">
        <v>10.733333333333334</v>
      </c>
      <c r="CE111" s="32">
        <v>40.733333333333334</v>
      </c>
      <c r="CF111" s="32">
        <v>40.733333333333334</v>
      </c>
      <c r="CG111" s="32">
        <v>40.733333333333334</v>
      </c>
      <c r="CH111" s="32">
        <v>40.733333333333334</v>
      </c>
      <c r="CI111" s="32">
        <v>40.733333333333334</v>
      </c>
      <c r="CJ111" s="32">
        <v>40.733333333333334</v>
      </c>
      <c r="CK111" s="32">
        <v>40.733333333333334</v>
      </c>
      <c r="CL111" s="32">
        <v>40.733333333333334</v>
      </c>
      <c r="CM111" s="32">
        <v>40.733333333333334</v>
      </c>
      <c r="CN111" s="32">
        <v>4</v>
      </c>
      <c r="CO111" s="32">
        <v>4</v>
      </c>
      <c r="CP111" s="32">
        <v>4</v>
      </c>
      <c r="CQ111" s="32">
        <v>4</v>
      </c>
      <c r="CR111" s="32">
        <v>4</v>
      </c>
      <c r="CS111" s="32">
        <v>4</v>
      </c>
      <c r="CT111" s="32">
        <v>4</v>
      </c>
      <c r="CU111" s="32">
        <v>4</v>
      </c>
      <c r="CV111" s="32">
        <v>4</v>
      </c>
      <c r="CW111" s="32">
        <v>10.733333333333334</v>
      </c>
      <c r="CX111" s="32">
        <v>10.733333333333334</v>
      </c>
      <c r="CY111" s="32">
        <v>10.733333333333334</v>
      </c>
      <c r="CZ111" s="32">
        <v>10.733333333333334</v>
      </c>
      <c r="DA111" s="32">
        <v>10.733333333333334</v>
      </c>
      <c r="DB111" s="32">
        <v>10.733333333333334</v>
      </c>
      <c r="DC111" s="32">
        <v>10.733333333333334</v>
      </c>
      <c r="DD111" s="32">
        <v>10.733333333333334</v>
      </c>
      <c r="DE111" s="32">
        <v>10.733333333333334</v>
      </c>
      <c r="DF111" s="32">
        <v>40.733333333333334</v>
      </c>
      <c r="DG111" s="32">
        <v>40.733333333333334</v>
      </c>
      <c r="DH111" s="32">
        <v>40.733333333333334</v>
      </c>
      <c r="DI111" s="32">
        <v>40.733333333333334</v>
      </c>
      <c r="DJ111" s="32">
        <v>40.733333333333334</v>
      </c>
      <c r="DK111" s="32">
        <v>40.733333333333334</v>
      </c>
      <c r="DL111" s="32">
        <v>40.733333333333334</v>
      </c>
      <c r="DM111" s="32">
        <v>40.733333333333334</v>
      </c>
      <c r="DN111" s="32">
        <v>40.733333333333334</v>
      </c>
      <c r="DO111" s="32">
        <v>4</v>
      </c>
      <c r="DP111" s="32">
        <v>4</v>
      </c>
      <c r="DQ111" s="32">
        <v>4</v>
      </c>
      <c r="DR111" s="32">
        <v>4</v>
      </c>
      <c r="DS111" s="32">
        <v>4</v>
      </c>
      <c r="DT111" s="32">
        <v>4</v>
      </c>
      <c r="DU111" s="32">
        <v>4</v>
      </c>
      <c r="DV111" s="32">
        <v>4</v>
      </c>
      <c r="DW111" s="32">
        <v>4</v>
      </c>
    </row>
    <row r="112" spans="1:127" outlineLevel="1" x14ac:dyDescent="0.2">
      <c r="A112" s="16" t="s">
        <v>40</v>
      </c>
      <c r="B112" s="32">
        <f>IFERROR(VLOOKUP($A112,[1]GW!$A:$B,2,FALSE),0)</f>
        <v>0</v>
      </c>
      <c r="C112" s="32">
        <f>IFERROR(VLOOKUP($A112,[1]GW!$A:$B,2,FALSE),0)</f>
        <v>0</v>
      </c>
      <c r="D112" s="32">
        <f>IFERROR(VLOOKUP($A112,[1]GW!$A:$B,2,FALSE),0)</f>
        <v>0</v>
      </c>
      <c r="E112" s="32">
        <f>IFERROR(VLOOKUP($A112,[1]GW!$A:$B,2,FALSE),0)</f>
        <v>0</v>
      </c>
      <c r="F112" s="32">
        <f>IFERROR(VLOOKUP($A112,[1]GW!$A:$B,2,FALSE),0)</f>
        <v>0</v>
      </c>
      <c r="G112" s="32">
        <f>IFERROR(VLOOKUP($A112,[1]GW!$A:$B,2,FALSE),0)</f>
        <v>0</v>
      </c>
      <c r="H112" s="32">
        <f>IFERROR(VLOOKUP($A112,[1]GW!$A:$B,2,FALSE),0)</f>
        <v>0</v>
      </c>
      <c r="I112" s="32">
        <f>IFERROR(VLOOKUP($A112,[1]GW!$A:$B,2,FALSE),0)</f>
        <v>0</v>
      </c>
      <c r="J112" s="32">
        <f>IFERROR(VLOOKUP($A112,[1]GW!$A:$B,2,FALSE),0)</f>
        <v>0</v>
      </c>
      <c r="K112" s="32">
        <v>64.633333333333326</v>
      </c>
      <c r="L112" s="32">
        <v>64.633333333333326</v>
      </c>
      <c r="M112" s="32">
        <v>64.633333333333326</v>
      </c>
      <c r="N112" s="32">
        <v>64.633333333333326</v>
      </c>
      <c r="O112" s="32">
        <v>64.633333333333326</v>
      </c>
      <c r="P112" s="32">
        <v>64.633333333333326</v>
      </c>
      <c r="Q112" s="32">
        <v>64.633333333333326</v>
      </c>
      <c r="R112" s="32">
        <v>64.633333333333326</v>
      </c>
      <c r="S112" s="32">
        <v>64.633333333333326</v>
      </c>
      <c r="T112" s="32">
        <v>13.566666666666666</v>
      </c>
      <c r="U112" s="32">
        <v>13.566666666666666</v>
      </c>
      <c r="V112" s="32">
        <v>13.566666666666666</v>
      </c>
      <c r="W112" s="32">
        <v>13.566666666666666</v>
      </c>
      <c r="X112" s="32">
        <v>13.566666666666666</v>
      </c>
      <c r="Y112" s="32">
        <v>13.566666666666666</v>
      </c>
      <c r="Z112" s="32">
        <v>13.566666666666666</v>
      </c>
      <c r="AA112" s="32">
        <v>13.566666666666666</v>
      </c>
      <c r="AB112" s="32">
        <v>13.566666666666666</v>
      </c>
      <c r="AC112" s="32">
        <v>44.8</v>
      </c>
      <c r="AD112" s="32">
        <v>44.8</v>
      </c>
      <c r="AE112" s="32">
        <v>44.8</v>
      </c>
      <c r="AF112" s="32">
        <v>44.8</v>
      </c>
      <c r="AG112" s="32">
        <v>44.8</v>
      </c>
      <c r="AH112" s="32">
        <v>44.8</v>
      </c>
      <c r="AI112" s="32">
        <v>44.8</v>
      </c>
      <c r="AJ112" s="32">
        <v>44.8</v>
      </c>
      <c r="AK112" s="32">
        <v>44.8</v>
      </c>
      <c r="AL112" s="32">
        <f>VLOOKUP($A112,LIMES_Potentiale!$A$1:$E$30,5,FALSE)</f>
        <v>29.2</v>
      </c>
      <c r="AM112" s="32">
        <f t="shared" si="9"/>
        <v>29.2</v>
      </c>
      <c r="AN112" s="32">
        <f t="shared" si="9"/>
        <v>29.2</v>
      </c>
      <c r="AO112" s="32">
        <f t="shared" si="9"/>
        <v>29.2</v>
      </c>
      <c r="AP112" s="32">
        <f t="shared" si="9"/>
        <v>29.2</v>
      </c>
      <c r="AQ112" s="32">
        <f t="shared" si="9"/>
        <v>29.2</v>
      </c>
      <c r="AR112" s="32">
        <f t="shared" si="9"/>
        <v>29.2</v>
      </c>
      <c r="AS112" s="32">
        <f t="shared" si="9"/>
        <v>29.2</v>
      </c>
      <c r="AT112" s="32">
        <f t="shared" si="9"/>
        <v>29.2</v>
      </c>
      <c r="AU112" s="32"/>
      <c r="AV112" s="32"/>
      <c r="AW112" s="32"/>
      <c r="AX112" s="76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>
        <v>64.633333333333326</v>
      </c>
      <c r="BW112" s="32">
        <v>64.633333333333326</v>
      </c>
      <c r="BX112" s="32">
        <v>64.633333333333326</v>
      </c>
      <c r="BY112" s="32">
        <v>64.633333333333326</v>
      </c>
      <c r="BZ112" s="32">
        <v>64.633333333333326</v>
      </c>
      <c r="CA112" s="32">
        <v>64.633333333333326</v>
      </c>
      <c r="CB112" s="32">
        <v>64.633333333333326</v>
      </c>
      <c r="CC112" s="32">
        <v>64.633333333333326</v>
      </c>
      <c r="CD112" s="32">
        <v>64.633333333333326</v>
      </c>
      <c r="CE112" s="32">
        <v>13.566666666666666</v>
      </c>
      <c r="CF112" s="32">
        <v>13.566666666666666</v>
      </c>
      <c r="CG112" s="32">
        <v>13.566666666666666</v>
      </c>
      <c r="CH112" s="32">
        <v>13.566666666666666</v>
      </c>
      <c r="CI112" s="32">
        <v>13.566666666666666</v>
      </c>
      <c r="CJ112" s="32">
        <v>13.566666666666666</v>
      </c>
      <c r="CK112" s="32">
        <v>13.566666666666666</v>
      </c>
      <c r="CL112" s="32">
        <v>13.566666666666666</v>
      </c>
      <c r="CM112" s="32">
        <v>13.566666666666666</v>
      </c>
      <c r="CN112" s="32">
        <v>44.8</v>
      </c>
      <c r="CO112" s="32">
        <v>44.8</v>
      </c>
      <c r="CP112" s="32">
        <v>44.8</v>
      </c>
      <c r="CQ112" s="32">
        <v>44.8</v>
      </c>
      <c r="CR112" s="32">
        <v>44.8</v>
      </c>
      <c r="CS112" s="32">
        <v>44.8</v>
      </c>
      <c r="CT112" s="32">
        <v>44.8</v>
      </c>
      <c r="CU112" s="32">
        <v>44.8</v>
      </c>
      <c r="CV112" s="32">
        <v>44.8</v>
      </c>
      <c r="CW112" s="32">
        <v>64.633333333333326</v>
      </c>
      <c r="CX112" s="32">
        <v>64.633333333333326</v>
      </c>
      <c r="CY112" s="32">
        <v>64.633333333333326</v>
      </c>
      <c r="CZ112" s="32">
        <v>64.633333333333326</v>
      </c>
      <c r="DA112" s="32">
        <v>64.633333333333326</v>
      </c>
      <c r="DB112" s="32">
        <v>64.633333333333326</v>
      </c>
      <c r="DC112" s="32">
        <v>64.633333333333326</v>
      </c>
      <c r="DD112" s="32">
        <v>64.633333333333326</v>
      </c>
      <c r="DE112" s="32">
        <v>64.633333333333326</v>
      </c>
      <c r="DF112" s="32">
        <v>13.566666666666666</v>
      </c>
      <c r="DG112" s="32">
        <v>13.566666666666666</v>
      </c>
      <c r="DH112" s="32">
        <v>13.566666666666666</v>
      </c>
      <c r="DI112" s="32">
        <v>13.566666666666666</v>
      </c>
      <c r="DJ112" s="32">
        <v>13.566666666666666</v>
      </c>
      <c r="DK112" s="32">
        <v>13.566666666666666</v>
      </c>
      <c r="DL112" s="32">
        <v>13.566666666666666</v>
      </c>
      <c r="DM112" s="32">
        <v>13.566666666666666</v>
      </c>
      <c r="DN112" s="32">
        <v>13.566666666666666</v>
      </c>
      <c r="DO112" s="32">
        <v>44.8</v>
      </c>
      <c r="DP112" s="32">
        <v>44.8</v>
      </c>
      <c r="DQ112" s="32">
        <v>44.8</v>
      </c>
      <c r="DR112" s="32">
        <v>44.8</v>
      </c>
      <c r="DS112" s="32">
        <v>44.8</v>
      </c>
      <c r="DT112" s="32">
        <v>44.8</v>
      </c>
      <c r="DU112" s="32">
        <v>44.8</v>
      </c>
      <c r="DV112" s="32">
        <v>44.8</v>
      </c>
      <c r="DW112" s="32">
        <v>44.8</v>
      </c>
    </row>
    <row r="113" spans="1:127" outlineLevel="1" x14ac:dyDescent="0.2">
      <c r="A113" s="16" t="s">
        <v>60</v>
      </c>
      <c r="B113" s="32">
        <f>IFERROR(VLOOKUP($A113,[1]GW!$A:$B,2,FALSE),0)</f>
        <v>0.875</v>
      </c>
      <c r="C113" s="32">
        <f>IFERROR(VLOOKUP($A113,[1]GW!$A:$B,2,FALSE),0)</f>
        <v>0.875</v>
      </c>
      <c r="D113" s="32">
        <f>IFERROR(VLOOKUP($A113,[1]GW!$A:$B,2,FALSE),0)</f>
        <v>0.875</v>
      </c>
      <c r="E113" s="32">
        <f>IFERROR(VLOOKUP($A113,[1]GW!$A:$B,2,FALSE),0)</f>
        <v>0.875</v>
      </c>
      <c r="F113" s="32">
        <f>IFERROR(VLOOKUP($A113,[1]GW!$A:$B,2,FALSE),0)</f>
        <v>0.875</v>
      </c>
      <c r="G113" s="32">
        <f>IFERROR(VLOOKUP($A113,[1]GW!$A:$B,2,FALSE),0)</f>
        <v>0.875</v>
      </c>
      <c r="H113" s="32">
        <f>IFERROR(VLOOKUP($A113,[1]GW!$A:$B,2,FALSE),0)</f>
        <v>0.875</v>
      </c>
      <c r="I113" s="32">
        <f>IFERROR(VLOOKUP($A113,[1]GW!$A:$B,2,FALSE),0)</f>
        <v>0.875</v>
      </c>
      <c r="J113" s="32">
        <f>IFERROR(VLOOKUP($A113,[1]GW!$A:$B,2,FALSE),0)</f>
        <v>0.875</v>
      </c>
      <c r="K113" s="32">
        <v>17</v>
      </c>
      <c r="L113" s="32">
        <v>17</v>
      </c>
      <c r="M113" s="32">
        <v>17</v>
      </c>
      <c r="N113" s="32">
        <v>17</v>
      </c>
      <c r="O113" s="32">
        <v>17</v>
      </c>
      <c r="P113" s="32">
        <v>17</v>
      </c>
      <c r="Q113" s="32">
        <v>17</v>
      </c>
      <c r="R113" s="32">
        <v>17</v>
      </c>
      <c r="S113" s="32">
        <v>17</v>
      </c>
      <c r="T113" s="32">
        <v>5.5666666666666664</v>
      </c>
      <c r="U113" s="32">
        <v>5.5666666666666664</v>
      </c>
      <c r="V113" s="32">
        <v>5.5666666666666664</v>
      </c>
      <c r="W113" s="32">
        <v>5.5666666666666664</v>
      </c>
      <c r="X113" s="32">
        <v>5.5666666666666664</v>
      </c>
      <c r="Y113" s="32">
        <v>5.5666666666666664</v>
      </c>
      <c r="Z113" s="32">
        <v>5.5666666666666664</v>
      </c>
      <c r="AA113" s="32">
        <v>5.5666666666666664</v>
      </c>
      <c r="AB113" s="32">
        <v>5.5666666666666664</v>
      </c>
      <c r="AC113" s="32">
        <v>11.7</v>
      </c>
      <c r="AD113" s="32">
        <v>11.7</v>
      </c>
      <c r="AE113" s="32">
        <v>11.7</v>
      </c>
      <c r="AF113" s="32">
        <v>11.7</v>
      </c>
      <c r="AG113" s="32">
        <v>11.7</v>
      </c>
      <c r="AH113" s="32">
        <v>11.7</v>
      </c>
      <c r="AI113" s="32">
        <v>11.7</v>
      </c>
      <c r="AJ113" s="32">
        <v>11.7</v>
      </c>
      <c r="AK113" s="32">
        <v>11.7</v>
      </c>
      <c r="AL113" s="32">
        <f>VLOOKUP($A113,LIMES_Potentiale!$A$1:$E$30,5,FALSE)</f>
        <v>7.4</v>
      </c>
      <c r="AM113" s="32">
        <f t="shared" si="9"/>
        <v>7.4</v>
      </c>
      <c r="AN113" s="32">
        <f t="shared" si="9"/>
        <v>7.4</v>
      </c>
      <c r="AO113" s="32">
        <f t="shared" si="9"/>
        <v>7.4</v>
      </c>
      <c r="AP113" s="32">
        <f t="shared" si="9"/>
        <v>7.4</v>
      </c>
      <c r="AQ113" s="32">
        <f t="shared" si="9"/>
        <v>7.4</v>
      </c>
      <c r="AR113" s="32">
        <f t="shared" si="9"/>
        <v>7.4</v>
      </c>
      <c r="AS113" s="32">
        <f t="shared" si="9"/>
        <v>7.4</v>
      </c>
      <c r="AT113" s="32">
        <f t="shared" si="9"/>
        <v>7.4</v>
      </c>
      <c r="AU113" s="32"/>
      <c r="AV113" s="32"/>
      <c r="AW113" s="32"/>
      <c r="AX113" s="76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>
        <v>17</v>
      </c>
      <c r="BW113" s="32">
        <v>17</v>
      </c>
      <c r="BX113" s="32">
        <v>17</v>
      </c>
      <c r="BY113" s="32">
        <v>17</v>
      </c>
      <c r="BZ113" s="32">
        <v>17</v>
      </c>
      <c r="CA113" s="32">
        <v>17</v>
      </c>
      <c r="CB113" s="32">
        <v>17</v>
      </c>
      <c r="CC113" s="32">
        <v>17</v>
      </c>
      <c r="CD113" s="32">
        <v>17</v>
      </c>
      <c r="CE113" s="32">
        <v>5.5666666666666664</v>
      </c>
      <c r="CF113" s="32">
        <v>5.5666666666666664</v>
      </c>
      <c r="CG113" s="32">
        <v>5.5666666666666664</v>
      </c>
      <c r="CH113" s="32">
        <v>5.5666666666666664</v>
      </c>
      <c r="CI113" s="32">
        <v>5.5666666666666664</v>
      </c>
      <c r="CJ113" s="32">
        <v>5.5666666666666664</v>
      </c>
      <c r="CK113" s="32">
        <v>5.5666666666666664</v>
      </c>
      <c r="CL113" s="32">
        <v>5.5666666666666664</v>
      </c>
      <c r="CM113" s="32">
        <v>5.5666666666666664</v>
      </c>
      <c r="CN113" s="32">
        <v>11.7</v>
      </c>
      <c r="CO113" s="32">
        <v>11.7</v>
      </c>
      <c r="CP113" s="32">
        <v>11.7</v>
      </c>
      <c r="CQ113" s="32">
        <v>11.7</v>
      </c>
      <c r="CR113" s="32">
        <v>11.7</v>
      </c>
      <c r="CS113" s="32">
        <v>11.7</v>
      </c>
      <c r="CT113" s="32">
        <v>11.7</v>
      </c>
      <c r="CU113" s="32">
        <v>11.7</v>
      </c>
      <c r="CV113" s="32">
        <v>11.7</v>
      </c>
      <c r="CW113" s="32">
        <v>17</v>
      </c>
      <c r="CX113" s="32">
        <v>17</v>
      </c>
      <c r="CY113" s="32">
        <v>17</v>
      </c>
      <c r="CZ113" s="32">
        <v>17</v>
      </c>
      <c r="DA113" s="32">
        <v>17</v>
      </c>
      <c r="DB113" s="32">
        <v>17</v>
      </c>
      <c r="DC113" s="32">
        <v>17</v>
      </c>
      <c r="DD113" s="32">
        <v>17</v>
      </c>
      <c r="DE113" s="32">
        <v>17</v>
      </c>
      <c r="DF113" s="32">
        <v>5.5666666666666664</v>
      </c>
      <c r="DG113" s="32">
        <v>5.5666666666666664</v>
      </c>
      <c r="DH113" s="32">
        <v>5.5666666666666664</v>
      </c>
      <c r="DI113" s="32">
        <v>5.5666666666666664</v>
      </c>
      <c r="DJ113" s="32">
        <v>5.5666666666666664</v>
      </c>
      <c r="DK113" s="32">
        <v>5.5666666666666664</v>
      </c>
      <c r="DL113" s="32">
        <v>5.5666666666666664</v>
      </c>
      <c r="DM113" s="32">
        <v>5.5666666666666664</v>
      </c>
      <c r="DN113" s="32">
        <v>5.5666666666666664</v>
      </c>
      <c r="DO113" s="32">
        <v>11.7</v>
      </c>
      <c r="DP113" s="32">
        <v>11.7</v>
      </c>
      <c r="DQ113" s="32">
        <v>11.7</v>
      </c>
      <c r="DR113" s="32">
        <v>11.7</v>
      </c>
      <c r="DS113" s="32">
        <v>11.7</v>
      </c>
      <c r="DT113" s="32">
        <v>11.7</v>
      </c>
      <c r="DU113" s="32">
        <v>11.7</v>
      </c>
      <c r="DV113" s="32">
        <v>11.7</v>
      </c>
      <c r="DW113" s="32">
        <v>11.7</v>
      </c>
    </row>
    <row r="114" spans="1:127" outlineLevel="1" x14ac:dyDescent="0.2">
      <c r="A114" s="16" t="s">
        <v>49</v>
      </c>
      <c r="B114" s="32">
        <f>IFERROR(VLOOKUP($A114,[1]GW!$A:$B,2,FALSE),0)</f>
        <v>0</v>
      </c>
      <c r="C114" s="32">
        <f>IFERROR(VLOOKUP($A114,[1]GW!$A:$B,2,FALSE),0)</f>
        <v>0</v>
      </c>
      <c r="D114" s="32">
        <f>IFERROR(VLOOKUP($A114,[1]GW!$A:$B,2,FALSE),0)</f>
        <v>0</v>
      </c>
      <c r="E114" s="32">
        <f>IFERROR(VLOOKUP($A114,[1]GW!$A:$B,2,FALSE),0)</f>
        <v>0</v>
      </c>
      <c r="F114" s="32">
        <f>IFERROR(VLOOKUP($A114,[1]GW!$A:$B,2,FALSE),0)</f>
        <v>0</v>
      </c>
      <c r="G114" s="32">
        <f>IFERROR(VLOOKUP($A114,[1]GW!$A:$B,2,FALSE),0)</f>
        <v>0</v>
      </c>
      <c r="H114" s="32">
        <f>IFERROR(VLOOKUP($A114,[1]GW!$A:$B,2,FALSE),0)</f>
        <v>0</v>
      </c>
      <c r="I114" s="32">
        <f>IFERROR(VLOOKUP($A114,[1]GW!$A:$B,2,FALSE),0)</f>
        <v>0</v>
      </c>
      <c r="J114" s="32">
        <f>IFERROR(VLOOKUP($A114,[1]GW!$A:$B,2,FALSE),0)</f>
        <v>0</v>
      </c>
      <c r="K114" s="32">
        <v>61</v>
      </c>
      <c r="L114" s="32">
        <v>61</v>
      </c>
      <c r="M114" s="32">
        <v>61</v>
      </c>
      <c r="N114" s="32">
        <v>61</v>
      </c>
      <c r="O114" s="32">
        <v>61</v>
      </c>
      <c r="P114" s="32">
        <v>61</v>
      </c>
      <c r="Q114" s="32">
        <v>61</v>
      </c>
      <c r="R114" s="32">
        <v>61</v>
      </c>
      <c r="S114" s="32">
        <v>61</v>
      </c>
      <c r="T114" s="32">
        <v>8.1</v>
      </c>
      <c r="U114" s="32">
        <v>8.1</v>
      </c>
      <c r="V114" s="32">
        <v>8.1</v>
      </c>
      <c r="W114" s="32">
        <v>8.1</v>
      </c>
      <c r="X114" s="32">
        <v>8.1</v>
      </c>
      <c r="Y114" s="32">
        <v>8.1</v>
      </c>
      <c r="Z114" s="32">
        <v>8.1</v>
      </c>
      <c r="AA114" s="32">
        <v>8.1</v>
      </c>
      <c r="AB114" s="32">
        <v>8.1</v>
      </c>
      <c r="AC114" s="32">
        <v>37.066666666666663</v>
      </c>
      <c r="AD114" s="32">
        <v>37.066666666666663</v>
      </c>
      <c r="AE114" s="32">
        <v>37.066666666666663</v>
      </c>
      <c r="AF114" s="32">
        <v>37.066666666666663</v>
      </c>
      <c r="AG114" s="32">
        <v>37.066666666666663</v>
      </c>
      <c r="AH114" s="32">
        <v>37.066666666666663</v>
      </c>
      <c r="AI114" s="32">
        <v>37.066666666666663</v>
      </c>
      <c r="AJ114" s="32">
        <v>37.066666666666663</v>
      </c>
      <c r="AK114" s="32">
        <v>37.066666666666663</v>
      </c>
      <c r="AL114" s="32">
        <f>VLOOKUP($A114,LIMES_Potentiale!$A$1:$E$30,5,FALSE)</f>
        <v>28.3</v>
      </c>
      <c r="AM114" s="32">
        <f t="shared" si="9"/>
        <v>28.3</v>
      </c>
      <c r="AN114" s="32">
        <f t="shared" si="9"/>
        <v>28.3</v>
      </c>
      <c r="AO114" s="32">
        <f t="shared" si="9"/>
        <v>28.3</v>
      </c>
      <c r="AP114" s="32">
        <f t="shared" si="9"/>
        <v>28.3</v>
      </c>
      <c r="AQ114" s="32">
        <f t="shared" si="9"/>
        <v>28.3</v>
      </c>
      <c r="AR114" s="32">
        <f t="shared" si="9"/>
        <v>28.3</v>
      </c>
      <c r="AS114" s="32">
        <f t="shared" si="9"/>
        <v>28.3</v>
      </c>
      <c r="AT114" s="32">
        <f t="shared" si="9"/>
        <v>28.3</v>
      </c>
      <c r="AU114" s="32"/>
      <c r="AV114" s="32"/>
      <c r="AW114" s="32"/>
      <c r="AX114" s="76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>
        <v>61</v>
      </c>
      <c r="BW114" s="32">
        <v>61</v>
      </c>
      <c r="BX114" s="32">
        <v>61</v>
      </c>
      <c r="BY114" s="32">
        <v>61</v>
      </c>
      <c r="BZ114" s="32">
        <v>61</v>
      </c>
      <c r="CA114" s="32">
        <v>61</v>
      </c>
      <c r="CB114" s="32">
        <v>61</v>
      </c>
      <c r="CC114" s="32">
        <v>61</v>
      </c>
      <c r="CD114" s="32">
        <v>61</v>
      </c>
      <c r="CE114" s="32">
        <v>8.1</v>
      </c>
      <c r="CF114" s="32">
        <v>8.1</v>
      </c>
      <c r="CG114" s="32">
        <v>8.1</v>
      </c>
      <c r="CH114" s="32">
        <v>8.1</v>
      </c>
      <c r="CI114" s="32">
        <v>8.1</v>
      </c>
      <c r="CJ114" s="32">
        <v>8.1</v>
      </c>
      <c r="CK114" s="32">
        <v>8.1</v>
      </c>
      <c r="CL114" s="32">
        <v>8.1</v>
      </c>
      <c r="CM114" s="32">
        <v>8.1</v>
      </c>
      <c r="CN114" s="32">
        <v>37.066666666666663</v>
      </c>
      <c r="CO114" s="32">
        <v>37.066666666666663</v>
      </c>
      <c r="CP114" s="32">
        <v>37.066666666666663</v>
      </c>
      <c r="CQ114" s="32">
        <v>37.066666666666663</v>
      </c>
      <c r="CR114" s="32">
        <v>37.066666666666663</v>
      </c>
      <c r="CS114" s="32">
        <v>37.066666666666663</v>
      </c>
      <c r="CT114" s="32">
        <v>37.066666666666663</v>
      </c>
      <c r="CU114" s="32">
        <v>37.066666666666663</v>
      </c>
      <c r="CV114" s="32">
        <v>37.066666666666663</v>
      </c>
      <c r="CW114" s="32">
        <v>61</v>
      </c>
      <c r="CX114" s="32">
        <v>61</v>
      </c>
      <c r="CY114" s="32">
        <v>61</v>
      </c>
      <c r="CZ114" s="32">
        <v>61</v>
      </c>
      <c r="DA114" s="32">
        <v>61</v>
      </c>
      <c r="DB114" s="32">
        <v>61</v>
      </c>
      <c r="DC114" s="32">
        <v>61</v>
      </c>
      <c r="DD114" s="32">
        <v>61</v>
      </c>
      <c r="DE114" s="32">
        <v>61</v>
      </c>
      <c r="DF114" s="32">
        <v>8.1</v>
      </c>
      <c r="DG114" s="32">
        <v>8.1</v>
      </c>
      <c r="DH114" s="32">
        <v>8.1</v>
      </c>
      <c r="DI114" s="32">
        <v>8.1</v>
      </c>
      <c r="DJ114" s="32">
        <v>8.1</v>
      </c>
      <c r="DK114" s="32">
        <v>8.1</v>
      </c>
      <c r="DL114" s="32">
        <v>8.1</v>
      </c>
      <c r="DM114" s="32">
        <v>8.1</v>
      </c>
      <c r="DN114" s="32">
        <v>8.1</v>
      </c>
      <c r="DO114" s="32">
        <v>37.066666666666663</v>
      </c>
      <c r="DP114" s="32">
        <v>37.066666666666663</v>
      </c>
      <c r="DQ114" s="32">
        <v>37.066666666666663</v>
      </c>
      <c r="DR114" s="32">
        <v>37.066666666666663</v>
      </c>
      <c r="DS114" s="32">
        <v>37.066666666666663</v>
      </c>
      <c r="DT114" s="32">
        <v>37.066666666666663</v>
      </c>
      <c r="DU114" s="32">
        <v>37.066666666666663</v>
      </c>
      <c r="DV114" s="32">
        <v>37.066666666666663</v>
      </c>
      <c r="DW114" s="32">
        <v>37.066666666666663</v>
      </c>
    </row>
    <row r="115" spans="1:127" outlineLevel="1" x14ac:dyDescent="0.2">
      <c r="A115" s="16" t="s">
        <v>54</v>
      </c>
      <c r="B115" s="32">
        <f>IFERROR(VLOOKUP($A115,[1]GW!$A:$B,2,FALSE),0)</f>
        <v>0.125</v>
      </c>
      <c r="C115" s="32">
        <f>IFERROR(VLOOKUP($A115,[1]GW!$A:$B,2,FALSE),0)</f>
        <v>0.125</v>
      </c>
      <c r="D115" s="32">
        <f>IFERROR(VLOOKUP($A115,[1]GW!$A:$B,2,FALSE),0)</f>
        <v>0.125</v>
      </c>
      <c r="E115" s="32">
        <f>IFERROR(VLOOKUP($A115,[1]GW!$A:$B,2,FALSE),0)</f>
        <v>0.125</v>
      </c>
      <c r="F115" s="32">
        <f>IFERROR(VLOOKUP($A115,[1]GW!$A:$B,2,FALSE),0)</f>
        <v>0.125</v>
      </c>
      <c r="G115" s="32">
        <f>IFERROR(VLOOKUP($A115,[1]GW!$A:$B,2,FALSE),0)</f>
        <v>0.125</v>
      </c>
      <c r="H115" s="32">
        <f>IFERROR(VLOOKUP($A115,[1]GW!$A:$B,2,FALSE),0)</f>
        <v>0.125</v>
      </c>
      <c r="I115" s="32">
        <f>IFERROR(VLOOKUP($A115,[1]GW!$A:$B,2,FALSE),0)</f>
        <v>0.125</v>
      </c>
      <c r="J115" s="32">
        <f>IFERROR(VLOOKUP($A115,[1]GW!$A:$B,2,FALSE),0)</f>
        <v>0.125</v>
      </c>
      <c r="K115" s="65">
        <v>24.963887161403122</v>
      </c>
      <c r="L115" s="32">
        <v>24.963887161403122</v>
      </c>
      <c r="M115" s="32">
        <v>24.963887161403122</v>
      </c>
      <c r="N115" s="32">
        <v>24.963887161403122</v>
      </c>
      <c r="O115" s="32">
        <v>24.963887161403122</v>
      </c>
      <c r="P115" s="32">
        <v>24.963887161403122</v>
      </c>
      <c r="Q115" s="32">
        <v>24.963887161403122</v>
      </c>
      <c r="R115" s="32">
        <v>24.963887161403122</v>
      </c>
      <c r="S115" s="32">
        <v>24.963887161403122</v>
      </c>
      <c r="T115" s="65">
        <v>0.98224648816211257</v>
      </c>
      <c r="U115" s="32">
        <v>0.98224648816211257</v>
      </c>
      <c r="V115" s="32">
        <v>0.98224648816211257</v>
      </c>
      <c r="W115" s="32">
        <v>0.98224648816211257</v>
      </c>
      <c r="X115" s="32">
        <v>0.98224648816211257</v>
      </c>
      <c r="Y115" s="32">
        <v>0.98224648816211257</v>
      </c>
      <c r="Z115" s="32">
        <v>0.98224648816211257</v>
      </c>
      <c r="AA115" s="32">
        <v>0.98224648816211257</v>
      </c>
      <c r="AB115" s="32">
        <v>0.98224648816211257</v>
      </c>
      <c r="AC115" s="65">
        <v>15.512081331918646</v>
      </c>
      <c r="AD115" s="32">
        <v>15.512081331918646</v>
      </c>
      <c r="AE115" s="32">
        <v>15.512081331918646</v>
      </c>
      <c r="AF115" s="32">
        <v>15.512081331918646</v>
      </c>
      <c r="AG115" s="32">
        <v>15.512081331918646</v>
      </c>
      <c r="AH115" s="32">
        <v>15.512081331918646</v>
      </c>
      <c r="AI115" s="32">
        <v>15.512081331918646</v>
      </c>
      <c r="AJ115" s="32">
        <v>15.512081331918646</v>
      </c>
      <c r="AK115" s="32">
        <v>15.512081331918646</v>
      </c>
      <c r="AL115" s="65">
        <f>(VLOOKUP("Balkan",LIMES_Potentiale!$A$1:$E$30,5,FALSE)*($C72/SUM($C$47+$C$49+$C$65+$C$66+$C$72)))</f>
        <v>15.792857142857144</v>
      </c>
      <c r="AM115" s="32">
        <f t="shared" si="9"/>
        <v>15.792857142857144</v>
      </c>
      <c r="AN115" s="32">
        <f t="shared" si="9"/>
        <v>15.792857142857144</v>
      </c>
      <c r="AO115" s="32">
        <f t="shared" si="9"/>
        <v>15.792857142857144</v>
      </c>
      <c r="AP115" s="32">
        <f t="shared" si="9"/>
        <v>15.792857142857144</v>
      </c>
      <c r="AQ115" s="32">
        <f t="shared" si="9"/>
        <v>15.792857142857144</v>
      </c>
      <c r="AR115" s="32">
        <f t="shared" si="9"/>
        <v>15.792857142857144</v>
      </c>
      <c r="AS115" s="32">
        <f t="shared" si="9"/>
        <v>15.792857142857144</v>
      </c>
      <c r="AT115" s="32">
        <f t="shared" si="9"/>
        <v>15.792857142857144</v>
      </c>
      <c r="AU115" s="32"/>
      <c r="AV115" s="32"/>
      <c r="AW115" s="32"/>
      <c r="AX115" s="76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65">
        <v>24.963887161403122</v>
      </c>
      <c r="BW115" s="32">
        <v>24.963887161403122</v>
      </c>
      <c r="BX115" s="32">
        <v>24.963887161403122</v>
      </c>
      <c r="BY115" s="32">
        <v>24.963887161403122</v>
      </c>
      <c r="BZ115" s="32">
        <v>24.963887161403122</v>
      </c>
      <c r="CA115" s="32">
        <v>24.963887161403122</v>
      </c>
      <c r="CB115" s="32">
        <v>24.963887161403122</v>
      </c>
      <c r="CC115" s="32">
        <v>24.963887161403122</v>
      </c>
      <c r="CD115" s="32">
        <v>24.963887161403122</v>
      </c>
      <c r="CE115" s="65">
        <v>0.98224648816211257</v>
      </c>
      <c r="CF115" s="32">
        <v>0.98224648816211257</v>
      </c>
      <c r="CG115" s="32">
        <v>0.98224648816211257</v>
      </c>
      <c r="CH115" s="32">
        <v>0.98224648816211257</v>
      </c>
      <c r="CI115" s="32">
        <v>0.98224648816211257</v>
      </c>
      <c r="CJ115" s="32">
        <v>0.98224648816211257</v>
      </c>
      <c r="CK115" s="32">
        <v>0.98224648816211257</v>
      </c>
      <c r="CL115" s="32">
        <v>0.98224648816211257</v>
      </c>
      <c r="CM115" s="32">
        <v>0.98224648816211257</v>
      </c>
      <c r="CN115" s="65">
        <v>15.512081331918646</v>
      </c>
      <c r="CO115" s="32">
        <v>15.512081331918646</v>
      </c>
      <c r="CP115" s="32">
        <v>15.512081331918646</v>
      </c>
      <c r="CQ115" s="32">
        <v>15.512081331918646</v>
      </c>
      <c r="CR115" s="32">
        <v>15.512081331918646</v>
      </c>
      <c r="CS115" s="32">
        <v>15.512081331918646</v>
      </c>
      <c r="CT115" s="32">
        <v>15.512081331918646</v>
      </c>
      <c r="CU115" s="32">
        <v>15.512081331918646</v>
      </c>
      <c r="CV115" s="32">
        <v>15.512081331918646</v>
      </c>
      <c r="CW115" s="65">
        <v>24.963887161403122</v>
      </c>
      <c r="CX115" s="32">
        <v>24.963887161403122</v>
      </c>
      <c r="CY115" s="32">
        <v>24.963887161403122</v>
      </c>
      <c r="CZ115" s="32">
        <v>24.963887161403122</v>
      </c>
      <c r="DA115" s="32">
        <v>24.963887161403122</v>
      </c>
      <c r="DB115" s="32">
        <v>24.963887161403122</v>
      </c>
      <c r="DC115" s="32">
        <v>24.963887161403122</v>
      </c>
      <c r="DD115" s="32">
        <v>24.963887161403122</v>
      </c>
      <c r="DE115" s="32">
        <v>24.963887161403122</v>
      </c>
      <c r="DF115" s="65">
        <v>0.98224648816211257</v>
      </c>
      <c r="DG115" s="32">
        <v>0.98224648816211257</v>
      </c>
      <c r="DH115" s="32">
        <v>0.98224648816211257</v>
      </c>
      <c r="DI115" s="32">
        <v>0.98224648816211257</v>
      </c>
      <c r="DJ115" s="32">
        <v>0.98224648816211257</v>
      </c>
      <c r="DK115" s="32">
        <v>0.98224648816211257</v>
      </c>
      <c r="DL115" s="32">
        <v>0.98224648816211257</v>
      </c>
      <c r="DM115" s="32">
        <v>0.98224648816211257</v>
      </c>
      <c r="DN115" s="32">
        <v>0.98224648816211257</v>
      </c>
      <c r="DO115" s="65">
        <v>15.512081331918646</v>
      </c>
      <c r="DP115" s="32">
        <v>15.512081331918646</v>
      </c>
      <c r="DQ115" s="32">
        <v>15.512081331918646</v>
      </c>
      <c r="DR115" s="32">
        <v>15.512081331918646</v>
      </c>
      <c r="DS115" s="32">
        <v>15.512081331918646</v>
      </c>
      <c r="DT115" s="32">
        <v>15.512081331918646</v>
      </c>
      <c r="DU115" s="32">
        <v>15.512081331918646</v>
      </c>
      <c r="DV115" s="32">
        <v>15.512081331918646</v>
      </c>
      <c r="DW115" s="32">
        <v>15.512081331918646</v>
      </c>
    </row>
    <row r="116" spans="1:127" outlineLevel="1" x14ac:dyDescent="0.2">
      <c r="A116" s="16" t="s">
        <v>37</v>
      </c>
      <c r="B116" s="32">
        <f>IFERROR(VLOOKUP($A116,[1]GW!$A:$B,2,FALSE),0)</f>
        <v>16</v>
      </c>
      <c r="C116" s="32">
        <f>IFERROR(VLOOKUP($A116,[1]GW!$A:$B,2,FALSE),0)</f>
        <v>16</v>
      </c>
      <c r="D116" s="32">
        <f>IFERROR(VLOOKUP($A116,[1]GW!$A:$B,2,FALSE),0)</f>
        <v>16</v>
      </c>
      <c r="E116" s="32">
        <f>IFERROR(VLOOKUP($A116,[1]GW!$A:$B,2,FALSE),0)</f>
        <v>16</v>
      </c>
      <c r="F116" s="32">
        <f>IFERROR(VLOOKUP($A116,[1]GW!$A:$B,2,FALSE),0)</f>
        <v>16</v>
      </c>
      <c r="G116" s="32">
        <f>IFERROR(VLOOKUP($A116,[1]GW!$A:$B,2,FALSE),0)</f>
        <v>16</v>
      </c>
      <c r="H116" s="32">
        <f>IFERROR(VLOOKUP($A116,[1]GW!$A:$B,2,FALSE),0)</f>
        <v>16</v>
      </c>
      <c r="I116" s="32">
        <f>IFERROR(VLOOKUP($A116,[1]GW!$A:$B,2,FALSE),0)</f>
        <v>16</v>
      </c>
      <c r="J116" s="32">
        <f>IFERROR(VLOOKUP($A116,[1]GW!$A:$B,2,FALSE),0)</f>
        <v>16</v>
      </c>
      <c r="K116" s="32">
        <v>31.133333333333333</v>
      </c>
      <c r="L116" s="32">
        <v>31.133333333333333</v>
      </c>
      <c r="M116" s="32">
        <v>31.133333333333333</v>
      </c>
      <c r="N116" s="32">
        <v>31.133333333333333</v>
      </c>
      <c r="O116" s="32">
        <v>31.133333333333333</v>
      </c>
      <c r="P116" s="32">
        <v>31.133333333333333</v>
      </c>
      <c r="Q116" s="32">
        <v>31.133333333333333</v>
      </c>
      <c r="R116" s="32">
        <v>31.133333333333333</v>
      </c>
      <c r="S116" s="32">
        <v>31.133333333333333</v>
      </c>
      <c r="T116" s="32">
        <v>55.899999999999991</v>
      </c>
      <c r="U116" s="32">
        <v>55.899999999999991</v>
      </c>
      <c r="V116" s="32">
        <v>55.899999999999991</v>
      </c>
      <c r="W116" s="32">
        <v>55.899999999999991</v>
      </c>
      <c r="X116" s="32">
        <v>55.899999999999991</v>
      </c>
      <c r="Y116" s="32">
        <v>55.899999999999991</v>
      </c>
      <c r="Z116" s="32">
        <v>55.899999999999991</v>
      </c>
      <c r="AA116" s="32">
        <v>55.899999999999991</v>
      </c>
      <c r="AB116" s="32">
        <v>55.899999999999991</v>
      </c>
      <c r="AC116" s="32">
        <v>10</v>
      </c>
      <c r="AD116" s="32">
        <v>10</v>
      </c>
      <c r="AE116" s="32">
        <v>10</v>
      </c>
      <c r="AF116" s="32">
        <v>10</v>
      </c>
      <c r="AG116" s="32">
        <v>10</v>
      </c>
      <c r="AH116" s="32">
        <v>10</v>
      </c>
      <c r="AI116" s="32">
        <v>10</v>
      </c>
      <c r="AJ116" s="32">
        <v>10</v>
      </c>
      <c r="AK116" s="32">
        <v>10</v>
      </c>
      <c r="AL116" s="32">
        <f>VLOOKUP($A116,LIMES_Potentiale!$A$1:$E$30,5,FALSE)</f>
        <v>6.2</v>
      </c>
      <c r="AM116" s="32">
        <f t="shared" si="9"/>
        <v>6.2</v>
      </c>
      <c r="AN116" s="32">
        <f t="shared" si="9"/>
        <v>6.2</v>
      </c>
      <c r="AO116" s="32">
        <f t="shared" si="9"/>
        <v>6.2</v>
      </c>
      <c r="AP116" s="32">
        <f t="shared" si="9"/>
        <v>6.2</v>
      </c>
      <c r="AQ116" s="32">
        <f t="shared" si="9"/>
        <v>6.2</v>
      </c>
      <c r="AR116" s="32">
        <f t="shared" si="9"/>
        <v>6.2</v>
      </c>
      <c r="AS116" s="32">
        <f t="shared" si="9"/>
        <v>6.2</v>
      </c>
      <c r="AT116" s="32">
        <f t="shared" si="9"/>
        <v>6.2</v>
      </c>
      <c r="AU116" s="32"/>
      <c r="AV116" s="32"/>
      <c r="AW116" s="32"/>
      <c r="AX116" s="76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>
        <v>31.133333333333333</v>
      </c>
      <c r="BW116" s="32">
        <v>31.133333333333333</v>
      </c>
      <c r="BX116" s="32">
        <v>31.133333333333333</v>
      </c>
      <c r="BY116" s="32">
        <v>31.133333333333333</v>
      </c>
      <c r="BZ116" s="32">
        <v>31.133333333333333</v>
      </c>
      <c r="CA116" s="32">
        <v>31.133333333333333</v>
      </c>
      <c r="CB116" s="32">
        <v>31.133333333333333</v>
      </c>
      <c r="CC116" s="32">
        <v>31.133333333333333</v>
      </c>
      <c r="CD116" s="32">
        <v>31.133333333333333</v>
      </c>
      <c r="CE116" s="32">
        <v>55.899999999999991</v>
      </c>
      <c r="CF116" s="32">
        <v>55.899999999999991</v>
      </c>
      <c r="CG116" s="32">
        <v>55.899999999999991</v>
      </c>
      <c r="CH116" s="32">
        <v>55.899999999999991</v>
      </c>
      <c r="CI116" s="32">
        <v>55.899999999999991</v>
      </c>
      <c r="CJ116" s="32">
        <v>55.899999999999991</v>
      </c>
      <c r="CK116" s="32">
        <v>55.899999999999991</v>
      </c>
      <c r="CL116" s="32">
        <v>55.899999999999991</v>
      </c>
      <c r="CM116" s="32">
        <v>55.899999999999991</v>
      </c>
      <c r="CN116" s="32">
        <v>10</v>
      </c>
      <c r="CO116" s="32">
        <v>10</v>
      </c>
      <c r="CP116" s="32">
        <v>10</v>
      </c>
      <c r="CQ116" s="32">
        <v>10</v>
      </c>
      <c r="CR116" s="32">
        <v>10</v>
      </c>
      <c r="CS116" s="32">
        <v>10</v>
      </c>
      <c r="CT116" s="32">
        <v>10</v>
      </c>
      <c r="CU116" s="32">
        <v>10</v>
      </c>
      <c r="CV116" s="32">
        <v>10</v>
      </c>
      <c r="CW116" s="32">
        <v>31.133333333333333</v>
      </c>
      <c r="CX116" s="32">
        <v>31.133333333333333</v>
      </c>
      <c r="CY116" s="32">
        <v>31.133333333333333</v>
      </c>
      <c r="CZ116" s="32">
        <v>31.133333333333333</v>
      </c>
      <c r="DA116" s="32">
        <v>31.133333333333333</v>
      </c>
      <c r="DB116" s="32">
        <v>31.133333333333333</v>
      </c>
      <c r="DC116" s="32">
        <v>31.133333333333333</v>
      </c>
      <c r="DD116" s="32">
        <v>31.133333333333333</v>
      </c>
      <c r="DE116" s="32">
        <v>31.133333333333333</v>
      </c>
      <c r="DF116" s="32">
        <v>55.899999999999991</v>
      </c>
      <c r="DG116" s="32">
        <v>55.899999999999991</v>
      </c>
      <c r="DH116" s="32">
        <v>55.899999999999991</v>
      </c>
      <c r="DI116" s="32">
        <v>55.899999999999991</v>
      </c>
      <c r="DJ116" s="32">
        <v>55.899999999999991</v>
      </c>
      <c r="DK116" s="32">
        <v>55.899999999999991</v>
      </c>
      <c r="DL116" s="32">
        <v>55.899999999999991</v>
      </c>
      <c r="DM116" s="32">
        <v>55.899999999999991</v>
      </c>
      <c r="DN116" s="32">
        <v>55.899999999999991</v>
      </c>
      <c r="DO116" s="32">
        <v>10</v>
      </c>
      <c r="DP116" s="32">
        <v>10</v>
      </c>
      <c r="DQ116" s="32">
        <v>10</v>
      </c>
      <c r="DR116" s="32">
        <v>10</v>
      </c>
      <c r="DS116" s="32">
        <v>10</v>
      </c>
      <c r="DT116" s="32">
        <v>10</v>
      </c>
      <c r="DU116" s="32">
        <v>10</v>
      </c>
      <c r="DV116" s="32">
        <v>10</v>
      </c>
      <c r="DW116" s="32">
        <v>10</v>
      </c>
    </row>
    <row r="117" spans="1:127" outlineLevel="1" x14ac:dyDescent="0.2">
      <c r="A117" s="16" t="s">
        <v>53</v>
      </c>
      <c r="B117" s="32">
        <f>IFERROR(VLOOKUP($A117,[1]GW!$A:$B,2,FALSE),0)</f>
        <v>0</v>
      </c>
      <c r="C117" s="32">
        <f>IFERROR(VLOOKUP($A117,[1]GW!$A:$B,2,FALSE),0)</f>
        <v>0</v>
      </c>
      <c r="D117" s="32">
        <f>IFERROR(VLOOKUP($A117,[1]GW!$A:$B,2,FALSE),0)</f>
        <v>0</v>
      </c>
      <c r="E117" s="32">
        <f>IFERROR(VLOOKUP($A117,[1]GW!$A:$B,2,FALSE),0)</f>
        <v>0</v>
      </c>
      <c r="F117" s="32">
        <f>IFERROR(VLOOKUP($A117,[1]GW!$A:$B,2,FALSE),0)</f>
        <v>0</v>
      </c>
      <c r="G117" s="32">
        <f>IFERROR(VLOOKUP($A117,[1]GW!$A:$B,2,FALSE),0)</f>
        <v>0</v>
      </c>
      <c r="H117" s="32">
        <f>IFERROR(VLOOKUP($A117,[1]GW!$A:$B,2,FALSE),0)</f>
        <v>0</v>
      </c>
      <c r="I117" s="32">
        <f>IFERROR(VLOOKUP($A117,[1]GW!$A:$B,2,FALSE),0)</f>
        <v>0</v>
      </c>
      <c r="J117" s="32">
        <f>IFERROR(VLOOKUP($A117,[1]GW!$A:$B,2,FALSE),0)</f>
        <v>0</v>
      </c>
      <c r="K117" s="32">
        <v>2.7666666666666666</v>
      </c>
      <c r="L117" s="32">
        <v>2.7666666666666666</v>
      </c>
      <c r="M117" s="32">
        <v>2.7666666666666666</v>
      </c>
      <c r="N117" s="32">
        <v>2.7666666666666666</v>
      </c>
      <c r="O117" s="32">
        <v>2.7666666666666666</v>
      </c>
      <c r="P117" s="32">
        <v>2.7666666666666666</v>
      </c>
      <c r="Q117" s="32">
        <v>2.7666666666666666</v>
      </c>
      <c r="R117" s="32">
        <v>2.7666666666666666</v>
      </c>
      <c r="S117" s="32">
        <v>2.7666666666666666</v>
      </c>
      <c r="T117" s="32">
        <v>9.9999999999999992E-2</v>
      </c>
      <c r="U117" s="32">
        <v>9.9999999999999992E-2</v>
      </c>
      <c r="V117" s="32">
        <v>9.9999999999999992E-2</v>
      </c>
      <c r="W117" s="32">
        <v>9.9999999999999992E-2</v>
      </c>
      <c r="X117" s="32">
        <v>9.9999999999999992E-2</v>
      </c>
      <c r="Y117" s="32">
        <v>9.9999999999999992E-2</v>
      </c>
      <c r="Z117" s="32">
        <v>9.9999999999999992E-2</v>
      </c>
      <c r="AA117" s="32">
        <v>9.9999999999999992E-2</v>
      </c>
      <c r="AB117" s="32">
        <v>9.9999999999999992E-2</v>
      </c>
      <c r="AC117" s="32">
        <v>1.8</v>
      </c>
      <c r="AD117" s="32">
        <v>1.8</v>
      </c>
      <c r="AE117" s="32">
        <v>1.8</v>
      </c>
      <c r="AF117" s="32">
        <v>1.8</v>
      </c>
      <c r="AG117" s="32">
        <v>1.8</v>
      </c>
      <c r="AH117" s="32">
        <v>1.8</v>
      </c>
      <c r="AI117" s="32">
        <v>1.8</v>
      </c>
      <c r="AJ117" s="32">
        <v>1.8</v>
      </c>
      <c r="AK117" s="32">
        <v>1.8</v>
      </c>
      <c r="AL117" s="32">
        <f>VLOOKUP($A117,LIMES_Potentiale!$A$1:$E$30,5,FALSE)</f>
        <v>1</v>
      </c>
      <c r="AM117" s="32">
        <f t="shared" si="9"/>
        <v>1</v>
      </c>
      <c r="AN117" s="32">
        <f t="shared" si="9"/>
        <v>1</v>
      </c>
      <c r="AO117" s="32">
        <f t="shared" si="9"/>
        <v>1</v>
      </c>
      <c r="AP117" s="32">
        <f t="shared" si="9"/>
        <v>1</v>
      </c>
      <c r="AQ117" s="32">
        <f t="shared" si="9"/>
        <v>1</v>
      </c>
      <c r="AR117" s="32">
        <f t="shared" si="9"/>
        <v>1</v>
      </c>
      <c r="AS117" s="32">
        <f t="shared" si="9"/>
        <v>1</v>
      </c>
      <c r="AT117" s="32">
        <f t="shared" si="9"/>
        <v>1</v>
      </c>
      <c r="AU117" s="32"/>
      <c r="AV117" s="32"/>
      <c r="AW117" s="32"/>
      <c r="AX117" s="76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>
        <v>2.7666666666666666</v>
      </c>
      <c r="BW117" s="32">
        <v>2.7666666666666666</v>
      </c>
      <c r="BX117" s="32">
        <v>2.7666666666666666</v>
      </c>
      <c r="BY117" s="32">
        <v>2.7666666666666666</v>
      </c>
      <c r="BZ117" s="32">
        <v>2.7666666666666666</v>
      </c>
      <c r="CA117" s="32">
        <v>2.7666666666666666</v>
      </c>
      <c r="CB117" s="32">
        <v>2.7666666666666666</v>
      </c>
      <c r="CC117" s="32">
        <v>2.7666666666666666</v>
      </c>
      <c r="CD117" s="32">
        <v>2.7666666666666666</v>
      </c>
      <c r="CE117" s="32">
        <v>9.9999999999999992E-2</v>
      </c>
      <c r="CF117" s="32">
        <v>9.9999999999999992E-2</v>
      </c>
      <c r="CG117" s="32">
        <v>9.9999999999999992E-2</v>
      </c>
      <c r="CH117" s="32">
        <v>9.9999999999999992E-2</v>
      </c>
      <c r="CI117" s="32">
        <v>9.9999999999999992E-2</v>
      </c>
      <c r="CJ117" s="32">
        <v>9.9999999999999992E-2</v>
      </c>
      <c r="CK117" s="32">
        <v>9.9999999999999992E-2</v>
      </c>
      <c r="CL117" s="32">
        <v>9.9999999999999992E-2</v>
      </c>
      <c r="CM117" s="32">
        <v>9.9999999999999992E-2</v>
      </c>
      <c r="CN117" s="32">
        <v>1.8</v>
      </c>
      <c r="CO117" s="32">
        <v>1.8</v>
      </c>
      <c r="CP117" s="32">
        <v>1.8</v>
      </c>
      <c r="CQ117" s="32">
        <v>1.8</v>
      </c>
      <c r="CR117" s="32">
        <v>1.8</v>
      </c>
      <c r="CS117" s="32">
        <v>1.8</v>
      </c>
      <c r="CT117" s="32">
        <v>1.8</v>
      </c>
      <c r="CU117" s="32">
        <v>1.8</v>
      </c>
      <c r="CV117" s="32">
        <v>1.8</v>
      </c>
      <c r="CW117" s="32">
        <v>2.7666666666666666</v>
      </c>
      <c r="CX117" s="32">
        <v>2.7666666666666666</v>
      </c>
      <c r="CY117" s="32">
        <v>2.7666666666666666</v>
      </c>
      <c r="CZ117" s="32">
        <v>2.7666666666666666</v>
      </c>
      <c r="DA117" s="32">
        <v>2.7666666666666666</v>
      </c>
      <c r="DB117" s="32">
        <v>2.7666666666666666</v>
      </c>
      <c r="DC117" s="32">
        <v>2.7666666666666666</v>
      </c>
      <c r="DD117" s="32">
        <v>2.7666666666666666</v>
      </c>
      <c r="DE117" s="32">
        <v>2.7666666666666666</v>
      </c>
      <c r="DF117" s="32">
        <v>9.9999999999999992E-2</v>
      </c>
      <c r="DG117" s="32">
        <v>9.9999999999999992E-2</v>
      </c>
      <c r="DH117" s="32">
        <v>9.9999999999999992E-2</v>
      </c>
      <c r="DI117" s="32">
        <v>9.9999999999999992E-2</v>
      </c>
      <c r="DJ117" s="32">
        <v>9.9999999999999992E-2</v>
      </c>
      <c r="DK117" s="32">
        <v>9.9999999999999992E-2</v>
      </c>
      <c r="DL117" s="32">
        <v>9.9999999999999992E-2</v>
      </c>
      <c r="DM117" s="32">
        <v>9.9999999999999992E-2</v>
      </c>
      <c r="DN117" s="32">
        <v>9.9999999999999992E-2</v>
      </c>
      <c r="DO117" s="32">
        <v>1.8</v>
      </c>
      <c r="DP117" s="32">
        <v>1.8</v>
      </c>
      <c r="DQ117" s="32">
        <v>1.8</v>
      </c>
      <c r="DR117" s="32">
        <v>1.8</v>
      </c>
      <c r="DS117" s="32">
        <v>1.8</v>
      </c>
      <c r="DT117" s="32">
        <v>1.8</v>
      </c>
      <c r="DU117" s="32">
        <v>1.8</v>
      </c>
      <c r="DV117" s="32">
        <v>1.8</v>
      </c>
      <c r="DW117" s="32">
        <v>1.8</v>
      </c>
    </row>
    <row r="118" spans="1:127" outlineLevel="1" x14ac:dyDescent="0.2">
      <c r="A118" s="16" t="s">
        <v>47</v>
      </c>
      <c r="B118" s="32">
        <f>IFERROR(VLOOKUP($A118,[1]GW!$A:$B,2,FALSE),0)</f>
        <v>0</v>
      </c>
      <c r="C118" s="32">
        <f>IFERROR(VLOOKUP($A118,[1]GW!$A:$B,2,FALSE),0)</f>
        <v>0</v>
      </c>
      <c r="D118" s="32">
        <f>IFERROR(VLOOKUP($A118,[1]GW!$A:$B,2,FALSE),0)</f>
        <v>0</v>
      </c>
      <c r="E118" s="32">
        <f>IFERROR(VLOOKUP($A118,[1]GW!$A:$B,2,FALSE),0)</f>
        <v>0</v>
      </c>
      <c r="F118" s="32">
        <f>IFERROR(VLOOKUP($A118,[1]GW!$A:$B,2,FALSE),0)</f>
        <v>0</v>
      </c>
      <c r="G118" s="32">
        <f>IFERROR(VLOOKUP($A118,[1]GW!$A:$B,2,FALSE),0)</f>
        <v>0</v>
      </c>
      <c r="H118" s="32">
        <f>IFERROR(VLOOKUP($A118,[1]GW!$A:$B,2,FALSE),0)</f>
        <v>0</v>
      </c>
      <c r="I118" s="32">
        <f>IFERROR(VLOOKUP($A118,[1]GW!$A:$B,2,FALSE),0)</f>
        <v>0</v>
      </c>
      <c r="J118" s="32">
        <f>IFERROR(VLOOKUP($A118,[1]GW!$A:$B,2,FALSE),0)</f>
        <v>0</v>
      </c>
      <c r="K118" s="32">
        <v>9.0666666666666664</v>
      </c>
      <c r="L118" s="32">
        <v>9.0666666666666664</v>
      </c>
      <c r="M118" s="32">
        <v>9.0666666666666664</v>
      </c>
      <c r="N118" s="32">
        <v>9.0666666666666664</v>
      </c>
      <c r="O118" s="32">
        <v>9.0666666666666664</v>
      </c>
      <c r="P118" s="32">
        <v>9.0666666666666664</v>
      </c>
      <c r="Q118" s="32">
        <v>9.0666666666666664</v>
      </c>
      <c r="R118" s="32">
        <v>9.0666666666666664</v>
      </c>
      <c r="S118" s="32">
        <v>9.0666666666666664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6.1</v>
      </c>
      <c r="AD118" s="32">
        <v>6.1</v>
      </c>
      <c r="AE118" s="32">
        <v>6.1</v>
      </c>
      <c r="AF118" s="32">
        <v>6.1</v>
      </c>
      <c r="AG118" s="32">
        <v>6.1</v>
      </c>
      <c r="AH118" s="32">
        <v>6.1</v>
      </c>
      <c r="AI118" s="32">
        <v>6.1</v>
      </c>
      <c r="AJ118" s="32">
        <v>6.1</v>
      </c>
      <c r="AK118" s="32">
        <v>6.1</v>
      </c>
      <c r="AL118" s="32">
        <f>VLOOKUP($A118,LIMES_Potentiale!$A$1:$E$30,5,FALSE)</f>
        <v>3.9</v>
      </c>
      <c r="AM118" s="32">
        <f t="shared" si="9"/>
        <v>3.9</v>
      </c>
      <c r="AN118" s="32">
        <f t="shared" si="9"/>
        <v>3.9</v>
      </c>
      <c r="AO118" s="32">
        <f t="shared" si="9"/>
        <v>3.9</v>
      </c>
      <c r="AP118" s="32">
        <f t="shared" si="9"/>
        <v>3.9</v>
      </c>
      <c r="AQ118" s="32">
        <f t="shared" si="9"/>
        <v>3.9</v>
      </c>
      <c r="AR118" s="32">
        <f t="shared" si="9"/>
        <v>3.9</v>
      </c>
      <c r="AS118" s="32">
        <f t="shared" si="9"/>
        <v>3.9</v>
      </c>
      <c r="AT118" s="32">
        <f t="shared" si="9"/>
        <v>3.9</v>
      </c>
      <c r="AU118" s="32"/>
      <c r="AV118" s="32"/>
      <c r="AW118" s="32"/>
      <c r="AX118" s="76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>
        <v>9.0666666666666664</v>
      </c>
      <c r="BW118" s="32">
        <v>9.0666666666666664</v>
      </c>
      <c r="BX118" s="32">
        <v>9.0666666666666664</v>
      </c>
      <c r="BY118" s="32">
        <v>9.0666666666666664</v>
      </c>
      <c r="BZ118" s="32">
        <v>9.0666666666666664</v>
      </c>
      <c r="CA118" s="32">
        <v>9.0666666666666664</v>
      </c>
      <c r="CB118" s="32">
        <v>9.0666666666666664</v>
      </c>
      <c r="CC118" s="32">
        <v>9.0666666666666664</v>
      </c>
      <c r="CD118" s="32">
        <v>9.0666666666666664</v>
      </c>
      <c r="CE118" s="32">
        <v>0</v>
      </c>
      <c r="CF118" s="32">
        <v>0</v>
      </c>
      <c r="CG118" s="32">
        <v>0</v>
      </c>
      <c r="CH118" s="32">
        <v>0</v>
      </c>
      <c r="CI118" s="32">
        <v>0</v>
      </c>
      <c r="CJ118" s="32">
        <v>0</v>
      </c>
      <c r="CK118" s="32">
        <v>0</v>
      </c>
      <c r="CL118" s="32">
        <v>0</v>
      </c>
      <c r="CM118" s="32">
        <v>0</v>
      </c>
      <c r="CN118" s="32">
        <v>6.1</v>
      </c>
      <c r="CO118" s="32">
        <v>6.1</v>
      </c>
      <c r="CP118" s="32">
        <v>6.1</v>
      </c>
      <c r="CQ118" s="32">
        <v>6.1</v>
      </c>
      <c r="CR118" s="32">
        <v>6.1</v>
      </c>
      <c r="CS118" s="32">
        <v>6.1</v>
      </c>
      <c r="CT118" s="32">
        <v>6.1</v>
      </c>
      <c r="CU118" s="32">
        <v>6.1</v>
      </c>
      <c r="CV118" s="32">
        <v>6.1</v>
      </c>
      <c r="CW118" s="32">
        <v>9.0666666666666664</v>
      </c>
      <c r="CX118" s="32">
        <v>9.0666666666666664</v>
      </c>
      <c r="CY118" s="32">
        <v>9.0666666666666664</v>
      </c>
      <c r="CZ118" s="32">
        <v>9.0666666666666664</v>
      </c>
      <c r="DA118" s="32">
        <v>9.0666666666666664</v>
      </c>
      <c r="DB118" s="32">
        <v>9.0666666666666664</v>
      </c>
      <c r="DC118" s="32">
        <v>9.0666666666666664</v>
      </c>
      <c r="DD118" s="32">
        <v>9.0666666666666664</v>
      </c>
      <c r="DE118" s="32">
        <v>9.0666666666666664</v>
      </c>
      <c r="DF118" s="32">
        <v>0</v>
      </c>
      <c r="DG118" s="32">
        <v>0</v>
      </c>
      <c r="DH118" s="32">
        <v>0</v>
      </c>
      <c r="DI118" s="32">
        <v>0</v>
      </c>
      <c r="DJ118" s="32">
        <v>0</v>
      </c>
      <c r="DK118" s="32">
        <v>0</v>
      </c>
      <c r="DL118" s="32">
        <v>0</v>
      </c>
      <c r="DM118" s="32">
        <v>0</v>
      </c>
      <c r="DN118" s="32">
        <v>0</v>
      </c>
      <c r="DO118" s="32">
        <v>6.1</v>
      </c>
      <c r="DP118" s="32">
        <v>6.1</v>
      </c>
      <c r="DQ118" s="32">
        <v>6.1</v>
      </c>
      <c r="DR118" s="32">
        <v>6.1</v>
      </c>
      <c r="DS118" s="32">
        <v>6.1</v>
      </c>
      <c r="DT118" s="32">
        <v>6.1</v>
      </c>
      <c r="DU118" s="32">
        <v>6.1</v>
      </c>
      <c r="DV118" s="32">
        <v>6.1</v>
      </c>
      <c r="DW118" s="32">
        <v>6.1</v>
      </c>
    </row>
    <row r="119" spans="1:127" outlineLevel="1" x14ac:dyDescent="0.2">
      <c r="A119" s="16" t="s">
        <v>64</v>
      </c>
      <c r="B119" s="32">
        <f>IFERROR(VLOOKUP($A119,[1]GW!$A:$B,2,FALSE),0)</f>
        <v>0</v>
      </c>
      <c r="C119" s="32">
        <f>IFERROR(VLOOKUP($A119,[1]GW!$A:$B,2,FALSE),0)</f>
        <v>0</v>
      </c>
      <c r="D119" s="32">
        <f>IFERROR(VLOOKUP($A119,[1]GW!$A:$B,2,FALSE),0)</f>
        <v>0</v>
      </c>
      <c r="E119" s="32">
        <f>IFERROR(VLOOKUP($A119,[1]GW!$A:$B,2,FALSE),0)</f>
        <v>0</v>
      </c>
      <c r="F119" s="32">
        <f>IFERROR(VLOOKUP($A119,[1]GW!$A:$B,2,FALSE),0)</f>
        <v>0</v>
      </c>
      <c r="G119" s="32">
        <f>IFERROR(VLOOKUP($A119,[1]GW!$A:$B,2,FALSE),0)</f>
        <v>0</v>
      </c>
      <c r="H119" s="32">
        <f>IFERROR(VLOOKUP($A119,[1]GW!$A:$B,2,FALSE),0)</f>
        <v>0</v>
      </c>
      <c r="I119" s="32">
        <f>IFERROR(VLOOKUP($A119,[1]GW!$A:$B,2,FALSE),0)</f>
        <v>0</v>
      </c>
      <c r="J119" s="32">
        <f>IFERROR(VLOOKUP($A119,[1]GW!$A:$B,2,FALSE),0)</f>
        <v>0</v>
      </c>
      <c r="K119" s="65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65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65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65">
        <v>0</v>
      </c>
      <c r="AM119" s="32">
        <f t="shared" si="9"/>
        <v>0</v>
      </c>
      <c r="AN119" s="32">
        <f t="shared" si="9"/>
        <v>0</v>
      </c>
      <c r="AO119" s="32">
        <f t="shared" si="9"/>
        <v>0</v>
      </c>
      <c r="AP119" s="32">
        <f t="shared" si="9"/>
        <v>0</v>
      </c>
      <c r="AQ119" s="32">
        <f t="shared" si="9"/>
        <v>0</v>
      </c>
      <c r="AR119" s="32">
        <f t="shared" si="9"/>
        <v>0</v>
      </c>
      <c r="AS119" s="32">
        <f t="shared" si="9"/>
        <v>0</v>
      </c>
      <c r="AT119" s="32">
        <f t="shared" si="9"/>
        <v>0</v>
      </c>
      <c r="AU119" s="32"/>
      <c r="AV119" s="32"/>
      <c r="AW119" s="32"/>
      <c r="AX119" s="76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65">
        <v>0</v>
      </c>
      <c r="BW119" s="32">
        <v>0</v>
      </c>
      <c r="BX119" s="32">
        <v>0</v>
      </c>
      <c r="BY119" s="32">
        <v>0</v>
      </c>
      <c r="BZ119" s="32">
        <v>0</v>
      </c>
      <c r="CA119" s="32">
        <v>0</v>
      </c>
      <c r="CB119" s="32">
        <v>0</v>
      </c>
      <c r="CC119" s="32">
        <v>0</v>
      </c>
      <c r="CD119" s="32">
        <v>0</v>
      </c>
      <c r="CE119" s="65">
        <v>0</v>
      </c>
      <c r="CF119" s="32">
        <v>0</v>
      </c>
      <c r="CG119" s="32">
        <v>0</v>
      </c>
      <c r="CH119" s="32">
        <v>0</v>
      </c>
      <c r="CI119" s="32">
        <v>0</v>
      </c>
      <c r="CJ119" s="32">
        <v>0</v>
      </c>
      <c r="CK119" s="32">
        <v>0</v>
      </c>
      <c r="CL119" s="32">
        <v>0</v>
      </c>
      <c r="CM119" s="32">
        <v>0</v>
      </c>
      <c r="CN119" s="65">
        <v>0</v>
      </c>
      <c r="CO119" s="32">
        <v>0</v>
      </c>
      <c r="CP119" s="32">
        <v>0</v>
      </c>
      <c r="CQ119" s="32">
        <v>0</v>
      </c>
      <c r="CR119" s="32">
        <v>0</v>
      </c>
      <c r="CS119" s="32">
        <v>0</v>
      </c>
      <c r="CT119" s="32">
        <v>0</v>
      </c>
      <c r="CU119" s="32">
        <v>0</v>
      </c>
      <c r="CV119" s="32">
        <v>0</v>
      </c>
      <c r="CW119" s="65">
        <v>0</v>
      </c>
      <c r="CX119" s="32">
        <v>0</v>
      </c>
      <c r="CY119" s="32">
        <v>0</v>
      </c>
      <c r="CZ119" s="32">
        <v>0</v>
      </c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65">
        <v>0</v>
      </c>
      <c r="DG119" s="32">
        <v>0</v>
      </c>
      <c r="DH119" s="32">
        <v>0</v>
      </c>
      <c r="DI119" s="32">
        <v>0</v>
      </c>
      <c r="DJ119" s="32">
        <v>0</v>
      </c>
      <c r="DK119" s="32">
        <v>0</v>
      </c>
      <c r="DL119" s="32">
        <v>0</v>
      </c>
      <c r="DM119" s="32">
        <v>0</v>
      </c>
      <c r="DN119" s="32">
        <v>0</v>
      </c>
      <c r="DO119" s="65">
        <v>0</v>
      </c>
      <c r="DP119" s="32">
        <v>0</v>
      </c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32">
        <v>0</v>
      </c>
      <c r="DW119" s="32">
        <v>0</v>
      </c>
    </row>
    <row r="120" spans="1:127" outlineLevel="1" x14ac:dyDescent="0.2">
      <c r="A120" s="16" t="s">
        <v>34</v>
      </c>
      <c r="B120" s="32">
        <f>IFERROR(VLOOKUP($A120,[1]GW!$A:$B,2,FALSE),0)</f>
        <v>3.25</v>
      </c>
      <c r="C120" s="32">
        <f>IFERROR(VLOOKUP($A120,[1]GW!$A:$B,2,FALSE),0)</f>
        <v>3.25</v>
      </c>
      <c r="D120" s="32">
        <f>IFERROR(VLOOKUP($A120,[1]GW!$A:$B,2,FALSE),0)</f>
        <v>3.25</v>
      </c>
      <c r="E120" s="32">
        <f>IFERROR(VLOOKUP($A120,[1]GW!$A:$B,2,FALSE),0)</f>
        <v>3.25</v>
      </c>
      <c r="F120" s="32">
        <f>IFERROR(VLOOKUP($A120,[1]GW!$A:$B,2,FALSE),0)</f>
        <v>3.25</v>
      </c>
      <c r="G120" s="32">
        <f>IFERROR(VLOOKUP($A120,[1]GW!$A:$B,2,FALSE),0)</f>
        <v>3.25</v>
      </c>
      <c r="H120" s="32">
        <f>IFERROR(VLOOKUP($A120,[1]GW!$A:$B,2,FALSE),0)</f>
        <v>3.25</v>
      </c>
      <c r="I120" s="32">
        <f>IFERROR(VLOOKUP($A120,[1]GW!$A:$B,2,FALSE),0)</f>
        <v>3.25</v>
      </c>
      <c r="J120" s="32">
        <f>IFERROR(VLOOKUP($A120,[1]GW!$A:$B,2,FALSE),0)</f>
        <v>3.25</v>
      </c>
      <c r="K120" s="84">
        <v>70.833333333333329</v>
      </c>
      <c r="L120" s="32">
        <v>70.833333333333329</v>
      </c>
      <c r="M120" s="32">
        <v>70.833333333333329</v>
      </c>
      <c r="N120" s="32">
        <v>70.833333333333329</v>
      </c>
      <c r="O120" s="32">
        <v>70.833333333333329</v>
      </c>
      <c r="P120" s="32">
        <v>70.833333333333329</v>
      </c>
      <c r="Q120" s="32">
        <v>70.833333333333329</v>
      </c>
      <c r="R120" s="32">
        <v>70.833333333333329</v>
      </c>
      <c r="S120" s="32">
        <v>70.833333333333329</v>
      </c>
      <c r="T120" s="84">
        <v>104.13333333333333</v>
      </c>
      <c r="U120" s="32">
        <v>104.13333333333333</v>
      </c>
      <c r="V120" s="32">
        <v>104.13333333333333</v>
      </c>
      <c r="W120" s="32">
        <v>104.13333333333333</v>
      </c>
      <c r="X120" s="32">
        <v>104.13333333333333</v>
      </c>
      <c r="Y120" s="32">
        <v>104.13333333333333</v>
      </c>
      <c r="Z120" s="32">
        <v>104.13333333333333</v>
      </c>
      <c r="AA120" s="32">
        <v>104.13333333333333</v>
      </c>
      <c r="AB120" s="32">
        <v>104.13333333333333</v>
      </c>
      <c r="AC120" s="84">
        <v>59.766666666666666</v>
      </c>
      <c r="AD120" s="32">
        <v>59.766666666666666</v>
      </c>
      <c r="AE120" s="32">
        <v>59.766666666666666</v>
      </c>
      <c r="AF120" s="32">
        <v>59.766666666666666</v>
      </c>
      <c r="AG120" s="32">
        <v>59.766666666666666</v>
      </c>
      <c r="AH120" s="32">
        <v>59.766666666666666</v>
      </c>
      <c r="AI120" s="32">
        <v>59.766666666666666</v>
      </c>
      <c r="AJ120" s="32">
        <v>59.766666666666666</v>
      </c>
      <c r="AK120" s="32">
        <v>59.766666666666666</v>
      </c>
      <c r="AL120" s="84">
        <f>SUM(LIMES_Potentiale!E12)</f>
        <v>34.4</v>
      </c>
      <c r="AM120" s="32">
        <f t="shared" si="9"/>
        <v>34.4</v>
      </c>
      <c r="AN120" s="32">
        <f t="shared" si="9"/>
        <v>34.4</v>
      </c>
      <c r="AO120" s="32">
        <f t="shared" si="9"/>
        <v>34.4</v>
      </c>
      <c r="AP120" s="32">
        <f t="shared" si="9"/>
        <v>34.4</v>
      </c>
      <c r="AQ120" s="32">
        <f t="shared" si="9"/>
        <v>34.4</v>
      </c>
      <c r="AR120" s="32">
        <f t="shared" si="9"/>
        <v>34.4</v>
      </c>
      <c r="AS120" s="32">
        <f t="shared" si="9"/>
        <v>34.4</v>
      </c>
      <c r="AT120" s="32">
        <f t="shared" si="9"/>
        <v>34.4</v>
      </c>
      <c r="AU120" s="32"/>
      <c r="AV120" s="32"/>
      <c r="AW120" s="32"/>
      <c r="AX120" s="76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84">
        <v>70.833333333333329</v>
      </c>
      <c r="BW120" s="32">
        <v>70.833333333333329</v>
      </c>
      <c r="BX120" s="32">
        <v>70.833333333333329</v>
      </c>
      <c r="BY120" s="32">
        <v>70.833333333333329</v>
      </c>
      <c r="BZ120" s="32">
        <v>70.833333333333329</v>
      </c>
      <c r="CA120" s="32">
        <v>70.833333333333329</v>
      </c>
      <c r="CB120" s="32">
        <v>70.833333333333329</v>
      </c>
      <c r="CC120" s="32">
        <v>70.833333333333329</v>
      </c>
      <c r="CD120" s="32">
        <v>70.833333333333329</v>
      </c>
      <c r="CE120" s="84">
        <v>104.13333333333333</v>
      </c>
      <c r="CF120" s="32">
        <v>104.13333333333333</v>
      </c>
      <c r="CG120" s="32">
        <v>104.13333333333333</v>
      </c>
      <c r="CH120" s="32">
        <v>104.13333333333333</v>
      </c>
      <c r="CI120" s="32">
        <v>104.13333333333333</v>
      </c>
      <c r="CJ120" s="32">
        <v>104.13333333333333</v>
      </c>
      <c r="CK120" s="32">
        <v>104.13333333333333</v>
      </c>
      <c r="CL120" s="32">
        <v>104.13333333333333</v>
      </c>
      <c r="CM120" s="32">
        <v>104.13333333333333</v>
      </c>
      <c r="CN120" s="84">
        <v>59.766666666666666</v>
      </c>
      <c r="CO120" s="32">
        <v>59.766666666666666</v>
      </c>
      <c r="CP120" s="32">
        <v>59.766666666666666</v>
      </c>
      <c r="CQ120" s="32">
        <v>59.766666666666666</v>
      </c>
      <c r="CR120" s="32">
        <v>59.766666666666666</v>
      </c>
      <c r="CS120" s="32">
        <v>59.766666666666666</v>
      </c>
      <c r="CT120" s="32">
        <v>59.766666666666666</v>
      </c>
      <c r="CU120" s="32">
        <v>59.766666666666666</v>
      </c>
      <c r="CV120" s="32">
        <v>59.766666666666666</v>
      </c>
      <c r="CW120" s="84">
        <v>70.833333333333329</v>
      </c>
      <c r="CX120" s="32">
        <v>70.833333333333329</v>
      </c>
      <c r="CY120" s="32">
        <v>70.833333333333329</v>
      </c>
      <c r="CZ120" s="32">
        <v>70.833333333333329</v>
      </c>
      <c r="DA120" s="32">
        <v>70.833333333333329</v>
      </c>
      <c r="DB120" s="32">
        <v>70.833333333333329</v>
      </c>
      <c r="DC120" s="32">
        <v>70.833333333333329</v>
      </c>
      <c r="DD120" s="32">
        <v>70.833333333333329</v>
      </c>
      <c r="DE120" s="32">
        <v>70.833333333333329</v>
      </c>
      <c r="DF120" s="84">
        <v>104.13333333333333</v>
      </c>
      <c r="DG120" s="32">
        <v>104.13333333333333</v>
      </c>
      <c r="DH120" s="32">
        <v>104.13333333333333</v>
      </c>
      <c r="DI120" s="32">
        <v>104.13333333333333</v>
      </c>
      <c r="DJ120" s="32">
        <v>104.13333333333333</v>
      </c>
      <c r="DK120" s="32">
        <v>104.13333333333333</v>
      </c>
      <c r="DL120" s="32">
        <v>104.13333333333333</v>
      </c>
      <c r="DM120" s="32">
        <v>104.13333333333333</v>
      </c>
      <c r="DN120" s="32">
        <v>104.13333333333333</v>
      </c>
      <c r="DO120" s="84">
        <v>59.766666666666666</v>
      </c>
      <c r="DP120" s="32">
        <v>59.766666666666666</v>
      </c>
      <c r="DQ120" s="32">
        <v>59.766666666666666</v>
      </c>
      <c r="DR120" s="32">
        <v>59.766666666666666</v>
      </c>
      <c r="DS120" s="32">
        <v>59.766666666666666</v>
      </c>
      <c r="DT120" s="32">
        <v>59.766666666666666</v>
      </c>
      <c r="DU120" s="32">
        <v>59.766666666666666</v>
      </c>
      <c r="DV120" s="32">
        <v>59.766666666666666</v>
      </c>
      <c r="DW120" s="32">
        <v>59.766666666666666</v>
      </c>
    </row>
    <row r="121" spans="1:127" outlineLevel="1" x14ac:dyDescent="0.2">
      <c r="A121" s="34" t="s">
        <v>73</v>
      </c>
      <c r="B121" s="32">
        <f>IFERROR(VLOOKUP($A121,[1]GW!$A:$B,2,FALSE),0)</f>
        <v>0</v>
      </c>
      <c r="C121" s="32">
        <f>IFERROR(VLOOKUP($A121,[1]GW!$A:$B,2,FALSE),0)</f>
        <v>0</v>
      </c>
      <c r="D121" s="32">
        <f>IFERROR(VLOOKUP($A121,[1]GW!$A:$B,2,FALSE),0)</f>
        <v>0</v>
      </c>
      <c r="E121" s="32">
        <f>IFERROR(VLOOKUP($A121,[1]GW!$A:$B,2,FALSE),0)</f>
        <v>0</v>
      </c>
      <c r="F121" s="32">
        <f>IFERROR(VLOOKUP($A121,[1]GW!$A:$B,2,FALSE),0)</f>
        <v>0</v>
      </c>
      <c r="G121" s="32">
        <f>IFERROR(VLOOKUP($A121,[1]GW!$A:$B,2,FALSE),0)</f>
        <v>0</v>
      </c>
      <c r="H121" s="32">
        <f>IFERROR(VLOOKUP($A121,[1]GW!$A:$B,2,FALSE),0)</f>
        <v>0</v>
      </c>
      <c r="I121" s="32">
        <f>IFERROR(VLOOKUP($A121,[1]GW!$A:$B,2,FALSE),0)</f>
        <v>0</v>
      </c>
      <c r="J121" s="32">
        <f>IFERROR(VLOOKUP($A121,[1]GW!$A:$B,2,FALSE),0)</f>
        <v>0</v>
      </c>
      <c r="K121" s="32">
        <v>5.2666666666666666</v>
      </c>
      <c r="L121" s="32">
        <v>5.2666666666666666</v>
      </c>
      <c r="M121" s="32">
        <v>5.2666666666666666</v>
      </c>
      <c r="N121" s="32">
        <v>5.2666666666666666</v>
      </c>
      <c r="O121" s="32">
        <v>5.2666666666666666</v>
      </c>
      <c r="P121" s="32">
        <v>5.2666666666666666</v>
      </c>
      <c r="Q121" s="32">
        <v>5.2666666666666666</v>
      </c>
      <c r="R121" s="32">
        <v>5.2666666666666666</v>
      </c>
      <c r="S121" s="32">
        <v>5.2666666666666666</v>
      </c>
      <c r="T121" s="32">
        <v>18.633333333333333</v>
      </c>
      <c r="U121" s="32">
        <v>18.633333333333333</v>
      </c>
      <c r="V121" s="32">
        <v>18.633333333333333</v>
      </c>
      <c r="W121" s="32">
        <v>18.633333333333333</v>
      </c>
      <c r="X121" s="32">
        <v>18.633333333333333</v>
      </c>
      <c r="Y121" s="32">
        <v>18.633333333333333</v>
      </c>
      <c r="Z121" s="32">
        <v>18.633333333333333</v>
      </c>
      <c r="AA121" s="32">
        <v>18.633333333333333</v>
      </c>
      <c r="AB121" s="32">
        <v>18.633333333333333</v>
      </c>
      <c r="AC121" s="32">
        <v>2.4333333333333331</v>
      </c>
      <c r="AD121" s="32">
        <v>2.4333333333333331</v>
      </c>
      <c r="AE121" s="32">
        <v>2.4333333333333331</v>
      </c>
      <c r="AF121" s="32">
        <v>2.4333333333333331</v>
      </c>
      <c r="AG121" s="32">
        <v>2.4333333333333331</v>
      </c>
      <c r="AH121" s="32">
        <v>2.4333333333333331</v>
      </c>
      <c r="AI121" s="32">
        <v>2.4333333333333331</v>
      </c>
      <c r="AJ121" s="32">
        <v>2.4333333333333331</v>
      </c>
      <c r="AK121" s="32">
        <v>2.4333333333333331</v>
      </c>
      <c r="AL121" s="32">
        <f>VLOOKUP($A121,LIMES_Potentiale!$A$1:$E$30,5,FALSE)</f>
        <v>1.9</v>
      </c>
      <c r="AM121" s="32">
        <f t="shared" si="9"/>
        <v>1.9</v>
      </c>
      <c r="AN121" s="32">
        <f t="shared" si="9"/>
        <v>1.9</v>
      </c>
      <c r="AO121" s="32">
        <f t="shared" si="9"/>
        <v>1.9</v>
      </c>
      <c r="AP121" s="32">
        <f t="shared" si="9"/>
        <v>1.9</v>
      </c>
      <c r="AQ121" s="32">
        <f t="shared" si="9"/>
        <v>1.9</v>
      </c>
      <c r="AR121" s="32">
        <f t="shared" si="9"/>
        <v>1.9</v>
      </c>
      <c r="AS121" s="32">
        <f t="shared" si="9"/>
        <v>1.9</v>
      </c>
      <c r="AT121" s="32">
        <f t="shared" si="9"/>
        <v>1.9</v>
      </c>
      <c r="AU121" s="32"/>
      <c r="AV121" s="32"/>
      <c r="AW121" s="32"/>
      <c r="AX121" s="76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>
        <v>5.2666666666666666</v>
      </c>
      <c r="BW121" s="32">
        <v>5.2666666666666666</v>
      </c>
      <c r="BX121" s="32">
        <v>5.2666666666666666</v>
      </c>
      <c r="BY121" s="32">
        <v>5.2666666666666666</v>
      </c>
      <c r="BZ121" s="32">
        <v>5.2666666666666666</v>
      </c>
      <c r="CA121" s="32">
        <v>5.2666666666666666</v>
      </c>
      <c r="CB121" s="32">
        <v>5.2666666666666666</v>
      </c>
      <c r="CC121" s="32">
        <v>5.2666666666666666</v>
      </c>
      <c r="CD121" s="32">
        <v>5.2666666666666666</v>
      </c>
      <c r="CE121" s="32">
        <v>18.633333333333333</v>
      </c>
      <c r="CF121" s="32">
        <v>18.633333333333333</v>
      </c>
      <c r="CG121" s="32">
        <v>18.633333333333333</v>
      </c>
      <c r="CH121" s="32">
        <v>18.633333333333333</v>
      </c>
      <c r="CI121" s="32">
        <v>18.633333333333333</v>
      </c>
      <c r="CJ121" s="32">
        <v>18.633333333333333</v>
      </c>
      <c r="CK121" s="32">
        <v>18.633333333333333</v>
      </c>
      <c r="CL121" s="32">
        <v>18.633333333333333</v>
      </c>
      <c r="CM121" s="32">
        <v>18.633333333333333</v>
      </c>
      <c r="CN121" s="32">
        <v>2.4333333333333331</v>
      </c>
      <c r="CO121" s="32">
        <v>2.4333333333333331</v>
      </c>
      <c r="CP121" s="32">
        <v>2.4333333333333331</v>
      </c>
      <c r="CQ121" s="32">
        <v>2.4333333333333331</v>
      </c>
      <c r="CR121" s="32">
        <v>2.4333333333333331</v>
      </c>
      <c r="CS121" s="32">
        <v>2.4333333333333331</v>
      </c>
      <c r="CT121" s="32">
        <v>2.4333333333333331</v>
      </c>
      <c r="CU121" s="32">
        <v>2.4333333333333331</v>
      </c>
      <c r="CV121" s="32">
        <v>2.4333333333333331</v>
      </c>
      <c r="CW121" s="32">
        <v>5.2666666666666666</v>
      </c>
      <c r="CX121" s="32">
        <v>5.2666666666666666</v>
      </c>
      <c r="CY121" s="32">
        <v>5.2666666666666666</v>
      </c>
      <c r="CZ121" s="32">
        <v>5.2666666666666666</v>
      </c>
      <c r="DA121" s="32">
        <v>5.2666666666666666</v>
      </c>
      <c r="DB121" s="32">
        <v>5.2666666666666666</v>
      </c>
      <c r="DC121" s="32">
        <v>5.2666666666666666</v>
      </c>
      <c r="DD121" s="32">
        <v>5.2666666666666666</v>
      </c>
      <c r="DE121" s="32">
        <v>5.2666666666666666</v>
      </c>
      <c r="DF121" s="32">
        <v>18.633333333333333</v>
      </c>
      <c r="DG121" s="32">
        <v>18.633333333333333</v>
      </c>
      <c r="DH121" s="32">
        <v>18.633333333333333</v>
      </c>
      <c r="DI121" s="32">
        <v>18.633333333333333</v>
      </c>
      <c r="DJ121" s="32">
        <v>18.633333333333333</v>
      </c>
      <c r="DK121" s="32">
        <v>18.633333333333333</v>
      </c>
      <c r="DL121" s="32">
        <v>18.633333333333333</v>
      </c>
      <c r="DM121" s="32">
        <v>18.633333333333333</v>
      </c>
      <c r="DN121" s="32">
        <v>18.633333333333333</v>
      </c>
      <c r="DO121" s="32">
        <v>2.4333333333333331</v>
      </c>
      <c r="DP121" s="32">
        <v>2.4333333333333331</v>
      </c>
      <c r="DQ121" s="32">
        <v>2.4333333333333331</v>
      </c>
      <c r="DR121" s="32">
        <v>2.4333333333333331</v>
      </c>
      <c r="DS121" s="32">
        <v>2.4333333333333331</v>
      </c>
      <c r="DT121" s="32">
        <v>2.4333333333333331</v>
      </c>
      <c r="DU121" s="32">
        <v>2.4333333333333331</v>
      </c>
      <c r="DV121" s="32">
        <v>2.4333333333333331</v>
      </c>
      <c r="DW121" s="32">
        <v>2.4333333333333331</v>
      </c>
    </row>
    <row r="122" spans="1:127" outlineLevel="1" x14ac:dyDescent="0.2">
      <c r="A122" s="34" t="s">
        <v>75</v>
      </c>
      <c r="B122" s="32">
        <f>IFERROR(VLOOKUP($A122,[1]GW!$A:$B,2,FALSE),0)</f>
        <v>0</v>
      </c>
      <c r="C122" s="32">
        <f>IFERROR(VLOOKUP($A122,[1]GW!$A:$B,2,FALSE),0)</f>
        <v>0</v>
      </c>
      <c r="D122" s="32">
        <f>IFERROR(VLOOKUP($A122,[1]GW!$A:$B,2,FALSE),0)</f>
        <v>0</v>
      </c>
      <c r="E122" s="32">
        <f>IFERROR(VLOOKUP($A122,[1]GW!$A:$B,2,FALSE),0)</f>
        <v>0</v>
      </c>
      <c r="F122" s="32">
        <f>IFERROR(VLOOKUP($A122,[1]GW!$A:$B,2,FALSE),0)</f>
        <v>0</v>
      </c>
      <c r="G122" s="32">
        <f>IFERROR(VLOOKUP($A122,[1]GW!$A:$B,2,FALSE),0)</f>
        <v>0</v>
      </c>
      <c r="H122" s="32">
        <f>IFERROR(VLOOKUP($A122,[1]GW!$A:$B,2,FALSE),0)</f>
        <v>0</v>
      </c>
      <c r="I122" s="32">
        <f>IFERROR(VLOOKUP($A122,[1]GW!$A:$B,2,FALSE),0)</f>
        <v>0</v>
      </c>
      <c r="J122" s="32">
        <f>IFERROR(VLOOKUP($A122,[1]GW!$A:$B,2,FALSE),0)</f>
        <v>0</v>
      </c>
      <c r="K122" s="32">
        <v>12.533333333333333</v>
      </c>
      <c r="L122" s="32">
        <v>12.533333333333333</v>
      </c>
      <c r="M122" s="32">
        <v>12.533333333333333</v>
      </c>
      <c r="N122" s="32">
        <v>12.533333333333333</v>
      </c>
      <c r="O122" s="32">
        <v>12.533333333333333</v>
      </c>
      <c r="P122" s="32">
        <v>12.533333333333333</v>
      </c>
      <c r="Q122" s="32">
        <v>12.533333333333333</v>
      </c>
      <c r="R122" s="32">
        <v>12.533333333333333</v>
      </c>
      <c r="S122" s="32">
        <v>12.533333333333333</v>
      </c>
      <c r="T122" s="32">
        <v>3.0666666666666664</v>
      </c>
      <c r="U122" s="32">
        <v>3.0666666666666664</v>
      </c>
      <c r="V122" s="32">
        <v>3.0666666666666664</v>
      </c>
      <c r="W122" s="32">
        <v>3.0666666666666664</v>
      </c>
      <c r="X122" s="32">
        <v>3.0666666666666664</v>
      </c>
      <c r="Y122" s="32">
        <v>3.0666666666666664</v>
      </c>
      <c r="Z122" s="32">
        <v>3.0666666666666664</v>
      </c>
      <c r="AA122" s="32">
        <v>3.0666666666666664</v>
      </c>
      <c r="AB122" s="32">
        <v>3.0666666666666664</v>
      </c>
      <c r="AC122" s="32">
        <v>6.8999999999999995</v>
      </c>
      <c r="AD122" s="32">
        <v>6.8999999999999995</v>
      </c>
      <c r="AE122" s="32">
        <v>6.8999999999999995</v>
      </c>
      <c r="AF122" s="32">
        <v>6.8999999999999995</v>
      </c>
      <c r="AG122" s="32">
        <v>6.8999999999999995</v>
      </c>
      <c r="AH122" s="32">
        <v>6.8999999999999995</v>
      </c>
      <c r="AI122" s="32">
        <v>6.8999999999999995</v>
      </c>
      <c r="AJ122" s="32">
        <v>6.8999999999999995</v>
      </c>
      <c r="AK122" s="32">
        <v>6.8999999999999995</v>
      </c>
      <c r="AL122" s="32">
        <f>VLOOKUP($A122,LIMES_Potentiale!$A$1:$E$30,5,FALSE)</f>
        <v>5.5</v>
      </c>
      <c r="AM122" s="32">
        <f t="shared" si="9"/>
        <v>5.5</v>
      </c>
      <c r="AN122" s="32">
        <f t="shared" si="9"/>
        <v>5.5</v>
      </c>
      <c r="AO122" s="32">
        <f t="shared" si="9"/>
        <v>5.5</v>
      </c>
      <c r="AP122" s="32">
        <f t="shared" si="9"/>
        <v>5.5</v>
      </c>
      <c r="AQ122" s="32">
        <f t="shared" si="9"/>
        <v>5.5</v>
      </c>
      <c r="AR122" s="32">
        <f t="shared" si="9"/>
        <v>5.5</v>
      </c>
      <c r="AS122" s="32">
        <f t="shared" si="9"/>
        <v>5.5</v>
      </c>
      <c r="AT122" s="32">
        <f t="shared" si="9"/>
        <v>5.5</v>
      </c>
      <c r="AU122" s="32"/>
      <c r="AV122" s="32"/>
      <c r="AW122" s="32"/>
      <c r="AX122" s="76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>
        <v>12.533333333333333</v>
      </c>
      <c r="BW122" s="32">
        <v>12.533333333333333</v>
      </c>
      <c r="BX122" s="32">
        <v>12.533333333333333</v>
      </c>
      <c r="BY122" s="32">
        <v>12.533333333333333</v>
      </c>
      <c r="BZ122" s="32">
        <v>12.533333333333333</v>
      </c>
      <c r="CA122" s="32">
        <v>12.533333333333333</v>
      </c>
      <c r="CB122" s="32">
        <v>12.533333333333333</v>
      </c>
      <c r="CC122" s="32">
        <v>12.533333333333333</v>
      </c>
      <c r="CD122" s="32">
        <v>12.533333333333333</v>
      </c>
      <c r="CE122" s="32">
        <v>3.0666666666666664</v>
      </c>
      <c r="CF122" s="32">
        <v>3.0666666666666664</v>
      </c>
      <c r="CG122" s="32">
        <v>3.0666666666666664</v>
      </c>
      <c r="CH122" s="32">
        <v>3.0666666666666664</v>
      </c>
      <c r="CI122" s="32">
        <v>3.0666666666666664</v>
      </c>
      <c r="CJ122" s="32">
        <v>3.0666666666666664</v>
      </c>
      <c r="CK122" s="32">
        <v>3.0666666666666664</v>
      </c>
      <c r="CL122" s="32">
        <v>3.0666666666666664</v>
      </c>
      <c r="CM122" s="32">
        <v>3.0666666666666664</v>
      </c>
      <c r="CN122" s="32">
        <v>6.8999999999999995</v>
      </c>
      <c r="CO122" s="32">
        <v>6.8999999999999995</v>
      </c>
      <c r="CP122" s="32">
        <v>6.8999999999999995</v>
      </c>
      <c r="CQ122" s="32">
        <v>6.8999999999999995</v>
      </c>
      <c r="CR122" s="32">
        <v>6.8999999999999995</v>
      </c>
      <c r="CS122" s="32">
        <v>6.8999999999999995</v>
      </c>
      <c r="CT122" s="32">
        <v>6.8999999999999995</v>
      </c>
      <c r="CU122" s="32">
        <v>6.8999999999999995</v>
      </c>
      <c r="CV122" s="32">
        <v>6.8999999999999995</v>
      </c>
      <c r="CW122" s="32">
        <v>12.533333333333333</v>
      </c>
      <c r="CX122" s="32">
        <v>12.533333333333333</v>
      </c>
      <c r="CY122" s="32">
        <v>12.533333333333333</v>
      </c>
      <c r="CZ122" s="32">
        <v>12.533333333333333</v>
      </c>
      <c r="DA122" s="32">
        <v>12.533333333333333</v>
      </c>
      <c r="DB122" s="32">
        <v>12.533333333333333</v>
      </c>
      <c r="DC122" s="32">
        <v>12.533333333333333</v>
      </c>
      <c r="DD122" s="32">
        <v>12.533333333333333</v>
      </c>
      <c r="DE122" s="32">
        <v>12.533333333333333</v>
      </c>
      <c r="DF122" s="32">
        <v>3.0666666666666664</v>
      </c>
      <c r="DG122" s="32">
        <v>3.0666666666666664</v>
      </c>
      <c r="DH122" s="32">
        <v>3.0666666666666664</v>
      </c>
      <c r="DI122" s="32">
        <v>3.0666666666666664</v>
      </c>
      <c r="DJ122" s="32">
        <v>3.0666666666666664</v>
      </c>
      <c r="DK122" s="32">
        <v>3.0666666666666664</v>
      </c>
      <c r="DL122" s="32">
        <v>3.0666666666666664</v>
      </c>
      <c r="DM122" s="32">
        <v>3.0666666666666664</v>
      </c>
      <c r="DN122" s="32">
        <v>3.0666666666666664</v>
      </c>
      <c r="DO122" s="32">
        <v>6.8999999999999995</v>
      </c>
      <c r="DP122" s="32">
        <v>6.8999999999999995</v>
      </c>
      <c r="DQ122" s="32">
        <v>6.8999999999999995</v>
      </c>
      <c r="DR122" s="32">
        <v>6.8999999999999995</v>
      </c>
      <c r="DS122" s="32">
        <v>6.8999999999999995</v>
      </c>
      <c r="DT122" s="32">
        <v>6.8999999999999995</v>
      </c>
      <c r="DU122" s="32">
        <v>6.8999999999999995</v>
      </c>
      <c r="DV122" s="32">
        <v>6.8999999999999995</v>
      </c>
      <c r="DW122" s="32">
        <v>6.8999999999999995</v>
      </c>
    </row>
    <row r="123" spans="1:127" outlineLevel="1" x14ac:dyDescent="0.2">
      <c r="A123" s="34" t="s">
        <v>74</v>
      </c>
      <c r="B123" s="32">
        <f>IFERROR(VLOOKUP($A123,[1]GW!$A:$B,2,FALSE),0)</f>
        <v>0</v>
      </c>
      <c r="C123" s="32">
        <f>IFERROR(VLOOKUP($A123,[1]GW!$A:$B,2,FALSE),0)</f>
        <v>0</v>
      </c>
      <c r="D123" s="32">
        <f>IFERROR(VLOOKUP($A123,[1]GW!$A:$B,2,FALSE),0)</f>
        <v>0</v>
      </c>
      <c r="E123" s="32">
        <f>IFERROR(VLOOKUP($A123,[1]GW!$A:$B,2,FALSE),0)</f>
        <v>0</v>
      </c>
      <c r="F123" s="32">
        <f>IFERROR(VLOOKUP($A123,[1]GW!$A:$B,2,FALSE),0)</f>
        <v>0</v>
      </c>
      <c r="G123" s="32">
        <f>IFERROR(VLOOKUP($A123,[1]GW!$A:$B,2,FALSE),0)</f>
        <v>0</v>
      </c>
      <c r="H123" s="32">
        <f>IFERROR(VLOOKUP($A123,[1]GW!$A:$B,2,FALSE),0)</f>
        <v>0</v>
      </c>
      <c r="I123" s="32">
        <f>IFERROR(VLOOKUP($A123,[1]GW!$A:$B,2,FALSE),0)</f>
        <v>0</v>
      </c>
      <c r="J123" s="32">
        <f>IFERROR(VLOOKUP($A123,[1]GW!$A:$B,2,FALSE),0)</f>
        <v>0</v>
      </c>
      <c r="K123" s="32">
        <v>9.466666666666665</v>
      </c>
      <c r="L123" s="32">
        <v>9.466666666666665</v>
      </c>
      <c r="M123" s="32">
        <v>9.466666666666665</v>
      </c>
      <c r="N123" s="32">
        <v>9.466666666666665</v>
      </c>
      <c r="O123" s="32">
        <v>9.466666666666665</v>
      </c>
      <c r="P123" s="32">
        <v>9.466666666666665</v>
      </c>
      <c r="Q123" s="32">
        <v>9.466666666666665</v>
      </c>
      <c r="R123" s="32">
        <v>9.466666666666665</v>
      </c>
      <c r="S123" s="32">
        <v>9.466666666666665</v>
      </c>
      <c r="T123" s="32">
        <v>14.366666666666667</v>
      </c>
      <c r="U123" s="32">
        <v>14.366666666666667</v>
      </c>
      <c r="V123" s="32">
        <v>14.366666666666667</v>
      </c>
      <c r="W123" s="32">
        <v>14.366666666666667</v>
      </c>
      <c r="X123" s="32">
        <v>14.366666666666667</v>
      </c>
      <c r="Y123" s="32">
        <v>14.366666666666667</v>
      </c>
      <c r="Z123" s="32">
        <v>14.366666666666667</v>
      </c>
      <c r="AA123" s="32">
        <v>14.366666666666667</v>
      </c>
      <c r="AB123" s="32">
        <v>14.366666666666667</v>
      </c>
      <c r="AC123" s="32">
        <v>4.5333333333333332</v>
      </c>
      <c r="AD123" s="32">
        <v>4.5333333333333332</v>
      </c>
      <c r="AE123" s="32">
        <v>4.5333333333333332</v>
      </c>
      <c r="AF123" s="32">
        <v>4.5333333333333332</v>
      </c>
      <c r="AG123" s="32">
        <v>4.5333333333333332</v>
      </c>
      <c r="AH123" s="32">
        <v>4.5333333333333332</v>
      </c>
      <c r="AI123" s="32">
        <v>4.5333333333333332</v>
      </c>
      <c r="AJ123" s="32">
        <v>4.5333333333333332</v>
      </c>
      <c r="AK123" s="32">
        <v>4.5333333333333332</v>
      </c>
      <c r="AL123" s="32">
        <f>VLOOKUP($A123,LIMES_Potentiale!$A$1:$E$30,5,FALSE)</f>
        <v>3.6</v>
      </c>
      <c r="AM123" s="32">
        <f t="shared" si="9"/>
        <v>3.6</v>
      </c>
      <c r="AN123" s="32">
        <f t="shared" si="9"/>
        <v>3.6</v>
      </c>
      <c r="AO123" s="32">
        <f t="shared" si="9"/>
        <v>3.6</v>
      </c>
      <c r="AP123" s="32">
        <f t="shared" si="9"/>
        <v>3.6</v>
      </c>
      <c r="AQ123" s="32">
        <f t="shared" si="9"/>
        <v>3.6</v>
      </c>
      <c r="AR123" s="32">
        <f t="shared" si="9"/>
        <v>3.6</v>
      </c>
      <c r="AS123" s="32">
        <f t="shared" si="9"/>
        <v>3.6</v>
      </c>
      <c r="AT123" s="32">
        <f t="shared" si="9"/>
        <v>3.6</v>
      </c>
      <c r="AU123" s="32"/>
      <c r="AV123" s="32"/>
      <c r="AW123" s="32"/>
      <c r="AX123" s="76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>
        <v>9.466666666666665</v>
      </c>
      <c r="BW123" s="32">
        <v>9.466666666666665</v>
      </c>
      <c r="BX123" s="32">
        <v>9.466666666666665</v>
      </c>
      <c r="BY123" s="32">
        <v>9.466666666666665</v>
      </c>
      <c r="BZ123" s="32">
        <v>9.466666666666665</v>
      </c>
      <c r="CA123" s="32">
        <v>9.466666666666665</v>
      </c>
      <c r="CB123" s="32">
        <v>9.466666666666665</v>
      </c>
      <c r="CC123" s="32">
        <v>9.466666666666665</v>
      </c>
      <c r="CD123" s="32">
        <v>9.466666666666665</v>
      </c>
      <c r="CE123" s="32">
        <v>14.366666666666667</v>
      </c>
      <c r="CF123" s="32">
        <v>14.366666666666667</v>
      </c>
      <c r="CG123" s="32">
        <v>14.366666666666667</v>
      </c>
      <c r="CH123" s="32">
        <v>14.366666666666667</v>
      </c>
      <c r="CI123" s="32">
        <v>14.366666666666667</v>
      </c>
      <c r="CJ123" s="32">
        <v>14.366666666666667</v>
      </c>
      <c r="CK123" s="32">
        <v>14.366666666666667</v>
      </c>
      <c r="CL123" s="32">
        <v>14.366666666666667</v>
      </c>
      <c r="CM123" s="32">
        <v>14.366666666666667</v>
      </c>
      <c r="CN123" s="32">
        <v>4.5333333333333332</v>
      </c>
      <c r="CO123" s="32">
        <v>4.5333333333333332</v>
      </c>
      <c r="CP123" s="32">
        <v>4.5333333333333332</v>
      </c>
      <c r="CQ123" s="32">
        <v>4.5333333333333332</v>
      </c>
      <c r="CR123" s="32">
        <v>4.5333333333333332</v>
      </c>
      <c r="CS123" s="32">
        <v>4.5333333333333332</v>
      </c>
      <c r="CT123" s="32">
        <v>4.5333333333333332</v>
      </c>
      <c r="CU123" s="32">
        <v>4.5333333333333332</v>
      </c>
      <c r="CV123" s="32">
        <v>4.5333333333333332</v>
      </c>
      <c r="CW123" s="32">
        <v>9.466666666666665</v>
      </c>
      <c r="CX123" s="32">
        <v>9.466666666666665</v>
      </c>
      <c r="CY123" s="32">
        <v>9.466666666666665</v>
      </c>
      <c r="CZ123" s="32">
        <v>9.466666666666665</v>
      </c>
      <c r="DA123" s="32">
        <v>9.466666666666665</v>
      </c>
      <c r="DB123" s="32">
        <v>9.466666666666665</v>
      </c>
      <c r="DC123" s="32">
        <v>9.466666666666665</v>
      </c>
      <c r="DD123" s="32">
        <v>9.466666666666665</v>
      </c>
      <c r="DE123" s="32">
        <v>9.466666666666665</v>
      </c>
      <c r="DF123" s="32">
        <v>14.366666666666667</v>
      </c>
      <c r="DG123" s="32">
        <v>14.366666666666667</v>
      </c>
      <c r="DH123" s="32">
        <v>14.366666666666667</v>
      </c>
      <c r="DI123" s="32">
        <v>14.366666666666667</v>
      </c>
      <c r="DJ123" s="32">
        <v>14.366666666666667</v>
      </c>
      <c r="DK123" s="32">
        <v>14.366666666666667</v>
      </c>
      <c r="DL123" s="32">
        <v>14.366666666666667</v>
      </c>
      <c r="DM123" s="32">
        <v>14.366666666666667</v>
      </c>
      <c r="DN123" s="32">
        <v>14.366666666666667</v>
      </c>
      <c r="DO123" s="32">
        <v>4.5333333333333332</v>
      </c>
      <c r="DP123" s="32">
        <v>4.5333333333333332</v>
      </c>
      <c r="DQ123" s="32">
        <v>4.5333333333333332</v>
      </c>
      <c r="DR123" s="32">
        <v>4.5333333333333332</v>
      </c>
      <c r="DS123" s="32">
        <v>4.5333333333333332</v>
      </c>
      <c r="DT123" s="32">
        <v>4.5333333333333332</v>
      </c>
      <c r="DU123" s="32">
        <v>4.5333333333333332</v>
      </c>
      <c r="DV123" s="32">
        <v>4.5333333333333332</v>
      </c>
      <c r="DW123" s="32">
        <v>4.5333333333333332</v>
      </c>
    </row>
    <row r="124" spans="1:127" outlineLevel="1" x14ac:dyDescent="0.2">
      <c r="A124" s="34" t="s">
        <v>72</v>
      </c>
      <c r="B124" s="32">
        <f>IFERROR(VLOOKUP($A124,[1]GW!$A:$B,2,FALSE),0)</f>
        <v>0</v>
      </c>
      <c r="C124" s="32">
        <f>IFERROR(VLOOKUP($A124,[1]GW!$A:$B,2,FALSE),0)</f>
        <v>0</v>
      </c>
      <c r="D124" s="32">
        <f>IFERROR(VLOOKUP($A124,[1]GW!$A:$B,2,FALSE),0)</f>
        <v>0</v>
      </c>
      <c r="E124" s="32">
        <f>IFERROR(VLOOKUP($A124,[1]GW!$A:$B,2,FALSE),0)</f>
        <v>0</v>
      </c>
      <c r="F124" s="32">
        <f>IFERROR(VLOOKUP($A124,[1]GW!$A:$B,2,FALSE),0)</f>
        <v>0</v>
      </c>
      <c r="G124" s="32">
        <f>IFERROR(VLOOKUP($A124,[1]GW!$A:$B,2,FALSE),0)</f>
        <v>0</v>
      </c>
      <c r="H124" s="32">
        <f>IFERROR(VLOOKUP($A124,[1]GW!$A:$B,2,FALSE),0)</f>
        <v>0</v>
      </c>
      <c r="I124" s="32">
        <f>IFERROR(VLOOKUP($A124,[1]GW!$A:$B,2,FALSE),0)</f>
        <v>0</v>
      </c>
      <c r="J124" s="32">
        <f>IFERROR(VLOOKUP($A124,[1]GW!$A:$B,2,FALSE),0)</f>
        <v>0</v>
      </c>
      <c r="K124" s="65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65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65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65">
        <v>0</v>
      </c>
      <c r="AM124" s="32">
        <f t="shared" si="9"/>
        <v>0</v>
      </c>
      <c r="AN124" s="32">
        <f t="shared" si="9"/>
        <v>0</v>
      </c>
      <c r="AO124" s="32">
        <f t="shared" si="9"/>
        <v>0</v>
      </c>
      <c r="AP124" s="32">
        <f t="shared" si="9"/>
        <v>0</v>
      </c>
      <c r="AQ124" s="32">
        <f t="shared" si="9"/>
        <v>0</v>
      </c>
      <c r="AR124" s="32">
        <f t="shared" si="9"/>
        <v>0</v>
      </c>
      <c r="AS124" s="32">
        <f t="shared" si="9"/>
        <v>0</v>
      </c>
      <c r="AT124" s="32">
        <f t="shared" si="9"/>
        <v>0</v>
      </c>
      <c r="AU124" s="32"/>
      <c r="AV124" s="32"/>
      <c r="AW124" s="32"/>
      <c r="AX124" s="76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65">
        <v>0</v>
      </c>
      <c r="BW124" s="32">
        <v>0</v>
      </c>
      <c r="BX124" s="32">
        <v>0</v>
      </c>
      <c r="BY124" s="32">
        <v>0</v>
      </c>
      <c r="BZ124" s="32">
        <v>0</v>
      </c>
      <c r="CA124" s="32">
        <v>0</v>
      </c>
      <c r="CB124" s="32">
        <v>0</v>
      </c>
      <c r="CC124" s="32">
        <v>0</v>
      </c>
      <c r="CD124" s="32">
        <v>0</v>
      </c>
      <c r="CE124" s="65">
        <v>0</v>
      </c>
      <c r="CF124" s="32">
        <v>0</v>
      </c>
      <c r="CG124" s="32">
        <v>0</v>
      </c>
      <c r="CH124" s="32">
        <v>0</v>
      </c>
      <c r="CI124" s="32">
        <v>0</v>
      </c>
      <c r="CJ124" s="32">
        <v>0</v>
      </c>
      <c r="CK124" s="32">
        <v>0</v>
      </c>
      <c r="CL124" s="32">
        <v>0</v>
      </c>
      <c r="CM124" s="32">
        <v>0</v>
      </c>
      <c r="CN124" s="65">
        <v>0</v>
      </c>
      <c r="CO124" s="32">
        <v>0</v>
      </c>
      <c r="CP124" s="32">
        <v>0</v>
      </c>
      <c r="CQ124" s="32">
        <v>0</v>
      </c>
      <c r="CR124" s="32">
        <v>0</v>
      </c>
      <c r="CS124" s="32">
        <v>0</v>
      </c>
      <c r="CT124" s="32">
        <v>0</v>
      </c>
      <c r="CU124" s="32">
        <v>0</v>
      </c>
      <c r="CV124" s="32">
        <v>0</v>
      </c>
      <c r="CW124" s="65">
        <v>0</v>
      </c>
      <c r="CX124" s="32">
        <v>0</v>
      </c>
      <c r="CY124" s="32">
        <v>0</v>
      </c>
      <c r="CZ124" s="32">
        <v>0</v>
      </c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65">
        <v>0</v>
      </c>
      <c r="DG124" s="32">
        <v>0</v>
      </c>
      <c r="DH124" s="32">
        <v>0</v>
      </c>
      <c r="DI124" s="32">
        <v>0</v>
      </c>
      <c r="DJ124" s="32">
        <v>0</v>
      </c>
      <c r="DK124" s="32">
        <v>0</v>
      </c>
      <c r="DL124" s="32">
        <v>0</v>
      </c>
      <c r="DM124" s="32">
        <v>0</v>
      </c>
      <c r="DN124" s="32">
        <v>0</v>
      </c>
      <c r="DO124" s="65">
        <v>0</v>
      </c>
      <c r="DP124" s="32">
        <v>0</v>
      </c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32">
        <v>0</v>
      </c>
      <c r="DW124" s="32">
        <v>0</v>
      </c>
    </row>
    <row r="125" spans="1:127" outlineLevel="1" x14ac:dyDescent="0.2">
      <c r="A125" s="34" t="s">
        <v>76</v>
      </c>
      <c r="B125" s="32">
        <f>IFERROR(VLOOKUP($A125,[1]GW!$A:$B,2,FALSE),0)</f>
        <v>0</v>
      </c>
      <c r="C125" s="32">
        <f>IFERROR(VLOOKUP($A125,[1]GW!$A:$B,2,FALSE),0)</f>
        <v>0</v>
      </c>
      <c r="D125" s="32">
        <f>IFERROR(VLOOKUP($A125,[1]GW!$A:$B,2,FALSE),0)</f>
        <v>0</v>
      </c>
      <c r="E125" s="32">
        <f>IFERROR(VLOOKUP($A125,[1]GW!$A:$B,2,FALSE),0)</f>
        <v>0</v>
      </c>
      <c r="F125" s="32">
        <f>IFERROR(VLOOKUP($A125,[1]GW!$A:$B,2,FALSE),0)</f>
        <v>0</v>
      </c>
      <c r="G125" s="32">
        <f>IFERROR(VLOOKUP($A125,[1]GW!$A:$B,2,FALSE),0)</f>
        <v>0</v>
      </c>
      <c r="H125" s="32">
        <f>IFERROR(VLOOKUP($A125,[1]GW!$A:$B,2,FALSE),0)</f>
        <v>0</v>
      </c>
      <c r="I125" s="32">
        <f>IFERROR(VLOOKUP($A125,[1]GW!$A:$B,2,FALSE),0)</f>
        <v>0</v>
      </c>
      <c r="J125" s="32">
        <f>IFERROR(VLOOKUP($A125,[1]GW!$A:$B,2,FALSE),0)</f>
        <v>0</v>
      </c>
      <c r="K125" s="65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65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65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65">
        <v>0</v>
      </c>
      <c r="AM125" s="32">
        <f t="shared" si="9"/>
        <v>0</v>
      </c>
      <c r="AN125" s="32">
        <f t="shared" si="9"/>
        <v>0</v>
      </c>
      <c r="AO125" s="32">
        <f t="shared" si="9"/>
        <v>0</v>
      </c>
      <c r="AP125" s="32">
        <f t="shared" si="9"/>
        <v>0</v>
      </c>
      <c r="AQ125" s="32">
        <f t="shared" si="9"/>
        <v>0</v>
      </c>
      <c r="AR125" s="32">
        <f t="shared" si="9"/>
        <v>0</v>
      </c>
      <c r="AS125" s="32">
        <f t="shared" si="9"/>
        <v>0</v>
      </c>
      <c r="AT125" s="32">
        <f t="shared" si="9"/>
        <v>0</v>
      </c>
      <c r="AU125" s="32"/>
      <c r="AV125" s="32"/>
      <c r="AW125" s="32"/>
      <c r="AX125" s="76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65">
        <v>0</v>
      </c>
      <c r="BW125" s="32">
        <v>0</v>
      </c>
      <c r="BX125" s="32">
        <v>0</v>
      </c>
      <c r="BY125" s="32">
        <v>0</v>
      </c>
      <c r="BZ125" s="32">
        <v>0</v>
      </c>
      <c r="CA125" s="32">
        <v>0</v>
      </c>
      <c r="CB125" s="32">
        <v>0</v>
      </c>
      <c r="CC125" s="32">
        <v>0</v>
      </c>
      <c r="CD125" s="32">
        <v>0</v>
      </c>
      <c r="CE125" s="65">
        <v>0</v>
      </c>
      <c r="CF125" s="32">
        <v>0</v>
      </c>
      <c r="CG125" s="32">
        <v>0</v>
      </c>
      <c r="CH125" s="32">
        <v>0</v>
      </c>
      <c r="CI125" s="32">
        <v>0</v>
      </c>
      <c r="CJ125" s="32">
        <v>0</v>
      </c>
      <c r="CK125" s="32">
        <v>0</v>
      </c>
      <c r="CL125" s="32">
        <v>0</v>
      </c>
      <c r="CM125" s="32">
        <v>0</v>
      </c>
      <c r="CN125" s="65">
        <v>0</v>
      </c>
      <c r="CO125" s="32">
        <v>0</v>
      </c>
      <c r="CP125" s="32">
        <v>0</v>
      </c>
      <c r="CQ125" s="32">
        <v>0</v>
      </c>
      <c r="CR125" s="32">
        <v>0</v>
      </c>
      <c r="CS125" s="32">
        <v>0</v>
      </c>
      <c r="CT125" s="32">
        <v>0</v>
      </c>
      <c r="CU125" s="32">
        <v>0</v>
      </c>
      <c r="CV125" s="32">
        <v>0</v>
      </c>
      <c r="CW125" s="65">
        <v>0</v>
      </c>
      <c r="CX125" s="32">
        <v>0</v>
      </c>
      <c r="CY125" s="32">
        <v>0</v>
      </c>
      <c r="CZ125" s="32">
        <v>0</v>
      </c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65">
        <v>0</v>
      </c>
      <c r="DG125" s="32">
        <v>0</v>
      </c>
      <c r="DH125" s="32">
        <v>0</v>
      </c>
      <c r="DI125" s="32">
        <v>0</v>
      </c>
      <c r="DJ125" s="32">
        <v>0</v>
      </c>
      <c r="DK125" s="32">
        <v>0</v>
      </c>
      <c r="DL125" s="32">
        <v>0</v>
      </c>
      <c r="DM125" s="32">
        <v>0</v>
      </c>
      <c r="DN125" s="32">
        <v>0</v>
      </c>
      <c r="DO125" s="65">
        <v>0</v>
      </c>
      <c r="DP125" s="32">
        <v>0</v>
      </c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32">
        <v>0</v>
      </c>
      <c r="DW125" s="32">
        <v>0</v>
      </c>
    </row>
    <row r="126" spans="1:127" ht="13.5" customHeight="1" x14ac:dyDescent="0.2">
      <c r="AC126" s="32"/>
      <c r="AD126" s="32"/>
      <c r="AE126" s="32"/>
      <c r="AF126" s="32"/>
      <c r="AG126" s="32"/>
      <c r="AH126" s="32"/>
      <c r="AI126" s="32"/>
      <c r="AJ126" s="32"/>
      <c r="AK126" s="32"/>
    </row>
    <row r="127" spans="1:127" ht="13.5" customHeight="1" x14ac:dyDescent="0.2">
      <c r="AC127" s="32"/>
      <c r="AD127" s="32"/>
      <c r="AE127" s="32"/>
      <c r="AF127" s="32"/>
      <c r="AG127" s="32"/>
      <c r="AH127" s="32"/>
      <c r="AI127" s="32"/>
      <c r="AJ127" s="32"/>
      <c r="AK127" s="32"/>
    </row>
    <row r="128" spans="1:127" ht="13.5" customHeight="1" x14ac:dyDescent="0.2">
      <c r="AC128" s="32"/>
      <c r="AD128" s="32"/>
      <c r="AE128" s="32"/>
      <c r="AF128" s="32"/>
      <c r="AG128" s="32"/>
      <c r="AH128" s="32"/>
      <c r="AI128" s="32"/>
      <c r="AJ128" s="32"/>
      <c r="AK128" s="32"/>
    </row>
    <row r="129" spans="1:73" ht="15.75" x14ac:dyDescent="0.25">
      <c r="A129" s="63" t="s">
        <v>25</v>
      </c>
    </row>
    <row r="130" spans="1:73" x14ac:dyDescent="0.2">
      <c r="A130" s="83" t="s">
        <v>24</v>
      </c>
      <c r="B130" s="129" t="s">
        <v>70</v>
      </c>
      <c r="C130" s="129"/>
      <c r="D130" s="129"/>
      <c r="E130" s="129"/>
      <c r="F130" s="129"/>
      <c r="G130" s="129"/>
      <c r="H130" s="129"/>
      <c r="I130" s="129"/>
      <c r="J130" s="129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</row>
    <row r="131" spans="1:73" s="38" customFormat="1" x14ac:dyDescent="0.2">
      <c r="A131" s="55"/>
      <c r="B131" s="58">
        <v>2010</v>
      </c>
      <c r="C131" s="58">
        <v>2015</v>
      </c>
      <c r="D131" s="58">
        <v>2020</v>
      </c>
      <c r="E131" s="58">
        <v>2025</v>
      </c>
      <c r="F131" s="58">
        <v>2030</v>
      </c>
      <c r="G131" s="58">
        <v>2035</v>
      </c>
      <c r="H131" s="58">
        <v>2040</v>
      </c>
      <c r="I131" s="58">
        <v>2045</v>
      </c>
      <c r="J131" s="58">
        <v>2050</v>
      </c>
    </row>
    <row r="132" spans="1:73" x14ac:dyDescent="0.2">
      <c r="A132" s="16" t="s">
        <v>62</v>
      </c>
      <c r="B132" s="32">
        <v>7</v>
      </c>
      <c r="C132" s="32">
        <f>$B132</f>
        <v>7</v>
      </c>
      <c r="D132" s="32">
        <f t="shared" ref="D132:J147" si="10">$B132</f>
        <v>7</v>
      </c>
      <c r="E132" s="32">
        <f t="shared" si="10"/>
        <v>7</v>
      </c>
      <c r="F132" s="32">
        <f t="shared" si="10"/>
        <v>7</v>
      </c>
      <c r="G132" s="32">
        <f t="shared" si="10"/>
        <v>7</v>
      </c>
      <c r="H132" s="32">
        <f t="shared" si="10"/>
        <v>7</v>
      </c>
      <c r="I132" s="32">
        <f t="shared" si="10"/>
        <v>7</v>
      </c>
      <c r="J132" s="32">
        <f t="shared" si="10"/>
        <v>7</v>
      </c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</row>
    <row r="133" spans="1:73" x14ac:dyDescent="0.2">
      <c r="A133" s="16" t="s">
        <v>50</v>
      </c>
      <c r="B133" s="32">
        <f>VLOOKUP($A133,LIMES_Potentiale!$A$1:$F$30,6,FALSE)</f>
        <v>5</v>
      </c>
      <c r="C133" s="32">
        <f t="shared" ref="C133:J167" si="11">$B133</f>
        <v>5</v>
      </c>
      <c r="D133" s="32">
        <f t="shared" si="10"/>
        <v>5</v>
      </c>
      <c r="E133" s="32">
        <f t="shared" si="10"/>
        <v>5</v>
      </c>
      <c r="F133" s="32">
        <f t="shared" si="10"/>
        <v>5</v>
      </c>
      <c r="G133" s="32">
        <f t="shared" si="10"/>
        <v>5</v>
      </c>
      <c r="H133" s="32">
        <f t="shared" si="10"/>
        <v>5</v>
      </c>
      <c r="I133" s="32">
        <f t="shared" si="10"/>
        <v>5</v>
      </c>
      <c r="J133" s="32">
        <f t="shared" si="10"/>
        <v>5</v>
      </c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</row>
    <row r="134" spans="1:73" x14ac:dyDescent="0.2">
      <c r="A134" s="16" t="s">
        <v>56</v>
      </c>
      <c r="B134" s="32">
        <v>7</v>
      </c>
      <c r="C134" s="32">
        <f t="shared" si="11"/>
        <v>7</v>
      </c>
      <c r="D134" s="32">
        <f t="shared" si="10"/>
        <v>7</v>
      </c>
      <c r="E134" s="32">
        <f t="shared" si="10"/>
        <v>7</v>
      </c>
      <c r="F134" s="32">
        <f t="shared" si="10"/>
        <v>7</v>
      </c>
      <c r="G134" s="32">
        <f t="shared" si="10"/>
        <v>7</v>
      </c>
      <c r="H134" s="32">
        <f t="shared" si="10"/>
        <v>7</v>
      </c>
      <c r="I134" s="32">
        <f t="shared" si="10"/>
        <v>7</v>
      </c>
      <c r="J134" s="32">
        <f t="shared" si="10"/>
        <v>7</v>
      </c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</row>
    <row r="135" spans="1:73" x14ac:dyDescent="0.2">
      <c r="A135" s="16" t="s">
        <v>43</v>
      </c>
      <c r="B135" s="32">
        <f>VLOOKUP($A135,LIMES_Potentiale!$A$1:$F$30,6,FALSE)</f>
        <v>4</v>
      </c>
      <c r="C135" s="32">
        <f t="shared" si="11"/>
        <v>4</v>
      </c>
      <c r="D135" s="32">
        <f t="shared" si="10"/>
        <v>4</v>
      </c>
      <c r="E135" s="32">
        <f t="shared" si="10"/>
        <v>4</v>
      </c>
      <c r="F135" s="32">
        <f t="shared" si="10"/>
        <v>4</v>
      </c>
      <c r="G135" s="32">
        <f t="shared" si="10"/>
        <v>4</v>
      </c>
      <c r="H135" s="32">
        <f t="shared" si="10"/>
        <v>4</v>
      </c>
      <c r="I135" s="32">
        <f t="shared" si="10"/>
        <v>4</v>
      </c>
      <c r="J135" s="32">
        <f t="shared" si="10"/>
        <v>4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</row>
    <row r="136" spans="1:73" x14ac:dyDescent="0.2">
      <c r="A136" s="16" t="s">
        <v>58</v>
      </c>
      <c r="B136" s="32">
        <f>VLOOKUP($A136,LIMES_Potentiale!$A$1:$F$30,6,FALSE)</f>
        <v>7</v>
      </c>
      <c r="C136" s="32">
        <f t="shared" si="11"/>
        <v>7</v>
      </c>
      <c r="D136" s="32">
        <f t="shared" si="10"/>
        <v>7</v>
      </c>
      <c r="E136" s="32">
        <f t="shared" si="10"/>
        <v>7</v>
      </c>
      <c r="F136" s="32">
        <f t="shared" si="10"/>
        <v>7</v>
      </c>
      <c r="G136" s="32">
        <f t="shared" si="10"/>
        <v>7</v>
      </c>
      <c r="H136" s="32">
        <f t="shared" si="10"/>
        <v>7</v>
      </c>
      <c r="I136" s="32">
        <f t="shared" si="10"/>
        <v>7</v>
      </c>
      <c r="J136" s="32">
        <f t="shared" si="10"/>
        <v>7</v>
      </c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</row>
    <row r="137" spans="1:73" x14ac:dyDescent="0.2">
      <c r="A137" s="16" t="s">
        <v>51</v>
      </c>
      <c r="B137" s="32">
        <f>VLOOKUP($A137,LIMES_Potentiale!$A$1:$F$30,6,FALSE)</f>
        <v>6</v>
      </c>
      <c r="C137" s="32">
        <f t="shared" si="11"/>
        <v>6</v>
      </c>
      <c r="D137" s="32">
        <f t="shared" si="10"/>
        <v>6</v>
      </c>
      <c r="E137" s="32">
        <f t="shared" si="10"/>
        <v>6</v>
      </c>
      <c r="F137" s="32">
        <f t="shared" si="10"/>
        <v>6</v>
      </c>
      <c r="G137" s="32">
        <f t="shared" si="10"/>
        <v>6</v>
      </c>
      <c r="H137" s="32">
        <f t="shared" si="10"/>
        <v>6</v>
      </c>
      <c r="I137" s="32">
        <f t="shared" si="10"/>
        <v>6</v>
      </c>
      <c r="J137" s="32">
        <f t="shared" si="10"/>
        <v>6</v>
      </c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</row>
    <row r="138" spans="1:73" x14ac:dyDescent="0.2">
      <c r="A138" s="16" t="s">
        <v>45</v>
      </c>
      <c r="B138" s="32">
        <f>VLOOKUP($A138,LIMES_Potentiale!$A$1:$F$30,6,FALSE)</f>
        <v>5</v>
      </c>
      <c r="C138" s="32">
        <f t="shared" si="11"/>
        <v>5</v>
      </c>
      <c r="D138" s="32">
        <f t="shared" si="10"/>
        <v>5</v>
      </c>
      <c r="E138" s="32">
        <f t="shared" si="10"/>
        <v>5</v>
      </c>
      <c r="F138" s="32">
        <f t="shared" si="10"/>
        <v>5</v>
      </c>
      <c r="G138" s="32">
        <f t="shared" si="10"/>
        <v>5</v>
      </c>
      <c r="H138" s="32">
        <f t="shared" si="10"/>
        <v>5</v>
      </c>
      <c r="I138" s="32">
        <f t="shared" si="10"/>
        <v>5</v>
      </c>
      <c r="J138" s="32">
        <f t="shared" si="10"/>
        <v>5</v>
      </c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</row>
    <row r="139" spans="1:73" x14ac:dyDescent="0.2">
      <c r="A139" s="16" t="s">
        <v>41</v>
      </c>
      <c r="B139" s="32">
        <f>VLOOKUP($A139,LIMES_Potentiale!$A$1:$F$30,6,FALSE)</f>
        <v>4</v>
      </c>
      <c r="C139" s="32">
        <f t="shared" si="11"/>
        <v>4</v>
      </c>
      <c r="D139" s="32">
        <f t="shared" si="10"/>
        <v>4</v>
      </c>
      <c r="E139" s="32">
        <f t="shared" si="10"/>
        <v>4</v>
      </c>
      <c r="F139" s="32">
        <f t="shared" si="10"/>
        <v>4</v>
      </c>
      <c r="G139" s="32">
        <f t="shared" si="10"/>
        <v>4</v>
      </c>
      <c r="H139" s="32">
        <f t="shared" si="10"/>
        <v>4</v>
      </c>
      <c r="I139" s="32">
        <f t="shared" si="10"/>
        <v>4</v>
      </c>
      <c r="J139" s="32">
        <f t="shared" si="10"/>
        <v>4</v>
      </c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</row>
    <row r="140" spans="1:73" x14ac:dyDescent="0.2">
      <c r="A140" s="16" t="s">
        <v>38</v>
      </c>
      <c r="B140" s="32">
        <f>VLOOKUP($A140,LIMES_Potentiale!$A$1:$F$30,6,FALSE)</f>
        <v>3</v>
      </c>
      <c r="C140" s="32">
        <f t="shared" si="11"/>
        <v>3</v>
      </c>
      <c r="D140" s="32">
        <f t="shared" si="10"/>
        <v>3</v>
      </c>
      <c r="E140" s="32">
        <f t="shared" si="10"/>
        <v>3</v>
      </c>
      <c r="F140" s="32">
        <f t="shared" si="10"/>
        <v>3</v>
      </c>
      <c r="G140" s="32">
        <f t="shared" si="10"/>
        <v>3</v>
      </c>
      <c r="H140" s="32">
        <f t="shared" si="10"/>
        <v>3</v>
      </c>
      <c r="I140" s="32">
        <f t="shared" si="10"/>
        <v>3</v>
      </c>
      <c r="J140" s="32">
        <f t="shared" si="10"/>
        <v>3</v>
      </c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</row>
    <row r="141" spans="1:73" x14ac:dyDescent="0.2">
      <c r="A141" s="16" t="s">
        <v>57</v>
      </c>
      <c r="B141" s="32">
        <f>VLOOKUP($A141,LIMES_Potentiale!$A$1:$F$30,6,FALSE)</f>
        <v>9</v>
      </c>
      <c r="C141" s="32">
        <f t="shared" si="11"/>
        <v>9</v>
      </c>
      <c r="D141" s="32">
        <f t="shared" si="10"/>
        <v>9</v>
      </c>
      <c r="E141" s="32">
        <f t="shared" si="10"/>
        <v>9</v>
      </c>
      <c r="F141" s="32">
        <f t="shared" si="10"/>
        <v>9</v>
      </c>
      <c r="G141" s="32">
        <f t="shared" si="10"/>
        <v>9</v>
      </c>
      <c r="H141" s="32">
        <f t="shared" si="10"/>
        <v>9</v>
      </c>
      <c r="I141" s="32">
        <f t="shared" si="10"/>
        <v>9</v>
      </c>
      <c r="J141" s="32">
        <f t="shared" si="10"/>
        <v>9</v>
      </c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</row>
    <row r="142" spans="1:73" x14ac:dyDescent="0.2">
      <c r="A142" s="16" t="s">
        <v>36</v>
      </c>
      <c r="B142" s="32">
        <f>VLOOKUP($A142,LIMES_Potentiale!$A$1:$F$30,6,FALSE)</f>
        <v>1</v>
      </c>
      <c r="C142" s="32">
        <f t="shared" si="11"/>
        <v>1</v>
      </c>
      <c r="D142" s="32">
        <f t="shared" si="10"/>
        <v>1</v>
      </c>
      <c r="E142" s="32">
        <f t="shared" si="10"/>
        <v>1</v>
      </c>
      <c r="F142" s="32">
        <f t="shared" si="10"/>
        <v>1</v>
      </c>
      <c r="G142" s="32">
        <f t="shared" si="10"/>
        <v>1</v>
      </c>
      <c r="H142" s="32">
        <f t="shared" si="10"/>
        <v>1</v>
      </c>
      <c r="I142" s="32">
        <f t="shared" si="10"/>
        <v>1</v>
      </c>
      <c r="J142" s="32">
        <f t="shared" si="10"/>
        <v>1</v>
      </c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</row>
    <row r="143" spans="1:73" x14ac:dyDescent="0.2">
      <c r="A143" s="16" t="s">
        <v>44</v>
      </c>
      <c r="B143" s="32">
        <f>VLOOKUP($A143,LIMES_Potentiale!$A$1:$F$30,6,FALSE)</f>
        <v>5</v>
      </c>
      <c r="C143" s="32">
        <f t="shared" si="11"/>
        <v>5</v>
      </c>
      <c r="D143" s="32">
        <f t="shared" si="10"/>
        <v>5</v>
      </c>
      <c r="E143" s="32">
        <f t="shared" si="10"/>
        <v>5</v>
      </c>
      <c r="F143" s="32">
        <f t="shared" si="10"/>
        <v>5</v>
      </c>
      <c r="G143" s="32">
        <f t="shared" si="10"/>
        <v>5</v>
      </c>
      <c r="H143" s="32">
        <f t="shared" si="10"/>
        <v>5</v>
      </c>
      <c r="I143" s="32">
        <f t="shared" si="10"/>
        <v>5</v>
      </c>
      <c r="J143" s="32">
        <f t="shared" si="10"/>
        <v>5</v>
      </c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</row>
    <row r="144" spans="1:73" x14ac:dyDescent="0.2">
      <c r="A144" s="16" t="s">
        <v>63</v>
      </c>
      <c r="B144" s="32">
        <f>VLOOKUP($A144,LIMES_Potentiale!$A$1:$F$30,6,FALSE)</f>
        <v>9</v>
      </c>
      <c r="C144" s="32">
        <f t="shared" si="11"/>
        <v>9</v>
      </c>
      <c r="D144" s="32">
        <f t="shared" si="10"/>
        <v>9</v>
      </c>
      <c r="E144" s="32">
        <f t="shared" si="10"/>
        <v>9</v>
      </c>
      <c r="F144" s="32">
        <f t="shared" si="10"/>
        <v>9</v>
      </c>
      <c r="G144" s="32">
        <f t="shared" si="10"/>
        <v>9</v>
      </c>
      <c r="H144" s="32">
        <f t="shared" si="10"/>
        <v>9</v>
      </c>
      <c r="I144" s="32">
        <f t="shared" si="10"/>
        <v>9</v>
      </c>
      <c r="J144" s="32">
        <f t="shared" si="10"/>
        <v>9</v>
      </c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</row>
    <row r="145" spans="1:73" x14ac:dyDescent="0.2">
      <c r="A145" s="16" t="s">
        <v>55</v>
      </c>
      <c r="B145" s="32">
        <f>VLOOKUP($A145,LIMES_Potentiale!$A$1:$F$30,6,FALSE)</f>
        <v>6</v>
      </c>
      <c r="C145" s="32">
        <f t="shared" si="11"/>
        <v>6</v>
      </c>
      <c r="D145" s="32">
        <f t="shared" si="10"/>
        <v>6</v>
      </c>
      <c r="E145" s="32">
        <f t="shared" si="10"/>
        <v>6</v>
      </c>
      <c r="F145" s="32">
        <f t="shared" si="10"/>
        <v>6</v>
      </c>
      <c r="G145" s="32">
        <f t="shared" si="10"/>
        <v>6</v>
      </c>
      <c r="H145" s="32">
        <f t="shared" si="10"/>
        <v>6</v>
      </c>
      <c r="I145" s="32">
        <f t="shared" si="10"/>
        <v>6</v>
      </c>
      <c r="J145" s="32">
        <f t="shared" si="10"/>
        <v>6</v>
      </c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</row>
    <row r="146" spans="1:73" x14ac:dyDescent="0.2">
      <c r="A146" s="16" t="s">
        <v>48</v>
      </c>
      <c r="B146" s="32">
        <f>VLOOKUP($A146,LIMES_Potentiale!$A$1:$F$30,6,FALSE)</f>
        <v>6</v>
      </c>
      <c r="C146" s="32">
        <f t="shared" si="11"/>
        <v>6</v>
      </c>
      <c r="D146" s="32">
        <f t="shared" si="10"/>
        <v>6</v>
      </c>
      <c r="E146" s="32">
        <f t="shared" si="10"/>
        <v>6</v>
      </c>
      <c r="F146" s="32">
        <f t="shared" si="10"/>
        <v>6</v>
      </c>
      <c r="G146" s="32">
        <f t="shared" si="10"/>
        <v>6</v>
      </c>
      <c r="H146" s="32">
        <f t="shared" si="10"/>
        <v>6</v>
      </c>
      <c r="I146" s="32">
        <f t="shared" si="10"/>
        <v>6</v>
      </c>
      <c r="J146" s="32">
        <f t="shared" si="10"/>
        <v>6</v>
      </c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</row>
    <row r="147" spans="1:73" x14ac:dyDescent="0.2">
      <c r="A147" s="16" t="s">
        <v>39</v>
      </c>
      <c r="B147" s="32">
        <f>VLOOKUP($A147,LIMES_Potentiale!$A$1:$F$30,6,FALSE)</f>
        <v>3</v>
      </c>
      <c r="C147" s="32">
        <f t="shared" si="11"/>
        <v>3</v>
      </c>
      <c r="D147" s="32">
        <f t="shared" si="10"/>
        <v>3</v>
      </c>
      <c r="E147" s="32">
        <f t="shared" si="10"/>
        <v>3</v>
      </c>
      <c r="F147" s="32">
        <f t="shared" si="10"/>
        <v>3</v>
      </c>
      <c r="G147" s="32">
        <f t="shared" si="10"/>
        <v>3</v>
      </c>
      <c r="H147" s="32">
        <f t="shared" si="10"/>
        <v>3</v>
      </c>
      <c r="I147" s="32">
        <f t="shared" si="10"/>
        <v>3</v>
      </c>
      <c r="J147" s="32">
        <f t="shared" si="10"/>
        <v>3</v>
      </c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</row>
    <row r="148" spans="1:73" x14ac:dyDescent="0.2">
      <c r="A148" s="16" t="s">
        <v>52</v>
      </c>
      <c r="B148" s="32">
        <f>VLOOKUP($A148,LIMES_Potentiale!$A$1:$F$30,6,FALSE)</f>
        <v>7</v>
      </c>
      <c r="C148" s="32">
        <f t="shared" si="11"/>
        <v>7</v>
      </c>
      <c r="D148" s="32">
        <f t="shared" si="11"/>
        <v>7</v>
      </c>
      <c r="E148" s="32">
        <f t="shared" si="11"/>
        <v>7</v>
      </c>
      <c r="F148" s="32">
        <f t="shared" si="11"/>
        <v>7</v>
      </c>
      <c r="G148" s="32">
        <f t="shared" si="11"/>
        <v>7</v>
      </c>
      <c r="H148" s="32">
        <f t="shared" si="11"/>
        <v>7</v>
      </c>
      <c r="I148" s="32">
        <f t="shared" si="11"/>
        <v>7</v>
      </c>
      <c r="J148" s="32">
        <f t="shared" si="11"/>
        <v>7</v>
      </c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</row>
    <row r="149" spans="1:73" x14ac:dyDescent="0.2">
      <c r="A149" s="16" t="s">
        <v>46</v>
      </c>
      <c r="B149" s="32">
        <f>VLOOKUP($A149,LIMES_Potentiale!$A$1:$F$30,6,FALSE)</f>
        <v>5</v>
      </c>
      <c r="C149" s="32">
        <f t="shared" si="11"/>
        <v>5</v>
      </c>
      <c r="D149" s="32">
        <f t="shared" si="11"/>
        <v>5</v>
      </c>
      <c r="E149" s="32">
        <f t="shared" si="11"/>
        <v>5</v>
      </c>
      <c r="F149" s="32">
        <f t="shared" si="11"/>
        <v>5</v>
      </c>
      <c r="G149" s="32">
        <f t="shared" si="11"/>
        <v>5</v>
      </c>
      <c r="H149" s="32">
        <f t="shared" si="11"/>
        <v>5</v>
      </c>
      <c r="I149" s="32">
        <f t="shared" si="11"/>
        <v>5</v>
      </c>
      <c r="J149" s="32">
        <f t="shared" si="11"/>
        <v>5</v>
      </c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</row>
    <row r="150" spans="1:73" x14ac:dyDescent="0.2">
      <c r="A150" s="16" t="s">
        <v>59</v>
      </c>
      <c r="B150" s="32">
        <v>7</v>
      </c>
      <c r="C150" s="32">
        <f t="shared" si="11"/>
        <v>7</v>
      </c>
      <c r="D150" s="32">
        <f t="shared" si="11"/>
        <v>7</v>
      </c>
      <c r="E150" s="32">
        <f t="shared" si="11"/>
        <v>7</v>
      </c>
      <c r="F150" s="32">
        <f t="shared" si="11"/>
        <v>7</v>
      </c>
      <c r="G150" s="32">
        <f t="shared" si="11"/>
        <v>7</v>
      </c>
      <c r="H150" s="32">
        <f t="shared" si="11"/>
        <v>7</v>
      </c>
      <c r="I150" s="32">
        <f t="shared" si="11"/>
        <v>7</v>
      </c>
      <c r="J150" s="32">
        <f t="shared" si="11"/>
        <v>7</v>
      </c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</row>
    <row r="151" spans="1:73" x14ac:dyDescent="0.2">
      <c r="A151" s="16" t="s">
        <v>61</v>
      </c>
      <c r="B151" s="32">
        <v>7</v>
      </c>
      <c r="C151" s="32">
        <f t="shared" si="11"/>
        <v>7</v>
      </c>
      <c r="D151" s="32">
        <f t="shared" si="11"/>
        <v>7</v>
      </c>
      <c r="E151" s="32">
        <f t="shared" si="11"/>
        <v>7</v>
      </c>
      <c r="F151" s="32">
        <f t="shared" si="11"/>
        <v>7</v>
      </c>
      <c r="G151" s="32">
        <f t="shared" si="11"/>
        <v>7</v>
      </c>
      <c r="H151" s="32">
        <f t="shared" si="11"/>
        <v>7</v>
      </c>
      <c r="I151" s="32">
        <f t="shared" si="11"/>
        <v>7</v>
      </c>
      <c r="J151" s="32">
        <f t="shared" si="11"/>
        <v>7</v>
      </c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</row>
    <row r="152" spans="1:73" x14ac:dyDescent="0.2">
      <c r="A152" s="16" t="s">
        <v>42</v>
      </c>
      <c r="B152" s="32">
        <f>VLOOKUP($A152,LIMES_Potentiale!$A$1:$F$30,6,FALSE)</f>
        <v>4</v>
      </c>
      <c r="C152" s="32">
        <f t="shared" si="11"/>
        <v>4</v>
      </c>
      <c r="D152" s="32">
        <f t="shared" si="11"/>
        <v>4</v>
      </c>
      <c r="E152" s="32">
        <f t="shared" si="11"/>
        <v>4</v>
      </c>
      <c r="F152" s="32">
        <f t="shared" si="11"/>
        <v>4</v>
      </c>
      <c r="G152" s="32">
        <f t="shared" si="11"/>
        <v>4</v>
      </c>
      <c r="H152" s="32">
        <f t="shared" si="11"/>
        <v>4</v>
      </c>
      <c r="I152" s="32">
        <f t="shared" si="11"/>
        <v>4</v>
      </c>
      <c r="J152" s="32">
        <f t="shared" si="11"/>
        <v>4</v>
      </c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</row>
    <row r="153" spans="1:73" x14ac:dyDescent="0.2">
      <c r="A153" s="16" t="s">
        <v>35</v>
      </c>
      <c r="B153" s="32">
        <f>VLOOKUP($A153,LIMES_Potentiale!$A$1:$F$30,6,FALSE)</f>
        <v>1</v>
      </c>
      <c r="C153" s="32">
        <f t="shared" si="11"/>
        <v>1</v>
      </c>
      <c r="D153" s="32">
        <f t="shared" si="11"/>
        <v>1</v>
      </c>
      <c r="E153" s="32">
        <f t="shared" si="11"/>
        <v>1</v>
      </c>
      <c r="F153" s="32">
        <f t="shared" si="11"/>
        <v>1</v>
      </c>
      <c r="G153" s="32">
        <f t="shared" si="11"/>
        <v>1</v>
      </c>
      <c r="H153" s="32">
        <f t="shared" si="11"/>
        <v>1</v>
      </c>
      <c r="I153" s="32">
        <f t="shared" si="11"/>
        <v>1</v>
      </c>
      <c r="J153" s="32">
        <f t="shared" si="11"/>
        <v>1</v>
      </c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</row>
    <row r="154" spans="1:73" x14ac:dyDescent="0.2">
      <c r="A154" s="16" t="s">
        <v>40</v>
      </c>
      <c r="B154" s="32">
        <f>VLOOKUP($A154,LIMES_Potentiale!$A$1:$F$30,6,FALSE)</f>
        <v>4</v>
      </c>
      <c r="C154" s="32">
        <f t="shared" si="11"/>
        <v>4</v>
      </c>
      <c r="D154" s="32">
        <f t="shared" si="11"/>
        <v>4</v>
      </c>
      <c r="E154" s="32">
        <f t="shared" si="11"/>
        <v>4</v>
      </c>
      <c r="F154" s="32">
        <f t="shared" si="11"/>
        <v>4</v>
      </c>
      <c r="G154" s="32">
        <f t="shared" si="11"/>
        <v>4</v>
      </c>
      <c r="H154" s="32">
        <f t="shared" si="11"/>
        <v>4</v>
      </c>
      <c r="I154" s="32">
        <f t="shared" si="11"/>
        <v>4</v>
      </c>
      <c r="J154" s="32">
        <f t="shared" si="11"/>
        <v>4</v>
      </c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</row>
    <row r="155" spans="1:73" x14ac:dyDescent="0.2">
      <c r="A155" s="16" t="s">
        <v>60</v>
      </c>
      <c r="B155" s="32">
        <f>VLOOKUP($A155,LIMES_Potentiale!$A$1:$F$30,6,FALSE)</f>
        <v>9</v>
      </c>
      <c r="C155" s="32">
        <f t="shared" si="11"/>
        <v>9</v>
      </c>
      <c r="D155" s="32">
        <f t="shared" si="11"/>
        <v>9</v>
      </c>
      <c r="E155" s="32">
        <f t="shared" si="11"/>
        <v>9</v>
      </c>
      <c r="F155" s="32">
        <f t="shared" si="11"/>
        <v>9</v>
      </c>
      <c r="G155" s="32">
        <f t="shared" si="11"/>
        <v>9</v>
      </c>
      <c r="H155" s="32">
        <f t="shared" si="11"/>
        <v>9</v>
      </c>
      <c r="I155" s="32">
        <f t="shared" si="11"/>
        <v>9</v>
      </c>
      <c r="J155" s="32">
        <f t="shared" si="11"/>
        <v>9</v>
      </c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</row>
    <row r="156" spans="1:73" x14ac:dyDescent="0.2">
      <c r="A156" s="16" t="s">
        <v>49</v>
      </c>
      <c r="B156" s="32">
        <f>VLOOKUP($A156,LIMES_Potentiale!$A$1:$F$30,6,FALSE)</f>
        <v>6</v>
      </c>
      <c r="C156" s="32">
        <f t="shared" si="11"/>
        <v>6</v>
      </c>
      <c r="D156" s="32">
        <f t="shared" si="11"/>
        <v>6</v>
      </c>
      <c r="E156" s="32">
        <f t="shared" si="11"/>
        <v>6</v>
      </c>
      <c r="F156" s="32">
        <f t="shared" si="11"/>
        <v>6</v>
      </c>
      <c r="G156" s="32">
        <f t="shared" si="11"/>
        <v>6</v>
      </c>
      <c r="H156" s="32">
        <f t="shared" si="11"/>
        <v>6</v>
      </c>
      <c r="I156" s="32">
        <f t="shared" si="11"/>
        <v>6</v>
      </c>
      <c r="J156" s="32">
        <f t="shared" si="11"/>
        <v>6</v>
      </c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</row>
    <row r="157" spans="1:73" x14ac:dyDescent="0.2">
      <c r="A157" s="16" t="s">
        <v>54</v>
      </c>
      <c r="B157" s="32">
        <v>7</v>
      </c>
      <c r="C157" s="32">
        <f t="shared" si="11"/>
        <v>7</v>
      </c>
      <c r="D157" s="32">
        <f t="shared" si="11"/>
        <v>7</v>
      </c>
      <c r="E157" s="32">
        <f t="shared" si="11"/>
        <v>7</v>
      </c>
      <c r="F157" s="32">
        <f t="shared" si="11"/>
        <v>7</v>
      </c>
      <c r="G157" s="32">
        <f t="shared" si="11"/>
        <v>7</v>
      </c>
      <c r="H157" s="32">
        <f t="shared" si="11"/>
        <v>7</v>
      </c>
      <c r="I157" s="32">
        <f t="shared" si="11"/>
        <v>7</v>
      </c>
      <c r="J157" s="32">
        <f t="shared" si="11"/>
        <v>7</v>
      </c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</row>
    <row r="158" spans="1:73" x14ac:dyDescent="0.2">
      <c r="A158" s="16" t="s">
        <v>37</v>
      </c>
      <c r="B158" s="32">
        <f>VLOOKUP($A158,LIMES_Potentiale!$A$1:$F$30,6,FALSE)</f>
        <v>1</v>
      </c>
      <c r="C158" s="32">
        <f t="shared" si="11"/>
        <v>1</v>
      </c>
      <c r="D158" s="32">
        <f t="shared" si="11"/>
        <v>1</v>
      </c>
      <c r="E158" s="32">
        <f t="shared" si="11"/>
        <v>1</v>
      </c>
      <c r="F158" s="32">
        <f t="shared" si="11"/>
        <v>1</v>
      </c>
      <c r="G158" s="32">
        <f t="shared" si="11"/>
        <v>1</v>
      </c>
      <c r="H158" s="32">
        <f t="shared" si="11"/>
        <v>1</v>
      </c>
      <c r="I158" s="32">
        <f t="shared" si="11"/>
        <v>1</v>
      </c>
      <c r="J158" s="32">
        <f t="shared" si="11"/>
        <v>1</v>
      </c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</row>
    <row r="159" spans="1:73" x14ac:dyDescent="0.2">
      <c r="A159" s="16" t="s">
        <v>53</v>
      </c>
      <c r="B159" s="32">
        <f>VLOOKUP($A159,LIMES_Potentiale!$A$1:$F$30,6,FALSE)</f>
        <v>6</v>
      </c>
      <c r="C159" s="32">
        <f t="shared" si="11"/>
        <v>6</v>
      </c>
      <c r="D159" s="32">
        <f t="shared" si="11"/>
        <v>6</v>
      </c>
      <c r="E159" s="32">
        <f t="shared" si="11"/>
        <v>6</v>
      </c>
      <c r="F159" s="32">
        <f t="shared" si="11"/>
        <v>6</v>
      </c>
      <c r="G159" s="32">
        <f t="shared" si="11"/>
        <v>6</v>
      </c>
      <c r="H159" s="32">
        <f t="shared" si="11"/>
        <v>6</v>
      </c>
      <c r="I159" s="32">
        <f t="shared" si="11"/>
        <v>6</v>
      </c>
      <c r="J159" s="32">
        <f t="shared" si="11"/>
        <v>6</v>
      </c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</row>
    <row r="160" spans="1:73" x14ac:dyDescent="0.2">
      <c r="A160" s="16" t="s">
        <v>47</v>
      </c>
      <c r="B160" s="32">
        <f>VLOOKUP($A160,LIMES_Potentiale!$A$1:$F$30,6,FALSE)</f>
        <v>5</v>
      </c>
      <c r="C160" s="32">
        <f t="shared" si="11"/>
        <v>5</v>
      </c>
      <c r="D160" s="32">
        <f t="shared" si="11"/>
        <v>5</v>
      </c>
      <c r="E160" s="32">
        <f t="shared" si="11"/>
        <v>5</v>
      </c>
      <c r="F160" s="32">
        <f t="shared" si="11"/>
        <v>5</v>
      </c>
      <c r="G160" s="32">
        <f t="shared" si="11"/>
        <v>5</v>
      </c>
      <c r="H160" s="32">
        <f t="shared" si="11"/>
        <v>5</v>
      </c>
      <c r="I160" s="32">
        <f t="shared" si="11"/>
        <v>5</v>
      </c>
      <c r="J160" s="32">
        <f t="shared" si="11"/>
        <v>5</v>
      </c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</row>
    <row r="161" spans="1:73" x14ac:dyDescent="0.2">
      <c r="A161" s="16" t="s">
        <v>64</v>
      </c>
      <c r="B161" s="65">
        <v>0</v>
      </c>
      <c r="C161" s="65">
        <f t="shared" si="11"/>
        <v>0</v>
      </c>
      <c r="D161" s="65">
        <f t="shared" si="11"/>
        <v>0</v>
      </c>
      <c r="E161" s="65">
        <f t="shared" si="11"/>
        <v>0</v>
      </c>
      <c r="F161" s="65">
        <f t="shared" si="11"/>
        <v>0</v>
      </c>
      <c r="G161" s="65">
        <f t="shared" si="11"/>
        <v>0</v>
      </c>
      <c r="H161" s="65">
        <f t="shared" si="11"/>
        <v>0</v>
      </c>
      <c r="I161" s="65">
        <f t="shared" si="11"/>
        <v>0</v>
      </c>
      <c r="J161" s="65">
        <f t="shared" si="11"/>
        <v>0</v>
      </c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</row>
    <row r="162" spans="1:73" x14ac:dyDescent="0.2">
      <c r="A162" s="16" t="s">
        <v>34</v>
      </c>
      <c r="B162" s="32">
        <v>3</v>
      </c>
      <c r="C162" s="32">
        <f t="shared" si="11"/>
        <v>3</v>
      </c>
      <c r="D162" s="32">
        <f t="shared" si="11"/>
        <v>3</v>
      </c>
      <c r="E162" s="32">
        <f t="shared" si="11"/>
        <v>3</v>
      </c>
      <c r="F162" s="32">
        <f t="shared" si="11"/>
        <v>3</v>
      </c>
      <c r="G162" s="32">
        <f t="shared" si="11"/>
        <v>3</v>
      </c>
      <c r="H162" s="32">
        <f t="shared" si="11"/>
        <v>3</v>
      </c>
      <c r="I162" s="32">
        <f t="shared" si="11"/>
        <v>3</v>
      </c>
      <c r="J162" s="32">
        <f t="shared" si="11"/>
        <v>3</v>
      </c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</row>
    <row r="163" spans="1:73" x14ac:dyDescent="0.2">
      <c r="A163" s="34" t="s">
        <v>73</v>
      </c>
      <c r="B163" s="32">
        <f>VLOOKUP($A163,LIMES_Potentiale!$A$1:$F$30,6,FALSE)</f>
        <v>2</v>
      </c>
      <c r="C163" s="32">
        <f t="shared" si="11"/>
        <v>2</v>
      </c>
      <c r="D163" s="32">
        <f t="shared" si="11"/>
        <v>2</v>
      </c>
      <c r="E163" s="32">
        <f t="shared" si="11"/>
        <v>2</v>
      </c>
      <c r="F163" s="32">
        <f t="shared" si="11"/>
        <v>2</v>
      </c>
      <c r="G163" s="32">
        <f t="shared" si="11"/>
        <v>2</v>
      </c>
      <c r="H163" s="32">
        <f t="shared" si="11"/>
        <v>2</v>
      </c>
      <c r="I163" s="32">
        <f t="shared" si="11"/>
        <v>2</v>
      </c>
      <c r="J163" s="32">
        <f t="shared" si="11"/>
        <v>2</v>
      </c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</row>
    <row r="164" spans="1:73" x14ac:dyDescent="0.2">
      <c r="A164" s="34" t="s">
        <v>75</v>
      </c>
      <c r="B164" s="32">
        <f>VLOOKUP($A164,LIMES_Potentiale!$A$1:$F$30,6,FALSE)</f>
        <v>3</v>
      </c>
      <c r="C164" s="32">
        <f t="shared" si="11"/>
        <v>3</v>
      </c>
      <c r="D164" s="32">
        <f t="shared" si="11"/>
        <v>3</v>
      </c>
      <c r="E164" s="32">
        <f t="shared" si="11"/>
        <v>3</v>
      </c>
      <c r="F164" s="32">
        <f t="shared" si="11"/>
        <v>3</v>
      </c>
      <c r="G164" s="32">
        <f t="shared" si="11"/>
        <v>3</v>
      </c>
      <c r="H164" s="32">
        <f t="shared" si="11"/>
        <v>3</v>
      </c>
      <c r="I164" s="32">
        <f t="shared" si="11"/>
        <v>3</v>
      </c>
      <c r="J164" s="32">
        <f t="shared" si="11"/>
        <v>3</v>
      </c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</row>
    <row r="165" spans="1:73" x14ac:dyDescent="0.2">
      <c r="A165" s="34" t="s">
        <v>74</v>
      </c>
      <c r="B165" s="32">
        <f>VLOOKUP($A165,LIMES_Potentiale!$A$1:$F$30,6,FALSE)</f>
        <v>3</v>
      </c>
      <c r="C165" s="32">
        <f t="shared" si="11"/>
        <v>3</v>
      </c>
      <c r="D165" s="32">
        <f t="shared" si="11"/>
        <v>3</v>
      </c>
      <c r="E165" s="32">
        <f t="shared" si="11"/>
        <v>3</v>
      </c>
      <c r="F165" s="32">
        <f t="shared" si="11"/>
        <v>3</v>
      </c>
      <c r="G165" s="32">
        <f t="shared" si="11"/>
        <v>3</v>
      </c>
      <c r="H165" s="32">
        <f t="shared" si="11"/>
        <v>3</v>
      </c>
      <c r="I165" s="32">
        <f t="shared" si="11"/>
        <v>3</v>
      </c>
      <c r="J165" s="32">
        <f t="shared" si="11"/>
        <v>3</v>
      </c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</row>
    <row r="166" spans="1:73" x14ac:dyDescent="0.2">
      <c r="A166" s="34" t="s">
        <v>72</v>
      </c>
      <c r="B166" s="65">
        <v>0</v>
      </c>
      <c r="C166" s="65">
        <f t="shared" si="11"/>
        <v>0</v>
      </c>
      <c r="D166" s="65">
        <f t="shared" si="11"/>
        <v>0</v>
      </c>
      <c r="E166" s="65">
        <f t="shared" si="11"/>
        <v>0</v>
      </c>
      <c r="F166" s="65">
        <f t="shared" si="11"/>
        <v>0</v>
      </c>
      <c r="G166" s="65">
        <f t="shared" si="11"/>
        <v>0</v>
      </c>
      <c r="H166" s="65">
        <f t="shared" si="11"/>
        <v>0</v>
      </c>
      <c r="I166" s="65">
        <f t="shared" si="11"/>
        <v>0</v>
      </c>
      <c r="J166" s="65">
        <f t="shared" si="11"/>
        <v>0</v>
      </c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</row>
    <row r="167" spans="1:73" x14ac:dyDescent="0.2">
      <c r="A167" s="34" t="s">
        <v>76</v>
      </c>
      <c r="B167" s="65">
        <v>0</v>
      </c>
      <c r="C167" s="65">
        <f t="shared" si="11"/>
        <v>0</v>
      </c>
      <c r="D167" s="65">
        <f t="shared" si="11"/>
        <v>0</v>
      </c>
      <c r="E167" s="65">
        <f t="shared" si="11"/>
        <v>0</v>
      </c>
      <c r="F167" s="65">
        <f t="shared" si="11"/>
        <v>0</v>
      </c>
      <c r="G167" s="65">
        <f t="shared" si="11"/>
        <v>0</v>
      </c>
      <c r="H167" s="65">
        <f t="shared" si="11"/>
        <v>0</v>
      </c>
      <c r="I167" s="65">
        <f t="shared" si="11"/>
        <v>0</v>
      </c>
      <c r="J167" s="65">
        <f t="shared" si="11"/>
        <v>0</v>
      </c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</row>
    <row r="171" spans="1:73" ht="15.75" x14ac:dyDescent="0.25">
      <c r="A171" s="63" t="s">
        <v>4564</v>
      </c>
    </row>
    <row r="172" spans="1:73" x14ac:dyDescent="0.2">
      <c r="A172" s="85" t="s">
        <v>24</v>
      </c>
      <c r="B172" s="129" t="s">
        <v>4565</v>
      </c>
      <c r="C172" s="129"/>
      <c r="D172" s="129"/>
      <c r="E172" s="129"/>
      <c r="F172" s="129"/>
      <c r="G172" s="129"/>
      <c r="H172" s="129"/>
      <c r="I172" s="129"/>
      <c r="J172" s="129"/>
      <c r="K172" s="129" t="s">
        <v>4566</v>
      </c>
      <c r="L172" s="129"/>
      <c r="M172" s="129"/>
      <c r="N172" s="129"/>
      <c r="O172" s="129"/>
      <c r="P172" s="129"/>
      <c r="Q172" s="129"/>
      <c r="R172" s="129"/>
      <c r="S172" s="129"/>
    </row>
    <row r="173" spans="1:73" x14ac:dyDescent="0.2">
      <c r="A173" s="55"/>
      <c r="B173" s="58">
        <v>2010</v>
      </c>
      <c r="C173" s="58">
        <v>2015</v>
      </c>
      <c r="D173" s="58">
        <v>2020</v>
      </c>
      <c r="E173" s="58">
        <v>2025</v>
      </c>
      <c r="F173" s="58">
        <v>2030</v>
      </c>
      <c r="G173" s="58">
        <v>2035</v>
      </c>
      <c r="H173" s="58">
        <v>2040</v>
      </c>
      <c r="I173" s="58">
        <v>2045</v>
      </c>
      <c r="J173" s="58">
        <v>2050</v>
      </c>
      <c r="K173" s="58">
        <v>2010</v>
      </c>
      <c r="L173" s="58">
        <v>2015</v>
      </c>
      <c r="M173" s="58">
        <v>2020</v>
      </c>
      <c r="N173" s="58">
        <v>2025</v>
      </c>
      <c r="O173" s="58">
        <v>2030</v>
      </c>
      <c r="P173" s="58">
        <v>2035</v>
      </c>
      <c r="Q173" s="58">
        <v>2040</v>
      </c>
      <c r="R173" s="58">
        <v>2045</v>
      </c>
      <c r="S173" s="58">
        <v>2050</v>
      </c>
    </row>
    <row r="174" spans="1:73" x14ac:dyDescent="0.2">
      <c r="A174" s="16" t="s">
        <v>62</v>
      </c>
      <c r="B174" s="65">
        <v>0</v>
      </c>
      <c r="C174" s="65">
        <f t="shared" ref="C174:J174" si="12">$B174</f>
        <v>0</v>
      </c>
      <c r="D174" s="65">
        <f t="shared" si="12"/>
        <v>0</v>
      </c>
      <c r="E174" s="65">
        <f t="shared" si="12"/>
        <v>0</v>
      </c>
      <c r="F174" s="65">
        <f t="shared" si="12"/>
        <v>0</v>
      </c>
      <c r="G174" s="65">
        <f t="shared" si="12"/>
        <v>0</v>
      </c>
      <c r="H174" s="65">
        <f t="shared" si="12"/>
        <v>0</v>
      </c>
      <c r="I174" s="65">
        <f t="shared" si="12"/>
        <v>0</v>
      </c>
      <c r="J174" s="65">
        <f t="shared" si="12"/>
        <v>0</v>
      </c>
      <c r="K174" s="65">
        <v>0</v>
      </c>
      <c r="L174" s="65">
        <f t="shared" ref="L174:S189" si="13">$B174</f>
        <v>0</v>
      </c>
      <c r="M174" s="65">
        <f t="shared" si="13"/>
        <v>0</v>
      </c>
      <c r="N174" s="65">
        <f t="shared" si="13"/>
        <v>0</v>
      </c>
      <c r="O174" s="65">
        <f t="shared" si="13"/>
        <v>0</v>
      </c>
      <c r="P174" s="65">
        <f t="shared" si="13"/>
        <v>0</v>
      </c>
      <c r="Q174" s="65">
        <f t="shared" si="13"/>
        <v>0</v>
      </c>
      <c r="R174" s="65">
        <f t="shared" si="13"/>
        <v>0</v>
      </c>
      <c r="S174" s="65">
        <f t="shared" si="13"/>
        <v>0</v>
      </c>
    </row>
    <row r="175" spans="1:73" x14ac:dyDescent="0.2">
      <c r="A175" s="16" t="s">
        <v>50</v>
      </c>
      <c r="B175" s="65">
        <v>0</v>
      </c>
      <c r="C175" s="65">
        <f t="shared" ref="C175:J190" si="14">$B175</f>
        <v>0</v>
      </c>
      <c r="D175" s="65">
        <f t="shared" si="14"/>
        <v>0</v>
      </c>
      <c r="E175" s="65">
        <f t="shared" si="14"/>
        <v>0</v>
      </c>
      <c r="F175" s="65">
        <f t="shared" si="14"/>
        <v>0</v>
      </c>
      <c r="G175" s="65">
        <f t="shared" si="14"/>
        <v>0</v>
      </c>
      <c r="H175" s="65">
        <f t="shared" si="14"/>
        <v>0</v>
      </c>
      <c r="I175" s="65">
        <f t="shared" si="14"/>
        <v>0</v>
      </c>
      <c r="J175" s="65">
        <f t="shared" si="14"/>
        <v>0</v>
      </c>
      <c r="K175" s="65">
        <v>0</v>
      </c>
      <c r="L175" s="65">
        <f t="shared" si="13"/>
        <v>0</v>
      </c>
      <c r="M175" s="65">
        <f t="shared" si="13"/>
        <v>0</v>
      </c>
      <c r="N175" s="65">
        <f t="shared" si="13"/>
        <v>0</v>
      </c>
      <c r="O175" s="65">
        <f t="shared" si="13"/>
        <v>0</v>
      </c>
      <c r="P175" s="65">
        <f t="shared" si="13"/>
        <v>0</v>
      </c>
      <c r="Q175" s="65">
        <f t="shared" si="13"/>
        <v>0</v>
      </c>
      <c r="R175" s="65">
        <f t="shared" si="13"/>
        <v>0</v>
      </c>
      <c r="S175" s="65">
        <f t="shared" si="13"/>
        <v>0</v>
      </c>
    </row>
    <row r="176" spans="1:73" x14ac:dyDescent="0.2">
      <c r="A176" s="16" t="s">
        <v>56</v>
      </c>
      <c r="B176" s="65">
        <v>1</v>
      </c>
      <c r="C176" s="65">
        <f>$B176</f>
        <v>1</v>
      </c>
      <c r="D176" s="65">
        <f t="shared" si="14"/>
        <v>1</v>
      </c>
      <c r="E176" s="65">
        <f t="shared" si="14"/>
        <v>1</v>
      </c>
      <c r="F176" s="65">
        <f t="shared" si="14"/>
        <v>1</v>
      </c>
      <c r="G176" s="65">
        <f t="shared" si="14"/>
        <v>1</v>
      </c>
      <c r="H176" s="65">
        <f t="shared" si="14"/>
        <v>1</v>
      </c>
      <c r="I176" s="65">
        <f t="shared" si="14"/>
        <v>1</v>
      </c>
      <c r="J176" s="65">
        <f t="shared" si="14"/>
        <v>1</v>
      </c>
      <c r="K176" s="65">
        <v>0</v>
      </c>
      <c r="L176" s="65">
        <f t="shared" si="13"/>
        <v>1</v>
      </c>
      <c r="M176" s="65">
        <f t="shared" si="13"/>
        <v>1</v>
      </c>
      <c r="N176" s="65">
        <f t="shared" si="13"/>
        <v>1</v>
      </c>
      <c r="O176" s="65">
        <f t="shared" si="13"/>
        <v>1</v>
      </c>
      <c r="P176" s="65">
        <f t="shared" si="13"/>
        <v>1</v>
      </c>
      <c r="Q176" s="65">
        <f t="shared" si="13"/>
        <v>1</v>
      </c>
      <c r="R176" s="65">
        <f t="shared" si="13"/>
        <v>1</v>
      </c>
      <c r="S176" s="65">
        <f t="shared" si="13"/>
        <v>1</v>
      </c>
    </row>
    <row r="177" spans="1:19" x14ac:dyDescent="0.2">
      <c r="A177" s="16" t="s">
        <v>43</v>
      </c>
      <c r="B177" s="65">
        <v>0</v>
      </c>
      <c r="C177" s="65">
        <f t="shared" si="14"/>
        <v>0</v>
      </c>
      <c r="D177" s="65">
        <f t="shared" si="14"/>
        <v>0</v>
      </c>
      <c r="E177" s="65">
        <f t="shared" si="14"/>
        <v>0</v>
      </c>
      <c r="F177" s="65">
        <f t="shared" si="14"/>
        <v>0</v>
      </c>
      <c r="G177" s="65">
        <f t="shared" si="14"/>
        <v>0</v>
      </c>
      <c r="H177" s="65">
        <f t="shared" si="14"/>
        <v>0</v>
      </c>
      <c r="I177" s="65">
        <f t="shared" si="14"/>
        <v>0</v>
      </c>
      <c r="J177" s="65">
        <f t="shared" si="14"/>
        <v>0</v>
      </c>
      <c r="K177" s="65">
        <v>0</v>
      </c>
      <c r="L177" s="65">
        <f t="shared" si="13"/>
        <v>0</v>
      </c>
      <c r="M177" s="65">
        <f t="shared" si="13"/>
        <v>0</v>
      </c>
      <c r="N177" s="65">
        <f t="shared" si="13"/>
        <v>0</v>
      </c>
      <c r="O177" s="65">
        <f t="shared" si="13"/>
        <v>0</v>
      </c>
      <c r="P177" s="65">
        <f t="shared" si="13"/>
        <v>0</v>
      </c>
      <c r="Q177" s="65">
        <f t="shared" si="13"/>
        <v>0</v>
      </c>
      <c r="R177" s="65">
        <f t="shared" si="13"/>
        <v>0</v>
      </c>
      <c r="S177" s="65">
        <f t="shared" si="13"/>
        <v>0</v>
      </c>
    </row>
    <row r="178" spans="1:19" x14ac:dyDescent="0.2">
      <c r="A178" s="16" t="s">
        <v>58</v>
      </c>
      <c r="B178" s="65">
        <v>0</v>
      </c>
      <c r="C178" s="65">
        <f t="shared" si="14"/>
        <v>0</v>
      </c>
      <c r="D178" s="65">
        <f t="shared" si="14"/>
        <v>0</v>
      </c>
      <c r="E178" s="65">
        <f t="shared" si="14"/>
        <v>0</v>
      </c>
      <c r="F178" s="65">
        <f t="shared" si="14"/>
        <v>0</v>
      </c>
      <c r="G178" s="65">
        <f t="shared" si="14"/>
        <v>0</v>
      </c>
      <c r="H178" s="65">
        <f t="shared" si="14"/>
        <v>0</v>
      </c>
      <c r="I178" s="65">
        <f t="shared" si="14"/>
        <v>0</v>
      </c>
      <c r="J178" s="65">
        <f t="shared" si="14"/>
        <v>0</v>
      </c>
      <c r="K178" s="65">
        <v>0</v>
      </c>
      <c r="L178" s="65">
        <f t="shared" si="13"/>
        <v>0</v>
      </c>
      <c r="M178" s="65">
        <f t="shared" si="13"/>
        <v>0</v>
      </c>
      <c r="N178" s="65">
        <f t="shared" si="13"/>
        <v>0</v>
      </c>
      <c r="O178" s="65">
        <f t="shared" si="13"/>
        <v>0</v>
      </c>
      <c r="P178" s="65">
        <f t="shared" si="13"/>
        <v>0</v>
      </c>
      <c r="Q178" s="65">
        <f t="shared" si="13"/>
        <v>0</v>
      </c>
      <c r="R178" s="65">
        <f t="shared" si="13"/>
        <v>0</v>
      </c>
      <c r="S178" s="65">
        <f t="shared" si="13"/>
        <v>0</v>
      </c>
    </row>
    <row r="179" spans="1:19" x14ac:dyDescent="0.2">
      <c r="A179" s="16" t="s">
        <v>51</v>
      </c>
      <c r="B179" s="65">
        <v>0</v>
      </c>
      <c r="C179" s="65">
        <f t="shared" si="14"/>
        <v>0</v>
      </c>
      <c r="D179" s="65">
        <f t="shared" si="14"/>
        <v>0</v>
      </c>
      <c r="E179" s="65">
        <f t="shared" si="14"/>
        <v>0</v>
      </c>
      <c r="F179" s="65">
        <f t="shared" si="14"/>
        <v>0</v>
      </c>
      <c r="G179" s="65">
        <f t="shared" si="14"/>
        <v>0</v>
      </c>
      <c r="H179" s="65">
        <f t="shared" si="14"/>
        <v>0</v>
      </c>
      <c r="I179" s="65">
        <f t="shared" si="14"/>
        <v>0</v>
      </c>
      <c r="J179" s="65">
        <f t="shared" si="14"/>
        <v>0</v>
      </c>
      <c r="K179" s="65">
        <v>0</v>
      </c>
      <c r="L179" s="65">
        <f t="shared" si="13"/>
        <v>0</v>
      </c>
      <c r="M179" s="65">
        <f t="shared" si="13"/>
        <v>0</v>
      </c>
      <c r="N179" s="65">
        <f t="shared" si="13"/>
        <v>0</v>
      </c>
      <c r="O179" s="65">
        <f t="shared" si="13"/>
        <v>0</v>
      </c>
      <c r="P179" s="65">
        <f t="shared" si="13"/>
        <v>0</v>
      </c>
      <c r="Q179" s="65">
        <f t="shared" si="13"/>
        <v>0</v>
      </c>
      <c r="R179" s="65">
        <f t="shared" si="13"/>
        <v>0</v>
      </c>
      <c r="S179" s="65">
        <f t="shared" si="13"/>
        <v>0</v>
      </c>
    </row>
    <row r="180" spans="1:19" x14ac:dyDescent="0.2">
      <c r="A180" s="16" t="s">
        <v>45</v>
      </c>
      <c r="B180" s="65">
        <v>0</v>
      </c>
      <c r="C180" s="65">
        <f t="shared" si="14"/>
        <v>0</v>
      </c>
      <c r="D180" s="65">
        <f t="shared" si="14"/>
        <v>0</v>
      </c>
      <c r="E180" s="65">
        <f t="shared" si="14"/>
        <v>0</v>
      </c>
      <c r="F180" s="65">
        <f t="shared" si="14"/>
        <v>0</v>
      </c>
      <c r="G180" s="65">
        <f t="shared" si="14"/>
        <v>0</v>
      </c>
      <c r="H180" s="65">
        <f t="shared" si="14"/>
        <v>0</v>
      </c>
      <c r="I180" s="65">
        <f t="shared" si="14"/>
        <v>0</v>
      </c>
      <c r="J180" s="65">
        <f t="shared" si="14"/>
        <v>0</v>
      </c>
      <c r="K180" s="65">
        <v>0</v>
      </c>
      <c r="L180" s="65">
        <v>1</v>
      </c>
      <c r="M180" s="65">
        <f t="shared" si="13"/>
        <v>0</v>
      </c>
      <c r="N180" s="65">
        <f t="shared" si="13"/>
        <v>0</v>
      </c>
      <c r="O180" s="65">
        <f t="shared" si="13"/>
        <v>0</v>
      </c>
      <c r="P180" s="65">
        <f t="shared" si="13"/>
        <v>0</v>
      </c>
      <c r="Q180" s="65">
        <f t="shared" si="13"/>
        <v>0</v>
      </c>
      <c r="R180" s="65">
        <f t="shared" si="13"/>
        <v>0</v>
      </c>
      <c r="S180" s="65">
        <f t="shared" si="13"/>
        <v>0</v>
      </c>
    </row>
    <row r="181" spans="1:19" x14ac:dyDescent="0.2">
      <c r="A181" s="16" t="s">
        <v>41</v>
      </c>
      <c r="B181" s="65">
        <v>0</v>
      </c>
      <c r="C181" s="65">
        <f t="shared" si="14"/>
        <v>0</v>
      </c>
      <c r="D181" s="65">
        <f t="shared" si="14"/>
        <v>0</v>
      </c>
      <c r="E181" s="65">
        <f t="shared" si="14"/>
        <v>0</v>
      </c>
      <c r="F181" s="65">
        <f t="shared" si="14"/>
        <v>0</v>
      </c>
      <c r="G181" s="65">
        <f t="shared" si="14"/>
        <v>0</v>
      </c>
      <c r="H181" s="65">
        <f t="shared" si="14"/>
        <v>0</v>
      </c>
      <c r="I181" s="65">
        <f t="shared" si="14"/>
        <v>0</v>
      </c>
      <c r="J181" s="65">
        <f t="shared" si="14"/>
        <v>0</v>
      </c>
      <c r="K181" s="65">
        <v>0</v>
      </c>
      <c r="L181" s="65">
        <f t="shared" si="13"/>
        <v>0</v>
      </c>
      <c r="M181" s="65">
        <f t="shared" si="13"/>
        <v>0</v>
      </c>
      <c r="N181" s="65">
        <f t="shared" si="13"/>
        <v>0</v>
      </c>
      <c r="O181" s="65">
        <f t="shared" si="13"/>
        <v>0</v>
      </c>
      <c r="P181" s="65">
        <f t="shared" si="13"/>
        <v>0</v>
      </c>
      <c r="Q181" s="65">
        <f t="shared" si="13"/>
        <v>0</v>
      </c>
      <c r="R181" s="65">
        <f t="shared" si="13"/>
        <v>0</v>
      </c>
      <c r="S181" s="65">
        <f t="shared" si="13"/>
        <v>0</v>
      </c>
    </row>
    <row r="182" spans="1:19" x14ac:dyDescent="0.2">
      <c r="A182" s="16" t="s">
        <v>38</v>
      </c>
      <c r="B182" s="65">
        <v>0</v>
      </c>
      <c r="C182" s="65">
        <f t="shared" si="14"/>
        <v>0</v>
      </c>
      <c r="D182" s="65">
        <f t="shared" si="14"/>
        <v>0</v>
      </c>
      <c r="E182" s="65">
        <f t="shared" si="14"/>
        <v>0</v>
      </c>
      <c r="F182" s="65">
        <f t="shared" si="14"/>
        <v>0</v>
      </c>
      <c r="G182" s="65">
        <f t="shared" si="14"/>
        <v>0</v>
      </c>
      <c r="H182" s="65">
        <f t="shared" si="14"/>
        <v>0</v>
      </c>
      <c r="I182" s="65">
        <f t="shared" si="14"/>
        <v>0</v>
      </c>
      <c r="J182" s="65">
        <f t="shared" si="14"/>
        <v>0</v>
      </c>
      <c r="K182" s="65">
        <v>0</v>
      </c>
      <c r="L182" s="65">
        <f t="shared" si="13"/>
        <v>0</v>
      </c>
      <c r="M182" s="65">
        <f t="shared" si="13"/>
        <v>0</v>
      </c>
      <c r="N182" s="65">
        <f t="shared" si="13"/>
        <v>0</v>
      </c>
      <c r="O182" s="65">
        <f t="shared" si="13"/>
        <v>0</v>
      </c>
      <c r="P182" s="65">
        <f t="shared" si="13"/>
        <v>0</v>
      </c>
      <c r="Q182" s="65">
        <f t="shared" si="13"/>
        <v>0</v>
      </c>
      <c r="R182" s="65">
        <f t="shared" si="13"/>
        <v>0</v>
      </c>
      <c r="S182" s="65">
        <f t="shared" si="13"/>
        <v>0</v>
      </c>
    </row>
    <row r="183" spans="1:19" x14ac:dyDescent="0.2">
      <c r="A183" s="16" t="s">
        <v>57</v>
      </c>
      <c r="B183" s="65">
        <v>0</v>
      </c>
      <c r="C183" s="65">
        <f t="shared" si="14"/>
        <v>0</v>
      </c>
      <c r="D183" s="65">
        <f t="shared" si="14"/>
        <v>0</v>
      </c>
      <c r="E183" s="65">
        <f t="shared" si="14"/>
        <v>0</v>
      </c>
      <c r="F183" s="65">
        <f t="shared" si="14"/>
        <v>0</v>
      </c>
      <c r="G183" s="65">
        <f t="shared" si="14"/>
        <v>0</v>
      </c>
      <c r="H183" s="65">
        <f t="shared" si="14"/>
        <v>0</v>
      </c>
      <c r="I183" s="65">
        <f t="shared" si="14"/>
        <v>0</v>
      </c>
      <c r="J183" s="65">
        <f t="shared" si="14"/>
        <v>0</v>
      </c>
      <c r="K183" s="65">
        <v>0</v>
      </c>
      <c r="L183" s="65">
        <f t="shared" si="13"/>
        <v>0</v>
      </c>
      <c r="M183" s="65">
        <f t="shared" si="13"/>
        <v>0</v>
      </c>
      <c r="N183" s="65">
        <f t="shared" si="13"/>
        <v>0</v>
      </c>
      <c r="O183" s="65">
        <f t="shared" si="13"/>
        <v>0</v>
      </c>
      <c r="P183" s="65">
        <f t="shared" si="13"/>
        <v>0</v>
      </c>
      <c r="Q183" s="65">
        <f t="shared" si="13"/>
        <v>0</v>
      </c>
      <c r="R183" s="65">
        <f t="shared" si="13"/>
        <v>0</v>
      </c>
      <c r="S183" s="65">
        <f t="shared" si="13"/>
        <v>0</v>
      </c>
    </row>
    <row r="184" spans="1:19" x14ac:dyDescent="0.2">
      <c r="A184" s="16" t="s">
        <v>36</v>
      </c>
      <c r="B184" s="65">
        <v>0</v>
      </c>
      <c r="C184" s="65">
        <f t="shared" si="14"/>
        <v>0</v>
      </c>
      <c r="D184" s="65">
        <f t="shared" si="14"/>
        <v>0</v>
      </c>
      <c r="E184" s="65">
        <f t="shared" si="14"/>
        <v>0</v>
      </c>
      <c r="F184" s="65">
        <f t="shared" si="14"/>
        <v>0</v>
      </c>
      <c r="G184" s="65">
        <f t="shared" si="14"/>
        <v>0</v>
      </c>
      <c r="H184" s="65">
        <f t="shared" si="14"/>
        <v>0</v>
      </c>
      <c r="I184" s="65">
        <f t="shared" si="14"/>
        <v>0</v>
      </c>
      <c r="J184" s="65">
        <f t="shared" si="14"/>
        <v>0</v>
      </c>
      <c r="K184" s="65">
        <v>0</v>
      </c>
      <c r="L184" s="65">
        <f t="shared" si="13"/>
        <v>0</v>
      </c>
      <c r="M184" s="65">
        <f t="shared" si="13"/>
        <v>0</v>
      </c>
      <c r="N184" s="65">
        <f t="shared" si="13"/>
        <v>0</v>
      </c>
      <c r="O184" s="65">
        <f t="shared" si="13"/>
        <v>0</v>
      </c>
      <c r="P184" s="65">
        <f t="shared" si="13"/>
        <v>0</v>
      </c>
      <c r="Q184" s="65">
        <f t="shared" si="13"/>
        <v>0</v>
      </c>
      <c r="R184" s="65">
        <f t="shared" si="13"/>
        <v>0</v>
      </c>
      <c r="S184" s="65">
        <f t="shared" si="13"/>
        <v>0</v>
      </c>
    </row>
    <row r="185" spans="1:19" x14ac:dyDescent="0.2">
      <c r="A185" s="16" t="s">
        <v>44</v>
      </c>
      <c r="B185" s="65">
        <v>0</v>
      </c>
      <c r="C185" s="65">
        <f t="shared" si="14"/>
        <v>0</v>
      </c>
      <c r="D185" s="65">
        <f t="shared" si="14"/>
        <v>0</v>
      </c>
      <c r="E185" s="65">
        <f t="shared" si="14"/>
        <v>0</v>
      </c>
      <c r="F185" s="65">
        <f t="shared" si="14"/>
        <v>0</v>
      </c>
      <c r="G185" s="65">
        <f t="shared" si="14"/>
        <v>0</v>
      </c>
      <c r="H185" s="65">
        <f t="shared" si="14"/>
        <v>0</v>
      </c>
      <c r="I185" s="65">
        <f t="shared" si="14"/>
        <v>0</v>
      </c>
      <c r="J185" s="65">
        <f t="shared" si="14"/>
        <v>0</v>
      </c>
      <c r="K185" s="65">
        <v>0</v>
      </c>
      <c r="L185" s="65">
        <f t="shared" si="13"/>
        <v>0</v>
      </c>
      <c r="M185" s="65">
        <f t="shared" si="13"/>
        <v>0</v>
      </c>
      <c r="N185" s="65">
        <f t="shared" si="13"/>
        <v>0</v>
      </c>
      <c r="O185" s="65">
        <f t="shared" si="13"/>
        <v>0</v>
      </c>
      <c r="P185" s="65">
        <f t="shared" si="13"/>
        <v>0</v>
      </c>
      <c r="Q185" s="65">
        <f t="shared" si="13"/>
        <v>0</v>
      </c>
      <c r="R185" s="65">
        <f t="shared" si="13"/>
        <v>0</v>
      </c>
      <c r="S185" s="65">
        <f t="shared" si="13"/>
        <v>0</v>
      </c>
    </row>
    <row r="186" spans="1:19" x14ac:dyDescent="0.2">
      <c r="A186" s="16" t="s">
        <v>63</v>
      </c>
      <c r="B186" s="65">
        <v>0</v>
      </c>
      <c r="C186" s="65">
        <f t="shared" si="14"/>
        <v>0</v>
      </c>
      <c r="D186" s="65">
        <f t="shared" si="14"/>
        <v>0</v>
      </c>
      <c r="E186" s="65">
        <f t="shared" si="14"/>
        <v>0</v>
      </c>
      <c r="F186" s="65">
        <f t="shared" si="14"/>
        <v>0</v>
      </c>
      <c r="G186" s="65">
        <f t="shared" si="14"/>
        <v>0</v>
      </c>
      <c r="H186" s="65">
        <f t="shared" si="14"/>
        <v>0</v>
      </c>
      <c r="I186" s="65">
        <f t="shared" si="14"/>
        <v>0</v>
      </c>
      <c r="J186" s="65">
        <f t="shared" si="14"/>
        <v>0</v>
      </c>
      <c r="K186" s="65">
        <v>0</v>
      </c>
      <c r="L186" s="65">
        <f t="shared" si="13"/>
        <v>0</v>
      </c>
      <c r="M186" s="65">
        <f t="shared" si="13"/>
        <v>0</v>
      </c>
      <c r="N186" s="65">
        <f t="shared" si="13"/>
        <v>0</v>
      </c>
      <c r="O186" s="65">
        <f t="shared" si="13"/>
        <v>0</v>
      </c>
      <c r="P186" s="65">
        <f t="shared" si="13"/>
        <v>0</v>
      </c>
      <c r="Q186" s="65">
        <f t="shared" si="13"/>
        <v>0</v>
      </c>
      <c r="R186" s="65">
        <f t="shared" si="13"/>
        <v>0</v>
      </c>
      <c r="S186" s="65">
        <f t="shared" si="13"/>
        <v>0</v>
      </c>
    </row>
    <row r="187" spans="1:19" x14ac:dyDescent="0.2">
      <c r="A187" s="16" t="s">
        <v>55</v>
      </c>
      <c r="B187" s="65">
        <v>0</v>
      </c>
      <c r="C187" s="65">
        <f t="shared" si="14"/>
        <v>0</v>
      </c>
      <c r="D187" s="65">
        <f t="shared" si="14"/>
        <v>0</v>
      </c>
      <c r="E187" s="65">
        <f t="shared" si="14"/>
        <v>0</v>
      </c>
      <c r="F187" s="65">
        <f t="shared" si="14"/>
        <v>0</v>
      </c>
      <c r="G187" s="65">
        <f t="shared" si="14"/>
        <v>0</v>
      </c>
      <c r="H187" s="65">
        <f t="shared" si="14"/>
        <v>0</v>
      </c>
      <c r="I187" s="65">
        <f t="shared" si="14"/>
        <v>0</v>
      </c>
      <c r="J187" s="65">
        <f t="shared" si="14"/>
        <v>0</v>
      </c>
      <c r="K187" s="65">
        <v>0</v>
      </c>
      <c r="L187" s="65">
        <f t="shared" si="13"/>
        <v>0</v>
      </c>
      <c r="M187" s="65">
        <f t="shared" si="13"/>
        <v>0</v>
      </c>
      <c r="N187" s="65">
        <f t="shared" si="13"/>
        <v>0</v>
      </c>
      <c r="O187" s="65">
        <f t="shared" si="13"/>
        <v>0</v>
      </c>
      <c r="P187" s="65">
        <f t="shared" si="13"/>
        <v>0</v>
      </c>
      <c r="Q187" s="65">
        <f t="shared" si="13"/>
        <v>0</v>
      </c>
      <c r="R187" s="65">
        <f t="shared" si="13"/>
        <v>0</v>
      </c>
      <c r="S187" s="65">
        <f t="shared" si="13"/>
        <v>0</v>
      </c>
    </row>
    <row r="188" spans="1:19" x14ac:dyDescent="0.2">
      <c r="A188" s="16" t="s">
        <v>48</v>
      </c>
      <c r="B188" s="65">
        <v>0</v>
      </c>
      <c r="C188" s="65">
        <f t="shared" si="14"/>
        <v>0</v>
      </c>
      <c r="D188" s="65">
        <f t="shared" si="14"/>
        <v>0</v>
      </c>
      <c r="E188" s="65">
        <f t="shared" si="14"/>
        <v>0</v>
      </c>
      <c r="F188" s="65">
        <f t="shared" si="14"/>
        <v>0</v>
      </c>
      <c r="G188" s="65">
        <f t="shared" si="14"/>
        <v>0</v>
      </c>
      <c r="H188" s="65">
        <f t="shared" si="14"/>
        <v>0</v>
      </c>
      <c r="I188" s="65">
        <f t="shared" si="14"/>
        <v>0</v>
      </c>
      <c r="J188" s="65">
        <f t="shared" si="14"/>
        <v>0</v>
      </c>
      <c r="K188" s="65">
        <v>1</v>
      </c>
      <c r="L188" s="65">
        <f t="shared" si="13"/>
        <v>0</v>
      </c>
      <c r="M188" s="65">
        <f t="shared" si="13"/>
        <v>0</v>
      </c>
      <c r="N188" s="65">
        <f t="shared" si="13"/>
        <v>0</v>
      </c>
      <c r="O188" s="65">
        <f t="shared" si="13"/>
        <v>0</v>
      </c>
      <c r="P188" s="65">
        <f t="shared" si="13"/>
        <v>0</v>
      </c>
      <c r="Q188" s="65">
        <f t="shared" si="13"/>
        <v>0</v>
      </c>
      <c r="R188" s="65">
        <f t="shared" si="13"/>
        <v>0</v>
      </c>
      <c r="S188" s="65">
        <f t="shared" si="13"/>
        <v>0</v>
      </c>
    </row>
    <row r="189" spans="1:19" x14ac:dyDescent="0.2">
      <c r="A189" s="16" t="s">
        <v>39</v>
      </c>
      <c r="B189" s="65">
        <v>0</v>
      </c>
      <c r="C189" s="65">
        <f t="shared" si="14"/>
        <v>0</v>
      </c>
      <c r="D189" s="65">
        <f t="shared" si="14"/>
        <v>0</v>
      </c>
      <c r="E189" s="65">
        <f t="shared" si="14"/>
        <v>0</v>
      </c>
      <c r="F189" s="65">
        <f t="shared" si="14"/>
        <v>0</v>
      </c>
      <c r="G189" s="65">
        <f t="shared" si="14"/>
        <v>0</v>
      </c>
      <c r="H189" s="65">
        <f t="shared" si="14"/>
        <v>0</v>
      </c>
      <c r="I189" s="65">
        <f t="shared" si="14"/>
        <v>0</v>
      </c>
      <c r="J189" s="65">
        <f t="shared" si="14"/>
        <v>0</v>
      </c>
      <c r="K189" s="65">
        <v>0</v>
      </c>
      <c r="L189" s="65">
        <f t="shared" si="13"/>
        <v>0</v>
      </c>
      <c r="M189" s="65">
        <f t="shared" si="13"/>
        <v>0</v>
      </c>
      <c r="N189" s="65">
        <f t="shared" si="13"/>
        <v>0</v>
      </c>
      <c r="O189" s="65">
        <f t="shared" si="13"/>
        <v>0</v>
      </c>
      <c r="P189" s="65">
        <f t="shared" si="13"/>
        <v>0</v>
      </c>
      <c r="Q189" s="65">
        <f t="shared" si="13"/>
        <v>0</v>
      </c>
      <c r="R189" s="65">
        <f t="shared" si="13"/>
        <v>0</v>
      </c>
      <c r="S189" s="65">
        <f t="shared" si="13"/>
        <v>0</v>
      </c>
    </row>
    <row r="190" spans="1:19" x14ac:dyDescent="0.2">
      <c r="A190" s="16" t="s">
        <v>52</v>
      </c>
      <c r="B190" s="65">
        <v>0</v>
      </c>
      <c r="C190" s="65">
        <f t="shared" si="14"/>
        <v>0</v>
      </c>
      <c r="D190" s="65">
        <f t="shared" si="14"/>
        <v>0</v>
      </c>
      <c r="E190" s="65">
        <f t="shared" si="14"/>
        <v>0</v>
      </c>
      <c r="F190" s="65">
        <f t="shared" si="14"/>
        <v>0</v>
      </c>
      <c r="G190" s="65">
        <f t="shared" si="14"/>
        <v>0</v>
      </c>
      <c r="H190" s="65">
        <f t="shared" si="14"/>
        <v>0</v>
      </c>
      <c r="I190" s="65">
        <f t="shared" si="14"/>
        <v>0</v>
      </c>
      <c r="J190" s="65">
        <f t="shared" si="14"/>
        <v>0</v>
      </c>
      <c r="K190" s="65">
        <v>0</v>
      </c>
      <c r="L190" s="65">
        <f t="shared" ref="L190:S209" si="15">$B190</f>
        <v>0</v>
      </c>
      <c r="M190" s="65">
        <f t="shared" si="15"/>
        <v>0</v>
      </c>
      <c r="N190" s="65">
        <f t="shared" si="15"/>
        <v>0</v>
      </c>
      <c r="O190" s="65">
        <f t="shared" si="15"/>
        <v>0</v>
      </c>
      <c r="P190" s="65">
        <f t="shared" si="15"/>
        <v>0</v>
      </c>
      <c r="Q190" s="65">
        <f t="shared" si="15"/>
        <v>0</v>
      </c>
      <c r="R190" s="65">
        <f t="shared" si="15"/>
        <v>0</v>
      </c>
      <c r="S190" s="65">
        <f t="shared" si="15"/>
        <v>0</v>
      </c>
    </row>
    <row r="191" spans="1:19" x14ac:dyDescent="0.2">
      <c r="A191" s="16" t="s">
        <v>46</v>
      </c>
      <c r="B191" s="65">
        <v>0</v>
      </c>
      <c r="C191" s="65">
        <f t="shared" ref="C191:J209" si="16">$B191</f>
        <v>0</v>
      </c>
      <c r="D191" s="65">
        <f t="shared" si="16"/>
        <v>0</v>
      </c>
      <c r="E191" s="65">
        <f t="shared" si="16"/>
        <v>0</v>
      </c>
      <c r="F191" s="65">
        <f t="shared" si="16"/>
        <v>0</v>
      </c>
      <c r="G191" s="65">
        <f t="shared" si="16"/>
        <v>0</v>
      </c>
      <c r="H191" s="65">
        <f t="shared" si="16"/>
        <v>0</v>
      </c>
      <c r="I191" s="65">
        <f t="shared" si="16"/>
        <v>0</v>
      </c>
      <c r="J191" s="65">
        <f t="shared" si="16"/>
        <v>0</v>
      </c>
      <c r="K191" s="65">
        <v>0</v>
      </c>
      <c r="L191" s="65">
        <f t="shared" si="15"/>
        <v>0</v>
      </c>
      <c r="M191" s="65">
        <f t="shared" si="15"/>
        <v>0</v>
      </c>
      <c r="N191" s="65">
        <f t="shared" si="15"/>
        <v>0</v>
      </c>
      <c r="O191" s="65">
        <f t="shared" si="15"/>
        <v>0</v>
      </c>
      <c r="P191" s="65">
        <f t="shared" si="15"/>
        <v>0</v>
      </c>
      <c r="Q191" s="65">
        <f t="shared" si="15"/>
        <v>0</v>
      </c>
      <c r="R191" s="65">
        <f t="shared" si="15"/>
        <v>0</v>
      </c>
      <c r="S191" s="65">
        <f t="shared" si="15"/>
        <v>0</v>
      </c>
    </row>
    <row r="192" spans="1:19" x14ac:dyDescent="0.2">
      <c r="A192" s="16" t="s">
        <v>59</v>
      </c>
      <c r="B192" s="65">
        <v>0</v>
      </c>
      <c r="C192" s="65">
        <f t="shared" si="16"/>
        <v>0</v>
      </c>
      <c r="D192" s="65">
        <f t="shared" si="16"/>
        <v>0</v>
      </c>
      <c r="E192" s="65">
        <f t="shared" si="16"/>
        <v>0</v>
      </c>
      <c r="F192" s="65">
        <f t="shared" si="16"/>
        <v>0</v>
      </c>
      <c r="G192" s="65">
        <f t="shared" si="16"/>
        <v>0</v>
      </c>
      <c r="H192" s="65">
        <f t="shared" si="16"/>
        <v>0</v>
      </c>
      <c r="I192" s="65">
        <f t="shared" si="16"/>
        <v>0</v>
      </c>
      <c r="J192" s="65">
        <f t="shared" si="16"/>
        <v>0</v>
      </c>
      <c r="K192" s="65">
        <v>0</v>
      </c>
      <c r="L192" s="65">
        <f t="shared" si="15"/>
        <v>0</v>
      </c>
      <c r="M192" s="65">
        <f t="shared" si="15"/>
        <v>0</v>
      </c>
      <c r="N192" s="65">
        <f t="shared" si="15"/>
        <v>0</v>
      </c>
      <c r="O192" s="65">
        <f t="shared" si="15"/>
        <v>0</v>
      </c>
      <c r="P192" s="65">
        <f t="shared" si="15"/>
        <v>0</v>
      </c>
      <c r="Q192" s="65">
        <f t="shared" si="15"/>
        <v>0</v>
      </c>
      <c r="R192" s="65">
        <f t="shared" si="15"/>
        <v>0</v>
      </c>
      <c r="S192" s="65">
        <f t="shared" si="15"/>
        <v>0</v>
      </c>
    </row>
    <row r="193" spans="1:19" x14ac:dyDescent="0.2">
      <c r="A193" s="16" t="s">
        <v>61</v>
      </c>
      <c r="B193" s="65">
        <v>0</v>
      </c>
      <c r="C193" s="65">
        <f t="shared" si="16"/>
        <v>0</v>
      </c>
      <c r="D193" s="65">
        <f t="shared" si="16"/>
        <v>0</v>
      </c>
      <c r="E193" s="65">
        <f t="shared" si="16"/>
        <v>0</v>
      </c>
      <c r="F193" s="65">
        <f t="shared" si="16"/>
        <v>0</v>
      </c>
      <c r="G193" s="65">
        <f t="shared" si="16"/>
        <v>0</v>
      </c>
      <c r="H193" s="65">
        <f t="shared" si="16"/>
        <v>0</v>
      </c>
      <c r="I193" s="65">
        <f t="shared" si="16"/>
        <v>0</v>
      </c>
      <c r="J193" s="65">
        <f t="shared" si="16"/>
        <v>0</v>
      </c>
      <c r="K193" s="65">
        <v>0</v>
      </c>
      <c r="L193" s="65">
        <f t="shared" si="15"/>
        <v>0</v>
      </c>
      <c r="M193" s="65">
        <f t="shared" si="15"/>
        <v>0</v>
      </c>
      <c r="N193" s="65">
        <f t="shared" si="15"/>
        <v>0</v>
      </c>
      <c r="O193" s="65">
        <f t="shared" si="15"/>
        <v>0</v>
      </c>
      <c r="P193" s="65">
        <f t="shared" si="15"/>
        <v>0</v>
      </c>
      <c r="Q193" s="65">
        <f t="shared" si="15"/>
        <v>0</v>
      </c>
      <c r="R193" s="65">
        <f t="shared" si="15"/>
        <v>0</v>
      </c>
      <c r="S193" s="65">
        <f t="shared" si="15"/>
        <v>0</v>
      </c>
    </row>
    <row r="194" spans="1:19" x14ac:dyDescent="0.2">
      <c r="A194" s="16" t="s">
        <v>42</v>
      </c>
      <c r="B194" s="65">
        <v>0</v>
      </c>
      <c r="C194" s="65">
        <f t="shared" si="16"/>
        <v>0</v>
      </c>
      <c r="D194" s="65">
        <f t="shared" si="16"/>
        <v>0</v>
      </c>
      <c r="E194" s="65">
        <f t="shared" si="16"/>
        <v>0</v>
      </c>
      <c r="F194" s="65">
        <f t="shared" si="16"/>
        <v>0</v>
      </c>
      <c r="G194" s="65">
        <f t="shared" si="16"/>
        <v>0</v>
      </c>
      <c r="H194" s="65">
        <f t="shared" si="16"/>
        <v>0</v>
      </c>
      <c r="I194" s="65">
        <f t="shared" si="16"/>
        <v>0</v>
      </c>
      <c r="J194" s="65">
        <f t="shared" si="16"/>
        <v>0</v>
      </c>
      <c r="K194" s="65">
        <v>0</v>
      </c>
      <c r="L194" s="65">
        <f t="shared" si="15"/>
        <v>0</v>
      </c>
      <c r="M194" s="65">
        <f t="shared" si="15"/>
        <v>0</v>
      </c>
      <c r="N194" s="65">
        <f t="shared" si="15"/>
        <v>0</v>
      </c>
      <c r="O194" s="65">
        <f t="shared" si="15"/>
        <v>0</v>
      </c>
      <c r="P194" s="65">
        <f t="shared" si="15"/>
        <v>0</v>
      </c>
      <c r="Q194" s="65">
        <f t="shared" si="15"/>
        <v>0</v>
      </c>
      <c r="R194" s="65">
        <f t="shared" si="15"/>
        <v>0</v>
      </c>
      <c r="S194" s="65">
        <f t="shared" si="15"/>
        <v>0</v>
      </c>
    </row>
    <row r="195" spans="1:19" x14ac:dyDescent="0.2">
      <c r="A195" s="16" t="s">
        <v>35</v>
      </c>
      <c r="B195" s="65">
        <v>0</v>
      </c>
      <c r="C195" s="65">
        <f t="shared" si="16"/>
        <v>0</v>
      </c>
      <c r="D195" s="65">
        <f t="shared" si="16"/>
        <v>0</v>
      </c>
      <c r="E195" s="65">
        <f t="shared" si="16"/>
        <v>0</v>
      </c>
      <c r="F195" s="65">
        <f t="shared" si="16"/>
        <v>0</v>
      </c>
      <c r="G195" s="65">
        <f t="shared" si="16"/>
        <v>0</v>
      </c>
      <c r="H195" s="65">
        <f t="shared" si="16"/>
        <v>0</v>
      </c>
      <c r="I195" s="65">
        <f t="shared" si="16"/>
        <v>0</v>
      </c>
      <c r="J195" s="65">
        <f t="shared" si="16"/>
        <v>0</v>
      </c>
      <c r="K195" s="65">
        <v>0</v>
      </c>
      <c r="L195" s="65">
        <f t="shared" si="15"/>
        <v>0</v>
      </c>
      <c r="M195" s="65">
        <f t="shared" si="15"/>
        <v>0</v>
      </c>
      <c r="N195" s="65">
        <f t="shared" si="15"/>
        <v>0</v>
      </c>
      <c r="O195" s="65">
        <f t="shared" si="15"/>
        <v>0</v>
      </c>
      <c r="P195" s="65">
        <f t="shared" si="15"/>
        <v>0</v>
      </c>
      <c r="Q195" s="65">
        <f t="shared" si="15"/>
        <v>0</v>
      </c>
      <c r="R195" s="65">
        <f t="shared" si="15"/>
        <v>0</v>
      </c>
      <c r="S195" s="65">
        <f t="shared" si="15"/>
        <v>0</v>
      </c>
    </row>
    <row r="196" spans="1:19" x14ac:dyDescent="0.2">
      <c r="A196" s="16" t="s">
        <v>40</v>
      </c>
      <c r="B196" s="65">
        <v>0</v>
      </c>
      <c r="C196" s="65">
        <f t="shared" si="16"/>
        <v>0</v>
      </c>
      <c r="D196" s="65">
        <f t="shared" si="16"/>
        <v>0</v>
      </c>
      <c r="E196" s="65">
        <f t="shared" si="16"/>
        <v>0</v>
      </c>
      <c r="F196" s="65">
        <f t="shared" si="16"/>
        <v>0</v>
      </c>
      <c r="G196" s="65">
        <f t="shared" si="16"/>
        <v>0</v>
      </c>
      <c r="H196" s="65">
        <f t="shared" si="16"/>
        <v>0</v>
      </c>
      <c r="I196" s="65">
        <f t="shared" si="16"/>
        <v>0</v>
      </c>
      <c r="J196" s="65">
        <f t="shared" si="16"/>
        <v>0</v>
      </c>
      <c r="K196" s="65">
        <v>0</v>
      </c>
      <c r="L196" s="65">
        <f t="shared" si="15"/>
        <v>0</v>
      </c>
      <c r="M196" s="65">
        <f t="shared" si="15"/>
        <v>0</v>
      </c>
      <c r="N196" s="65">
        <f t="shared" si="15"/>
        <v>0</v>
      </c>
      <c r="O196" s="65">
        <f t="shared" si="15"/>
        <v>0</v>
      </c>
      <c r="P196" s="65">
        <f t="shared" si="15"/>
        <v>0</v>
      </c>
      <c r="Q196" s="65">
        <f t="shared" si="15"/>
        <v>0</v>
      </c>
      <c r="R196" s="65">
        <f t="shared" si="15"/>
        <v>0</v>
      </c>
      <c r="S196" s="65">
        <f t="shared" si="15"/>
        <v>0</v>
      </c>
    </row>
    <row r="197" spans="1:19" x14ac:dyDescent="0.2">
      <c r="A197" s="16" t="s">
        <v>60</v>
      </c>
      <c r="B197" s="65">
        <v>0</v>
      </c>
      <c r="C197" s="65">
        <f t="shared" si="16"/>
        <v>0</v>
      </c>
      <c r="D197" s="65">
        <f t="shared" si="16"/>
        <v>0</v>
      </c>
      <c r="E197" s="65">
        <f t="shared" si="16"/>
        <v>0</v>
      </c>
      <c r="F197" s="65">
        <f t="shared" si="16"/>
        <v>0</v>
      </c>
      <c r="G197" s="65">
        <f t="shared" si="16"/>
        <v>0</v>
      </c>
      <c r="H197" s="65">
        <f t="shared" si="16"/>
        <v>0</v>
      </c>
      <c r="I197" s="65">
        <f t="shared" si="16"/>
        <v>0</v>
      </c>
      <c r="J197" s="65">
        <f t="shared" si="16"/>
        <v>0</v>
      </c>
      <c r="K197" s="65">
        <v>0</v>
      </c>
      <c r="L197" s="65">
        <f t="shared" si="15"/>
        <v>0</v>
      </c>
      <c r="M197" s="65">
        <f t="shared" si="15"/>
        <v>0</v>
      </c>
      <c r="N197" s="65">
        <f t="shared" si="15"/>
        <v>0</v>
      </c>
      <c r="O197" s="65">
        <f t="shared" si="15"/>
        <v>0</v>
      </c>
      <c r="P197" s="65">
        <f t="shared" si="15"/>
        <v>0</v>
      </c>
      <c r="Q197" s="65">
        <f t="shared" si="15"/>
        <v>0</v>
      </c>
      <c r="R197" s="65">
        <f t="shared" si="15"/>
        <v>0</v>
      </c>
      <c r="S197" s="65">
        <f t="shared" si="15"/>
        <v>0</v>
      </c>
    </row>
    <row r="198" spans="1:19" x14ac:dyDescent="0.2">
      <c r="A198" s="16" t="s">
        <v>49</v>
      </c>
      <c r="B198" s="65">
        <v>0</v>
      </c>
      <c r="C198" s="65">
        <f t="shared" si="16"/>
        <v>0</v>
      </c>
      <c r="D198" s="65">
        <f t="shared" si="16"/>
        <v>0</v>
      </c>
      <c r="E198" s="65">
        <f t="shared" si="16"/>
        <v>0</v>
      </c>
      <c r="F198" s="65">
        <f t="shared" si="16"/>
        <v>0</v>
      </c>
      <c r="G198" s="65">
        <f t="shared" si="16"/>
        <v>0</v>
      </c>
      <c r="H198" s="65">
        <f t="shared" si="16"/>
        <v>0</v>
      </c>
      <c r="I198" s="65">
        <f t="shared" si="16"/>
        <v>0</v>
      </c>
      <c r="J198" s="65">
        <f t="shared" si="16"/>
        <v>0</v>
      </c>
      <c r="K198" s="65">
        <v>0</v>
      </c>
      <c r="L198" s="65">
        <f t="shared" si="15"/>
        <v>0</v>
      </c>
      <c r="M198" s="65">
        <f t="shared" si="15"/>
        <v>0</v>
      </c>
      <c r="N198" s="65">
        <f t="shared" si="15"/>
        <v>0</v>
      </c>
      <c r="O198" s="65">
        <f t="shared" si="15"/>
        <v>0</v>
      </c>
      <c r="P198" s="65">
        <f t="shared" si="15"/>
        <v>0</v>
      </c>
      <c r="Q198" s="65">
        <f t="shared" si="15"/>
        <v>0</v>
      </c>
      <c r="R198" s="65">
        <f t="shared" si="15"/>
        <v>0</v>
      </c>
      <c r="S198" s="65">
        <f t="shared" si="15"/>
        <v>0</v>
      </c>
    </row>
    <row r="199" spans="1:19" x14ac:dyDescent="0.2">
      <c r="A199" s="16" t="s">
        <v>54</v>
      </c>
      <c r="B199" s="65">
        <v>0</v>
      </c>
      <c r="C199" s="65">
        <f t="shared" si="16"/>
        <v>0</v>
      </c>
      <c r="D199" s="65">
        <f t="shared" si="16"/>
        <v>0</v>
      </c>
      <c r="E199" s="65">
        <f t="shared" si="16"/>
        <v>0</v>
      </c>
      <c r="F199" s="65">
        <f t="shared" si="16"/>
        <v>0</v>
      </c>
      <c r="G199" s="65">
        <f t="shared" si="16"/>
        <v>0</v>
      </c>
      <c r="H199" s="65">
        <f t="shared" si="16"/>
        <v>0</v>
      </c>
      <c r="I199" s="65">
        <f t="shared" si="16"/>
        <v>0</v>
      </c>
      <c r="J199" s="65">
        <f t="shared" si="16"/>
        <v>0</v>
      </c>
      <c r="K199" s="65">
        <v>0</v>
      </c>
      <c r="L199" s="65">
        <f t="shared" si="15"/>
        <v>0</v>
      </c>
      <c r="M199" s="65">
        <f t="shared" si="15"/>
        <v>0</v>
      </c>
      <c r="N199" s="65">
        <f t="shared" si="15"/>
        <v>0</v>
      </c>
      <c r="O199" s="65">
        <f t="shared" si="15"/>
        <v>0</v>
      </c>
      <c r="P199" s="65">
        <f t="shared" si="15"/>
        <v>0</v>
      </c>
      <c r="Q199" s="65">
        <f t="shared" si="15"/>
        <v>0</v>
      </c>
      <c r="R199" s="65">
        <f t="shared" si="15"/>
        <v>0</v>
      </c>
      <c r="S199" s="65">
        <f t="shared" si="15"/>
        <v>0</v>
      </c>
    </row>
    <row r="200" spans="1:19" x14ac:dyDescent="0.2">
      <c r="A200" s="16" t="s">
        <v>37</v>
      </c>
      <c r="B200" s="65">
        <v>0</v>
      </c>
      <c r="C200" s="65">
        <f t="shared" si="16"/>
        <v>0</v>
      </c>
      <c r="D200" s="65">
        <f t="shared" si="16"/>
        <v>0</v>
      </c>
      <c r="E200" s="65">
        <f t="shared" si="16"/>
        <v>0</v>
      </c>
      <c r="F200" s="65">
        <f t="shared" si="16"/>
        <v>0</v>
      </c>
      <c r="G200" s="65">
        <f t="shared" si="16"/>
        <v>0</v>
      </c>
      <c r="H200" s="65">
        <f t="shared" si="16"/>
        <v>0</v>
      </c>
      <c r="I200" s="65">
        <f t="shared" si="16"/>
        <v>0</v>
      </c>
      <c r="J200" s="65">
        <f t="shared" si="16"/>
        <v>0</v>
      </c>
      <c r="K200" s="65">
        <v>0</v>
      </c>
      <c r="L200" s="65">
        <f t="shared" si="15"/>
        <v>0</v>
      </c>
      <c r="M200" s="65">
        <f t="shared" si="15"/>
        <v>0</v>
      </c>
      <c r="N200" s="65">
        <f t="shared" si="15"/>
        <v>0</v>
      </c>
      <c r="O200" s="65">
        <f t="shared" si="15"/>
        <v>0</v>
      </c>
      <c r="P200" s="65">
        <f t="shared" si="15"/>
        <v>0</v>
      </c>
      <c r="Q200" s="65">
        <f t="shared" si="15"/>
        <v>0</v>
      </c>
      <c r="R200" s="65">
        <f t="shared" si="15"/>
        <v>0</v>
      </c>
      <c r="S200" s="65">
        <f t="shared" si="15"/>
        <v>0</v>
      </c>
    </row>
    <row r="201" spans="1:19" x14ac:dyDescent="0.2">
      <c r="A201" s="16" t="s">
        <v>53</v>
      </c>
      <c r="B201" s="65">
        <v>0</v>
      </c>
      <c r="C201" s="65">
        <f t="shared" si="16"/>
        <v>0</v>
      </c>
      <c r="D201" s="65">
        <f t="shared" si="16"/>
        <v>0</v>
      </c>
      <c r="E201" s="65">
        <f t="shared" si="16"/>
        <v>0</v>
      </c>
      <c r="F201" s="65">
        <f t="shared" si="16"/>
        <v>0</v>
      </c>
      <c r="G201" s="65">
        <f t="shared" si="16"/>
        <v>0</v>
      </c>
      <c r="H201" s="65">
        <f t="shared" si="16"/>
        <v>0</v>
      </c>
      <c r="I201" s="65">
        <f t="shared" si="16"/>
        <v>0</v>
      </c>
      <c r="J201" s="65">
        <f t="shared" si="16"/>
        <v>0</v>
      </c>
      <c r="K201" s="65">
        <v>0</v>
      </c>
      <c r="L201" s="65">
        <f t="shared" si="15"/>
        <v>0</v>
      </c>
      <c r="M201" s="65">
        <f t="shared" si="15"/>
        <v>0</v>
      </c>
      <c r="N201" s="65">
        <f t="shared" si="15"/>
        <v>0</v>
      </c>
      <c r="O201" s="65">
        <f t="shared" si="15"/>
        <v>0</v>
      </c>
      <c r="P201" s="65">
        <f t="shared" si="15"/>
        <v>0</v>
      </c>
      <c r="Q201" s="65">
        <f t="shared" si="15"/>
        <v>0</v>
      </c>
      <c r="R201" s="65">
        <f t="shared" si="15"/>
        <v>0</v>
      </c>
      <c r="S201" s="65">
        <f t="shared" si="15"/>
        <v>0</v>
      </c>
    </row>
    <row r="202" spans="1:19" x14ac:dyDescent="0.2">
      <c r="A202" s="16" t="s">
        <v>47</v>
      </c>
      <c r="B202" s="65">
        <v>0</v>
      </c>
      <c r="C202" s="65">
        <f t="shared" si="16"/>
        <v>0</v>
      </c>
      <c r="D202" s="65">
        <f t="shared" si="16"/>
        <v>0</v>
      </c>
      <c r="E202" s="65">
        <f t="shared" si="16"/>
        <v>0</v>
      </c>
      <c r="F202" s="65">
        <f t="shared" si="16"/>
        <v>0</v>
      </c>
      <c r="G202" s="65">
        <f t="shared" si="16"/>
        <v>0</v>
      </c>
      <c r="H202" s="65">
        <f t="shared" si="16"/>
        <v>0</v>
      </c>
      <c r="I202" s="65">
        <f t="shared" si="16"/>
        <v>0</v>
      </c>
      <c r="J202" s="65">
        <f t="shared" si="16"/>
        <v>0</v>
      </c>
      <c r="K202" s="65">
        <v>0</v>
      </c>
      <c r="L202" s="65">
        <f t="shared" si="15"/>
        <v>0</v>
      </c>
      <c r="M202" s="65">
        <f t="shared" si="15"/>
        <v>0</v>
      </c>
      <c r="N202" s="65">
        <f t="shared" si="15"/>
        <v>0</v>
      </c>
      <c r="O202" s="65">
        <f t="shared" si="15"/>
        <v>0</v>
      </c>
      <c r="P202" s="65">
        <f t="shared" si="15"/>
        <v>0</v>
      </c>
      <c r="Q202" s="65">
        <f t="shared" si="15"/>
        <v>0</v>
      </c>
      <c r="R202" s="65">
        <f t="shared" si="15"/>
        <v>0</v>
      </c>
      <c r="S202" s="65">
        <f t="shared" si="15"/>
        <v>0</v>
      </c>
    </row>
    <row r="203" spans="1:19" x14ac:dyDescent="0.2">
      <c r="A203" s="16" t="s">
        <v>64</v>
      </c>
      <c r="B203" s="65">
        <v>0</v>
      </c>
      <c r="C203" s="65">
        <f t="shared" si="16"/>
        <v>0</v>
      </c>
      <c r="D203" s="65">
        <f t="shared" si="16"/>
        <v>0</v>
      </c>
      <c r="E203" s="65">
        <f t="shared" si="16"/>
        <v>0</v>
      </c>
      <c r="F203" s="65">
        <f t="shared" si="16"/>
        <v>0</v>
      </c>
      <c r="G203" s="65">
        <f t="shared" si="16"/>
        <v>0</v>
      </c>
      <c r="H203" s="65">
        <f t="shared" si="16"/>
        <v>0</v>
      </c>
      <c r="I203" s="65">
        <f t="shared" si="16"/>
        <v>0</v>
      </c>
      <c r="J203" s="65">
        <f t="shared" si="16"/>
        <v>0</v>
      </c>
      <c r="K203" s="65">
        <v>0</v>
      </c>
      <c r="L203" s="65">
        <f t="shared" si="15"/>
        <v>0</v>
      </c>
      <c r="M203" s="65">
        <f t="shared" si="15"/>
        <v>0</v>
      </c>
      <c r="N203" s="65">
        <f t="shared" si="15"/>
        <v>0</v>
      </c>
      <c r="O203" s="65">
        <f t="shared" si="15"/>
        <v>0</v>
      </c>
      <c r="P203" s="65">
        <f t="shared" si="15"/>
        <v>0</v>
      </c>
      <c r="Q203" s="65">
        <f t="shared" si="15"/>
        <v>0</v>
      </c>
      <c r="R203" s="65">
        <f t="shared" si="15"/>
        <v>0</v>
      </c>
      <c r="S203" s="65">
        <f t="shared" si="15"/>
        <v>0</v>
      </c>
    </row>
    <row r="204" spans="1:19" x14ac:dyDescent="0.2">
      <c r="A204" s="16" t="s">
        <v>34</v>
      </c>
      <c r="B204" s="65">
        <v>0</v>
      </c>
      <c r="C204" s="65">
        <f t="shared" si="16"/>
        <v>0</v>
      </c>
      <c r="D204" s="65">
        <f t="shared" si="16"/>
        <v>0</v>
      </c>
      <c r="E204" s="65">
        <f t="shared" si="16"/>
        <v>0</v>
      </c>
      <c r="F204" s="65">
        <f t="shared" si="16"/>
        <v>0</v>
      </c>
      <c r="G204" s="65">
        <f t="shared" si="16"/>
        <v>0</v>
      </c>
      <c r="H204" s="65">
        <f t="shared" si="16"/>
        <v>0</v>
      </c>
      <c r="I204" s="65">
        <f t="shared" si="16"/>
        <v>0</v>
      </c>
      <c r="J204" s="65">
        <f t="shared" si="16"/>
        <v>0</v>
      </c>
      <c r="K204" s="65">
        <v>0</v>
      </c>
      <c r="L204" s="65">
        <f t="shared" si="15"/>
        <v>0</v>
      </c>
      <c r="M204" s="65">
        <f t="shared" si="15"/>
        <v>0</v>
      </c>
      <c r="N204" s="65">
        <f t="shared" si="15"/>
        <v>0</v>
      </c>
      <c r="O204" s="65">
        <f t="shared" si="15"/>
        <v>0</v>
      </c>
      <c r="P204" s="65">
        <f t="shared" si="15"/>
        <v>0</v>
      </c>
      <c r="Q204" s="65">
        <f t="shared" si="15"/>
        <v>0</v>
      </c>
      <c r="R204" s="65">
        <f t="shared" si="15"/>
        <v>0</v>
      </c>
      <c r="S204" s="65">
        <f t="shared" si="15"/>
        <v>0</v>
      </c>
    </row>
    <row r="205" spans="1:19" x14ac:dyDescent="0.2">
      <c r="A205" s="34" t="s">
        <v>73</v>
      </c>
      <c r="B205" s="65">
        <v>0</v>
      </c>
      <c r="C205" s="65">
        <f t="shared" si="16"/>
        <v>0</v>
      </c>
      <c r="D205" s="65">
        <f t="shared" si="16"/>
        <v>0</v>
      </c>
      <c r="E205" s="65">
        <f t="shared" si="16"/>
        <v>0</v>
      </c>
      <c r="F205" s="65">
        <f t="shared" si="16"/>
        <v>0</v>
      </c>
      <c r="G205" s="65">
        <f t="shared" si="16"/>
        <v>0</v>
      </c>
      <c r="H205" s="65">
        <f t="shared" si="16"/>
        <v>0</v>
      </c>
      <c r="I205" s="65">
        <f t="shared" si="16"/>
        <v>0</v>
      </c>
      <c r="J205" s="65">
        <f t="shared" si="16"/>
        <v>0</v>
      </c>
      <c r="K205" s="65">
        <v>0</v>
      </c>
      <c r="L205" s="65">
        <f t="shared" si="15"/>
        <v>0</v>
      </c>
      <c r="M205" s="65">
        <f t="shared" si="15"/>
        <v>0</v>
      </c>
      <c r="N205" s="65">
        <f t="shared" si="15"/>
        <v>0</v>
      </c>
      <c r="O205" s="65">
        <f t="shared" si="15"/>
        <v>0</v>
      </c>
      <c r="P205" s="65">
        <f t="shared" si="15"/>
        <v>0</v>
      </c>
      <c r="Q205" s="65">
        <f t="shared" si="15"/>
        <v>0</v>
      </c>
      <c r="R205" s="65">
        <f t="shared" si="15"/>
        <v>0</v>
      </c>
      <c r="S205" s="65">
        <f t="shared" si="15"/>
        <v>0</v>
      </c>
    </row>
    <row r="206" spans="1:19" x14ac:dyDescent="0.2">
      <c r="A206" s="34" t="s">
        <v>75</v>
      </c>
      <c r="B206" s="65">
        <v>0</v>
      </c>
      <c r="C206" s="65">
        <f t="shared" si="16"/>
        <v>0</v>
      </c>
      <c r="D206" s="65">
        <f t="shared" si="16"/>
        <v>0</v>
      </c>
      <c r="E206" s="65">
        <f t="shared" si="16"/>
        <v>0</v>
      </c>
      <c r="F206" s="65">
        <f t="shared" si="16"/>
        <v>0</v>
      </c>
      <c r="G206" s="65">
        <f t="shared" si="16"/>
        <v>0</v>
      </c>
      <c r="H206" s="65">
        <f t="shared" si="16"/>
        <v>0</v>
      </c>
      <c r="I206" s="65">
        <f t="shared" si="16"/>
        <v>0</v>
      </c>
      <c r="J206" s="65">
        <f t="shared" si="16"/>
        <v>0</v>
      </c>
      <c r="K206" s="65">
        <v>0</v>
      </c>
      <c r="L206" s="65">
        <f t="shared" si="15"/>
        <v>0</v>
      </c>
      <c r="M206" s="65">
        <f t="shared" si="15"/>
        <v>0</v>
      </c>
      <c r="N206" s="65">
        <f t="shared" si="15"/>
        <v>0</v>
      </c>
      <c r="O206" s="65">
        <f t="shared" si="15"/>
        <v>0</v>
      </c>
      <c r="P206" s="65">
        <f t="shared" si="15"/>
        <v>0</v>
      </c>
      <c r="Q206" s="65">
        <f t="shared" si="15"/>
        <v>0</v>
      </c>
      <c r="R206" s="65">
        <f t="shared" si="15"/>
        <v>0</v>
      </c>
      <c r="S206" s="65">
        <f t="shared" si="15"/>
        <v>0</v>
      </c>
    </row>
    <row r="207" spans="1:19" x14ac:dyDescent="0.2">
      <c r="A207" s="34" t="s">
        <v>74</v>
      </c>
      <c r="B207" s="65">
        <v>0</v>
      </c>
      <c r="C207" s="65">
        <f t="shared" si="16"/>
        <v>0</v>
      </c>
      <c r="D207" s="65">
        <f t="shared" si="16"/>
        <v>0</v>
      </c>
      <c r="E207" s="65">
        <f t="shared" si="16"/>
        <v>0</v>
      </c>
      <c r="F207" s="65">
        <f t="shared" si="16"/>
        <v>0</v>
      </c>
      <c r="G207" s="65">
        <f t="shared" si="16"/>
        <v>0</v>
      </c>
      <c r="H207" s="65">
        <f t="shared" si="16"/>
        <v>0</v>
      </c>
      <c r="I207" s="65">
        <f t="shared" si="16"/>
        <v>0</v>
      </c>
      <c r="J207" s="65">
        <f t="shared" si="16"/>
        <v>0</v>
      </c>
      <c r="K207" s="65">
        <v>0</v>
      </c>
      <c r="L207" s="65">
        <f t="shared" si="15"/>
        <v>0</v>
      </c>
      <c r="M207" s="65">
        <f t="shared" si="15"/>
        <v>0</v>
      </c>
      <c r="N207" s="65">
        <f t="shared" si="15"/>
        <v>0</v>
      </c>
      <c r="O207" s="65">
        <f t="shared" si="15"/>
        <v>0</v>
      </c>
      <c r="P207" s="65">
        <f t="shared" si="15"/>
        <v>0</v>
      </c>
      <c r="Q207" s="65">
        <f t="shared" si="15"/>
        <v>0</v>
      </c>
      <c r="R207" s="65">
        <f t="shared" si="15"/>
        <v>0</v>
      </c>
      <c r="S207" s="65">
        <f t="shared" si="15"/>
        <v>0</v>
      </c>
    </row>
    <row r="208" spans="1:19" x14ac:dyDescent="0.2">
      <c r="A208" s="34" t="s">
        <v>72</v>
      </c>
      <c r="B208" s="65">
        <v>0</v>
      </c>
      <c r="C208" s="65">
        <f t="shared" si="16"/>
        <v>0</v>
      </c>
      <c r="D208" s="65">
        <f t="shared" si="16"/>
        <v>0</v>
      </c>
      <c r="E208" s="65">
        <f t="shared" si="16"/>
        <v>0</v>
      </c>
      <c r="F208" s="65">
        <f t="shared" si="16"/>
        <v>0</v>
      </c>
      <c r="G208" s="65">
        <f t="shared" si="16"/>
        <v>0</v>
      </c>
      <c r="H208" s="65">
        <f t="shared" si="16"/>
        <v>0</v>
      </c>
      <c r="I208" s="65">
        <f t="shared" si="16"/>
        <v>0</v>
      </c>
      <c r="J208" s="65">
        <f t="shared" si="16"/>
        <v>0</v>
      </c>
      <c r="K208" s="65">
        <v>0</v>
      </c>
      <c r="L208" s="65">
        <f t="shared" si="15"/>
        <v>0</v>
      </c>
      <c r="M208" s="65">
        <f t="shared" si="15"/>
        <v>0</v>
      </c>
      <c r="N208" s="65">
        <f t="shared" si="15"/>
        <v>0</v>
      </c>
      <c r="O208" s="65">
        <f t="shared" si="15"/>
        <v>0</v>
      </c>
      <c r="P208" s="65">
        <f t="shared" si="15"/>
        <v>0</v>
      </c>
      <c r="Q208" s="65">
        <f t="shared" si="15"/>
        <v>0</v>
      </c>
      <c r="R208" s="65">
        <f t="shared" si="15"/>
        <v>0</v>
      </c>
      <c r="S208" s="65">
        <f t="shared" si="15"/>
        <v>0</v>
      </c>
    </row>
    <row r="209" spans="1:118" x14ac:dyDescent="0.2">
      <c r="A209" s="34" t="s">
        <v>76</v>
      </c>
      <c r="B209" s="65">
        <v>0</v>
      </c>
      <c r="C209" s="65">
        <f t="shared" si="16"/>
        <v>0</v>
      </c>
      <c r="D209" s="65">
        <f t="shared" si="16"/>
        <v>0</v>
      </c>
      <c r="E209" s="65">
        <f t="shared" si="16"/>
        <v>0</v>
      </c>
      <c r="F209" s="65">
        <f t="shared" si="16"/>
        <v>0</v>
      </c>
      <c r="G209" s="65">
        <f t="shared" si="16"/>
        <v>0</v>
      </c>
      <c r="H209" s="65">
        <f t="shared" si="16"/>
        <v>0</v>
      </c>
      <c r="I209" s="65">
        <f t="shared" si="16"/>
        <v>0</v>
      </c>
      <c r="J209" s="65">
        <f t="shared" si="16"/>
        <v>0</v>
      </c>
      <c r="K209" s="65">
        <v>0</v>
      </c>
      <c r="L209" s="65">
        <f t="shared" si="15"/>
        <v>0</v>
      </c>
      <c r="M209" s="65">
        <f t="shared" si="15"/>
        <v>0</v>
      </c>
      <c r="N209" s="65">
        <f t="shared" si="15"/>
        <v>0</v>
      </c>
      <c r="O209" s="65">
        <f t="shared" si="15"/>
        <v>0</v>
      </c>
      <c r="P209" s="65">
        <f t="shared" si="15"/>
        <v>0</v>
      </c>
      <c r="Q209" s="65">
        <f t="shared" si="15"/>
        <v>0</v>
      </c>
      <c r="R209" s="65">
        <f t="shared" si="15"/>
        <v>0</v>
      </c>
      <c r="S209" s="65">
        <f t="shared" si="15"/>
        <v>0</v>
      </c>
    </row>
    <row r="212" spans="1:118" x14ac:dyDescent="0.2">
      <c r="C212" s="30" t="s">
        <v>4578</v>
      </c>
      <c r="D212" s="22">
        <v>0.1</v>
      </c>
      <c r="L212" s="30" t="s">
        <v>4578</v>
      </c>
      <c r="M212">
        <v>0.1</v>
      </c>
      <c r="U212" s="30" t="s">
        <v>4578</v>
      </c>
      <c r="V212">
        <v>0.1</v>
      </c>
      <c r="CN212" s="30">
        <v>0.1</v>
      </c>
    </row>
    <row r="213" spans="1:118" ht="15.75" x14ac:dyDescent="0.25">
      <c r="A213" s="63" t="s">
        <v>4568</v>
      </c>
    </row>
    <row r="214" spans="1:118" x14ac:dyDescent="0.2">
      <c r="A214" s="86" t="s">
        <v>24</v>
      </c>
      <c r="B214" s="129" t="s">
        <v>4572</v>
      </c>
      <c r="C214" s="129"/>
      <c r="D214" s="129"/>
      <c r="E214" s="129"/>
      <c r="F214" s="129"/>
      <c r="G214" s="129"/>
      <c r="H214" s="129"/>
      <c r="I214" s="129"/>
      <c r="J214" s="129"/>
      <c r="K214" s="129" t="s">
        <v>4575</v>
      </c>
      <c r="L214" s="129"/>
      <c r="M214" s="129"/>
      <c r="N214" s="129"/>
      <c r="O214" s="129"/>
      <c r="P214" s="129"/>
      <c r="Q214" s="129"/>
      <c r="R214" s="129"/>
      <c r="S214" s="129"/>
      <c r="T214" s="129" t="s">
        <v>4569</v>
      </c>
      <c r="U214" s="129"/>
      <c r="V214" s="129"/>
      <c r="W214" s="129"/>
      <c r="X214" s="129"/>
      <c r="Y214" s="129"/>
      <c r="Z214" s="129"/>
      <c r="AA214" s="129"/>
      <c r="AB214" s="129"/>
      <c r="AC214" s="129" t="s">
        <v>4573</v>
      </c>
      <c r="AD214" s="129"/>
      <c r="AE214" s="129"/>
      <c r="AF214" s="129"/>
      <c r="AG214" s="129"/>
      <c r="AH214" s="129"/>
      <c r="AI214" s="129"/>
      <c r="AJ214" s="129"/>
      <c r="AK214" s="129"/>
      <c r="AL214" s="129" t="s">
        <v>4576</v>
      </c>
      <c r="AM214" s="129"/>
      <c r="AN214" s="129"/>
      <c r="AO214" s="129"/>
      <c r="AP214" s="129"/>
      <c r="AQ214" s="129"/>
      <c r="AR214" s="129"/>
      <c r="AS214" s="129"/>
      <c r="AT214" s="129"/>
      <c r="AU214" s="129" t="s">
        <v>4570</v>
      </c>
      <c r="AV214" s="129"/>
      <c r="AW214" s="129"/>
      <c r="AX214" s="129"/>
      <c r="AY214" s="129"/>
      <c r="AZ214" s="129"/>
      <c r="BA214" s="129"/>
      <c r="BB214" s="129"/>
      <c r="BC214" s="129"/>
      <c r="BD214" s="129" t="s">
        <v>4574</v>
      </c>
      <c r="BE214" s="129"/>
      <c r="BF214" s="129"/>
      <c r="BG214" s="129"/>
      <c r="BH214" s="129"/>
      <c r="BI214" s="129"/>
      <c r="BJ214" s="129"/>
      <c r="BK214" s="129"/>
      <c r="BL214" s="129"/>
      <c r="BM214" s="129" t="s">
        <v>4577</v>
      </c>
      <c r="BN214" s="129"/>
      <c r="BO214" s="129"/>
      <c r="BP214" s="129"/>
      <c r="BQ214" s="129"/>
      <c r="BR214" s="129"/>
      <c r="BS214" s="129"/>
      <c r="BT214" s="129"/>
      <c r="BU214" s="129"/>
      <c r="BV214" s="129" t="s">
        <v>4571</v>
      </c>
      <c r="BW214" s="129"/>
      <c r="BX214" s="129"/>
      <c r="BY214" s="129"/>
      <c r="BZ214" s="129"/>
      <c r="CA214" s="129"/>
      <c r="CB214" s="129"/>
      <c r="CC214" s="129"/>
      <c r="CD214" s="129"/>
      <c r="CE214" s="129" t="s">
        <v>4584</v>
      </c>
      <c r="CF214" s="129"/>
      <c r="CG214" s="129"/>
      <c r="CH214" s="129"/>
      <c r="CI214" s="129"/>
      <c r="CJ214" s="129"/>
      <c r="CK214" s="129"/>
      <c r="CL214" s="129"/>
      <c r="CM214" s="129"/>
      <c r="CN214" s="129" t="s">
        <v>4632</v>
      </c>
      <c r="CO214" s="129"/>
      <c r="CP214" s="129"/>
      <c r="CQ214" s="129"/>
      <c r="CR214" s="129"/>
      <c r="CS214" s="129"/>
      <c r="CT214" s="129"/>
      <c r="CU214" s="129"/>
      <c r="CV214" s="129"/>
      <c r="CW214" s="129" t="s">
        <v>4633</v>
      </c>
      <c r="CX214" s="129"/>
      <c r="CY214" s="129"/>
      <c r="CZ214" s="129"/>
      <c r="DA214" s="129"/>
      <c r="DB214" s="129"/>
      <c r="DC214" s="129"/>
      <c r="DD214" s="129"/>
      <c r="DE214" s="129"/>
      <c r="DF214" s="129" t="s">
        <v>4634</v>
      </c>
      <c r="DG214" s="129"/>
      <c r="DH214" s="129"/>
      <c r="DI214" s="129"/>
      <c r="DJ214" s="129"/>
      <c r="DK214" s="129"/>
      <c r="DL214" s="129"/>
      <c r="DM214" s="129"/>
      <c r="DN214" s="129"/>
    </row>
    <row r="215" spans="1:118" x14ac:dyDescent="0.2">
      <c r="A215" s="55"/>
      <c r="B215" s="58">
        <v>2010</v>
      </c>
      <c r="C215" s="58">
        <v>2015</v>
      </c>
      <c r="D215" s="58">
        <v>2020</v>
      </c>
      <c r="E215" s="58">
        <v>2025</v>
      </c>
      <c r="F215" s="58">
        <v>2030</v>
      </c>
      <c r="G215" s="58">
        <v>2035</v>
      </c>
      <c r="H215" s="58">
        <v>2040</v>
      </c>
      <c r="I215" s="58">
        <v>2045</v>
      </c>
      <c r="J215" s="58">
        <v>2050</v>
      </c>
      <c r="K215" s="58">
        <v>2010</v>
      </c>
      <c r="L215" s="58">
        <v>2015</v>
      </c>
      <c r="M215" s="58">
        <v>2020</v>
      </c>
      <c r="N215" s="58">
        <v>2025</v>
      </c>
      <c r="O215" s="58">
        <v>2030</v>
      </c>
      <c r="P215" s="58">
        <v>2035</v>
      </c>
      <c r="Q215" s="58">
        <v>2040</v>
      </c>
      <c r="R215" s="58">
        <v>2045</v>
      </c>
      <c r="S215" s="58">
        <v>2050</v>
      </c>
      <c r="T215" s="58">
        <v>2010</v>
      </c>
      <c r="U215" s="58">
        <v>2015</v>
      </c>
      <c r="V215" s="58">
        <v>2020</v>
      </c>
      <c r="W215" s="58">
        <v>2025</v>
      </c>
      <c r="X215" s="58">
        <v>2030</v>
      </c>
      <c r="Y215" s="58">
        <v>2035</v>
      </c>
      <c r="Z215" s="58">
        <v>2040</v>
      </c>
      <c r="AA215" s="58">
        <v>2045</v>
      </c>
      <c r="AB215" s="58">
        <v>2050</v>
      </c>
      <c r="AC215" s="58">
        <v>2010</v>
      </c>
      <c r="AD215" s="58">
        <v>2015</v>
      </c>
      <c r="AE215" s="58">
        <v>2020</v>
      </c>
      <c r="AF215" s="58">
        <v>2025</v>
      </c>
      <c r="AG215" s="58">
        <v>2030</v>
      </c>
      <c r="AH215" s="58">
        <v>2035</v>
      </c>
      <c r="AI215" s="58">
        <v>2040</v>
      </c>
      <c r="AJ215" s="58">
        <v>2045</v>
      </c>
      <c r="AK215" s="58">
        <v>2050</v>
      </c>
      <c r="AL215" s="58">
        <v>2010</v>
      </c>
      <c r="AM215" s="58">
        <v>2015</v>
      </c>
      <c r="AN215" s="58">
        <v>2020</v>
      </c>
      <c r="AO215" s="58">
        <v>2025</v>
      </c>
      <c r="AP215" s="58">
        <v>2030</v>
      </c>
      <c r="AQ215" s="58">
        <v>2035</v>
      </c>
      <c r="AR215" s="58">
        <v>2040</v>
      </c>
      <c r="AS215" s="58">
        <v>2045</v>
      </c>
      <c r="AT215" s="58">
        <v>2050</v>
      </c>
      <c r="AU215" s="58">
        <v>2010</v>
      </c>
      <c r="AV215" s="58">
        <v>2015</v>
      </c>
      <c r="AW215" s="58">
        <v>2020</v>
      </c>
      <c r="AX215" s="58">
        <v>2025</v>
      </c>
      <c r="AY215" s="58">
        <v>2030</v>
      </c>
      <c r="AZ215" s="58">
        <v>2035</v>
      </c>
      <c r="BA215" s="58">
        <v>2040</v>
      </c>
      <c r="BB215" s="58">
        <v>2045</v>
      </c>
      <c r="BC215" s="58">
        <v>2050</v>
      </c>
      <c r="BD215" s="58">
        <v>2010</v>
      </c>
      <c r="BE215" s="58">
        <v>2015</v>
      </c>
      <c r="BF215" s="58">
        <v>2020</v>
      </c>
      <c r="BG215" s="58">
        <v>2025</v>
      </c>
      <c r="BH215" s="58">
        <v>2030</v>
      </c>
      <c r="BI215" s="58">
        <v>2035</v>
      </c>
      <c r="BJ215" s="58">
        <v>2040</v>
      </c>
      <c r="BK215" s="58">
        <v>2045</v>
      </c>
      <c r="BL215" s="58">
        <v>2050</v>
      </c>
      <c r="BM215" s="58">
        <v>2010</v>
      </c>
      <c r="BN215" s="58">
        <v>2015</v>
      </c>
      <c r="BO215" s="58">
        <v>2020</v>
      </c>
      <c r="BP215" s="58">
        <v>2025</v>
      </c>
      <c r="BQ215" s="58">
        <v>2030</v>
      </c>
      <c r="BR215" s="58">
        <v>2035</v>
      </c>
      <c r="BS215" s="58">
        <v>2040</v>
      </c>
      <c r="BT215" s="58">
        <v>2045</v>
      </c>
      <c r="BU215" s="58">
        <v>2050</v>
      </c>
      <c r="BV215" s="58">
        <v>2010</v>
      </c>
      <c r="BW215" s="58">
        <v>2015</v>
      </c>
      <c r="BX215" s="58">
        <v>2020</v>
      </c>
      <c r="BY215" s="58">
        <v>2025</v>
      </c>
      <c r="BZ215" s="58">
        <v>2030</v>
      </c>
      <c r="CA215" s="58">
        <v>2035</v>
      </c>
      <c r="CB215" s="58">
        <v>2040</v>
      </c>
      <c r="CC215" s="58">
        <v>2045</v>
      </c>
      <c r="CD215" s="58">
        <v>2050</v>
      </c>
      <c r="CE215" s="58">
        <v>2010</v>
      </c>
      <c r="CF215" s="58">
        <v>2015</v>
      </c>
      <c r="CG215" s="58">
        <v>2020</v>
      </c>
      <c r="CH215" s="58">
        <v>2025</v>
      </c>
      <c r="CI215" s="58">
        <v>2030</v>
      </c>
      <c r="CJ215" s="58">
        <v>2035</v>
      </c>
      <c r="CK215" s="58">
        <v>2040</v>
      </c>
      <c r="CL215" s="58">
        <v>2045</v>
      </c>
      <c r="CM215" s="58">
        <v>2050</v>
      </c>
      <c r="CN215" s="58">
        <v>2010</v>
      </c>
      <c r="CO215" s="58">
        <v>2015</v>
      </c>
      <c r="CP215" s="58">
        <v>2020</v>
      </c>
      <c r="CQ215" s="58">
        <v>2025</v>
      </c>
      <c r="CR215" s="58">
        <v>2030</v>
      </c>
      <c r="CS215" s="58">
        <v>2035</v>
      </c>
      <c r="CT215" s="58">
        <v>2040</v>
      </c>
      <c r="CU215" s="58">
        <v>2045</v>
      </c>
      <c r="CV215" s="58">
        <v>2050</v>
      </c>
      <c r="CW215" s="58">
        <v>2010</v>
      </c>
      <c r="CX215" s="58">
        <v>2015</v>
      </c>
      <c r="CY215" s="58">
        <v>2020</v>
      </c>
      <c r="CZ215" s="58">
        <v>2025</v>
      </c>
      <c r="DA215" s="58">
        <v>2030</v>
      </c>
      <c r="DB215" s="58">
        <v>2035</v>
      </c>
      <c r="DC215" s="58">
        <v>2040</v>
      </c>
      <c r="DD215" s="58">
        <v>2045</v>
      </c>
      <c r="DE215" s="58">
        <v>2050</v>
      </c>
      <c r="DF215" s="58">
        <v>2010</v>
      </c>
      <c r="DG215" s="58">
        <v>2015</v>
      </c>
      <c r="DH215" s="58">
        <v>2020</v>
      </c>
      <c r="DI215" s="58">
        <v>2025</v>
      </c>
      <c r="DJ215" s="58">
        <v>2030</v>
      </c>
      <c r="DK215" s="58">
        <v>2035</v>
      </c>
      <c r="DL215" s="58">
        <v>2040</v>
      </c>
      <c r="DM215" s="58">
        <v>2045</v>
      </c>
      <c r="DN215" s="58">
        <v>2050</v>
      </c>
    </row>
    <row r="216" spans="1:118" ht="15" x14ac:dyDescent="0.25">
      <c r="A216" s="16" t="s">
        <v>62</v>
      </c>
      <c r="B216" s="90">
        <v>2000</v>
      </c>
      <c r="C216" s="96">
        <v>1980</v>
      </c>
      <c r="D216" s="97">
        <f>C216+($J216-$C216)/7</f>
        <v>2008.2857142857142</v>
      </c>
      <c r="E216" s="97">
        <f t="shared" ref="E216:I216" si="17">D216+($J216-$C216)/7</f>
        <v>2036.5714285714284</v>
      </c>
      <c r="F216" s="97">
        <f t="shared" si="17"/>
        <v>2064.8571428571427</v>
      </c>
      <c r="G216" s="97">
        <f t="shared" si="17"/>
        <v>2093.1428571428569</v>
      </c>
      <c r="H216" s="97">
        <f t="shared" si="17"/>
        <v>2121.4285714285711</v>
      </c>
      <c r="I216" s="97">
        <f t="shared" si="17"/>
        <v>2149.7142857142853</v>
      </c>
      <c r="J216" s="87">
        <f>C216*(1+$D$212)</f>
        <v>2178</v>
      </c>
      <c r="K216" s="32">
        <f>L216</f>
        <v>1980</v>
      </c>
      <c r="L216">
        <v>1980</v>
      </c>
      <c r="M216" s="97">
        <f>L216+($S216-$L216)/7</f>
        <v>2008.2857142857142</v>
      </c>
      <c r="N216" s="97">
        <f t="shared" ref="N216:R216" si="18">M216+($S216-$L216)/7</f>
        <v>2036.5714285714284</v>
      </c>
      <c r="O216" s="97">
        <f t="shared" si="18"/>
        <v>2064.8571428571427</v>
      </c>
      <c r="P216" s="97">
        <f t="shared" si="18"/>
        <v>2093.1428571428569</v>
      </c>
      <c r="Q216" s="97">
        <f t="shared" si="18"/>
        <v>2121.4285714285711</v>
      </c>
      <c r="R216" s="97">
        <f t="shared" si="18"/>
        <v>2149.7142857142853</v>
      </c>
      <c r="S216" s="88">
        <f>L216*(1+$M$212)</f>
        <v>2178</v>
      </c>
      <c r="T216" s="32">
        <f>U216</f>
        <v>1355.9113314999991</v>
      </c>
      <c r="U216" s="88">
        <v>1355.9113314999991</v>
      </c>
      <c r="V216" s="88">
        <f>U216+($AB216-$U216)/7</f>
        <v>1375.2814933785705</v>
      </c>
      <c r="W216" s="88">
        <f t="shared" ref="W216:AA216" si="19">V216+($AB216-$U216)/7</f>
        <v>1394.651655257142</v>
      </c>
      <c r="X216" s="88">
        <f t="shared" si="19"/>
        <v>1414.0218171357135</v>
      </c>
      <c r="Y216" s="88">
        <f t="shared" si="19"/>
        <v>1433.391979014285</v>
      </c>
      <c r="Z216" s="88">
        <f t="shared" si="19"/>
        <v>1452.7621408928565</v>
      </c>
      <c r="AA216" s="88">
        <f t="shared" si="19"/>
        <v>1472.1323027714279</v>
      </c>
      <c r="AB216" s="88">
        <f>U216*($V$212+1)</f>
        <v>1491.5024646499992</v>
      </c>
      <c r="AC216" s="32">
        <f>B216*0.8</f>
        <v>1600</v>
      </c>
      <c r="AD216" s="32">
        <f t="shared" ref="AD216:AK231" si="20">C216*0.8</f>
        <v>1584</v>
      </c>
      <c r="AE216" s="32">
        <f t="shared" si="20"/>
        <v>1606.6285714285714</v>
      </c>
      <c r="AF216" s="32">
        <f t="shared" si="20"/>
        <v>1629.2571428571428</v>
      </c>
      <c r="AG216" s="32">
        <f t="shared" si="20"/>
        <v>1651.8857142857141</v>
      </c>
      <c r="AH216" s="32">
        <f t="shared" si="20"/>
        <v>1674.5142857142855</v>
      </c>
      <c r="AI216" s="32">
        <f t="shared" si="20"/>
        <v>1697.1428571428569</v>
      </c>
      <c r="AJ216" s="32">
        <f t="shared" si="20"/>
        <v>1719.7714285714283</v>
      </c>
      <c r="AK216" s="32">
        <f t="shared" si="20"/>
        <v>1742.4</v>
      </c>
      <c r="AL216" s="32">
        <f>K216*0.9</f>
        <v>1782</v>
      </c>
      <c r="AM216" s="32">
        <f t="shared" ref="AM216:AT231" si="21">L216*0.9</f>
        <v>1782</v>
      </c>
      <c r="AN216" s="32">
        <f t="shared" si="21"/>
        <v>1807.4571428571428</v>
      </c>
      <c r="AO216" s="32">
        <f t="shared" si="21"/>
        <v>1832.9142857142856</v>
      </c>
      <c r="AP216" s="32">
        <f t="shared" si="21"/>
        <v>1858.3714285714284</v>
      </c>
      <c r="AQ216" s="32">
        <f t="shared" si="21"/>
        <v>1883.8285714285712</v>
      </c>
      <c r="AR216" s="32">
        <f t="shared" si="21"/>
        <v>1909.285714285714</v>
      </c>
      <c r="AS216" s="32">
        <f t="shared" si="21"/>
        <v>1934.7428571428568</v>
      </c>
      <c r="AT216" s="32">
        <f t="shared" si="21"/>
        <v>1960.2</v>
      </c>
      <c r="AU216" s="32">
        <f>T216*0.85</f>
        <v>1152.5246317749991</v>
      </c>
      <c r="AV216" s="32">
        <f t="shared" ref="AV216:BC231" si="22">U216*0.85</f>
        <v>1152.5246317749991</v>
      </c>
      <c r="AW216" s="32">
        <f t="shared" si="22"/>
        <v>1168.989269371785</v>
      </c>
      <c r="AX216" s="32">
        <f t="shared" si="22"/>
        <v>1185.4539069685707</v>
      </c>
      <c r="AY216" s="32">
        <f t="shared" si="22"/>
        <v>1201.9185445653563</v>
      </c>
      <c r="AZ216" s="32">
        <f t="shared" si="22"/>
        <v>1218.3831821621422</v>
      </c>
      <c r="BA216" s="32">
        <f t="shared" si="22"/>
        <v>1234.8478197589279</v>
      </c>
      <c r="BB216" s="32">
        <f t="shared" si="22"/>
        <v>1251.3124573557136</v>
      </c>
      <c r="BC216" s="32">
        <f t="shared" si="22"/>
        <v>1267.7770949524993</v>
      </c>
      <c r="BD216" s="32">
        <f>B216*0.6</f>
        <v>1200</v>
      </c>
      <c r="BE216" s="32">
        <f t="shared" ref="BE216:BL231" si="23">C216*0.6</f>
        <v>1188</v>
      </c>
      <c r="BF216" s="32">
        <f t="shared" si="23"/>
        <v>1204.9714285714285</v>
      </c>
      <c r="BG216" s="32">
        <f t="shared" si="23"/>
        <v>1221.9428571428571</v>
      </c>
      <c r="BH216" s="32">
        <f t="shared" si="23"/>
        <v>1238.9142857142856</v>
      </c>
      <c r="BI216" s="32">
        <f t="shared" si="23"/>
        <v>1255.8857142857141</v>
      </c>
      <c r="BJ216" s="32">
        <f t="shared" si="23"/>
        <v>1272.8571428571427</v>
      </c>
      <c r="BK216" s="32">
        <f t="shared" si="23"/>
        <v>1289.8285714285712</v>
      </c>
      <c r="BL216" s="32">
        <f t="shared" si="23"/>
        <v>1306.8</v>
      </c>
      <c r="BM216" s="32">
        <f>K216*0.8</f>
        <v>1584</v>
      </c>
      <c r="BN216" s="32">
        <f t="shared" ref="BN216:BU231" si="24">L216*0.8</f>
        <v>1584</v>
      </c>
      <c r="BO216" s="32">
        <f t="shared" si="24"/>
        <v>1606.6285714285714</v>
      </c>
      <c r="BP216" s="32">
        <f t="shared" si="24"/>
        <v>1629.2571428571428</v>
      </c>
      <c r="BQ216" s="32">
        <f t="shared" si="24"/>
        <v>1651.8857142857141</v>
      </c>
      <c r="BR216" s="32">
        <f t="shared" si="24"/>
        <v>1674.5142857142855</v>
      </c>
      <c r="BS216" s="32">
        <f t="shared" si="24"/>
        <v>1697.1428571428569</v>
      </c>
      <c r="BT216" s="32">
        <f t="shared" si="24"/>
        <v>1719.7714285714283</v>
      </c>
      <c r="BU216" s="32">
        <f t="shared" si="24"/>
        <v>1742.4</v>
      </c>
      <c r="BV216" s="32">
        <f>T216*0.7</f>
        <v>949.13793204999922</v>
      </c>
      <c r="BW216" s="32">
        <f t="shared" ref="BW216:CD231" si="25">U216*0.7</f>
        <v>949.13793204999922</v>
      </c>
      <c r="BX216" s="32">
        <f t="shared" si="25"/>
        <v>962.69704536499933</v>
      </c>
      <c r="BY216" s="32">
        <f t="shared" si="25"/>
        <v>976.25615867999932</v>
      </c>
      <c r="BZ216" s="32">
        <f t="shared" si="25"/>
        <v>989.81527199499942</v>
      </c>
      <c r="CA216" s="32">
        <f t="shared" si="25"/>
        <v>1003.3743853099994</v>
      </c>
      <c r="CB216" s="32">
        <f t="shared" si="25"/>
        <v>1016.9334986249994</v>
      </c>
      <c r="CC216" s="32">
        <f t="shared" si="25"/>
        <v>1030.4926119399995</v>
      </c>
      <c r="CD216" s="32">
        <f t="shared" si="25"/>
        <v>1044.0517252549994</v>
      </c>
      <c r="CE216" s="104">
        <v>3171.4832771046549</v>
      </c>
      <c r="CF216" s="104">
        <v>3171.4832771046549</v>
      </c>
      <c r="CG216" s="104">
        <v>3171.4832771046549</v>
      </c>
      <c r="CH216" s="104">
        <v>3171.4832771046549</v>
      </c>
      <c r="CI216" s="104">
        <v>3171.4832771046549</v>
      </c>
      <c r="CJ216" s="104">
        <v>3171.4832771046549</v>
      </c>
      <c r="CK216" s="104">
        <v>3171.4832771046549</v>
      </c>
      <c r="CL216" s="104">
        <v>3171.4832771046549</v>
      </c>
      <c r="CM216" s="104">
        <v>3171.4832771046549</v>
      </c>
      <c r="CO216"/>
    </row>
    <row r="217" spans="1:118" ht="15" x14ac:dyDescent="0.25">
      <c r="A217" s="16" t="s">
        <v>50</v>
      </c>
      <c r="B217" s="90">
        <v>1800</v>
      </c>
      <c r="C217" s="96">
        <v>1782.0000000000002</v>
      </c>
      <c r="D217" s="97">
        <f t="shared" ref="D217:I217" si="26">C217+($J217-$C217)/7</f>
        <v>1807.457142857143</v>
      </c>
      <c r="E217" s="97">
        <f t="shared" si="26"/>
        <v>1832.9142857142858</v>
      </c>
      <c r="F217" s="97">
        <f t="shared" si="26"/>
        <v>1858.3714285714286</v>
      </c>
      <c r="G217" s="97">
        <f t="shared" si="26"/>
        <v>1883.8285714285714</v>
      </c>
      <c r="H217" s="97">
        <f t="shared" si="26"/>
        <v>1909.2857142857142</v>
      </c>
      <c r="I217" s="97">
        <f t="shared" si="26"/>
        <v>1934.742857142857</v>
      </c>
      <c r="J217" s="87">
        <f t="shared" ref="J217:J251" si="27">C217*(1+$D$212)</f>
        <v>1960.2000000000005</v>
      </c>
      <c r="K217" s="32">
        <f t="shared" ref="K217:K251" si="28">L217</f>
        <v>0</v>
      </c>
      <c r="L217">
        <v>0</v>
      </c>
      <c r="M217" s="97">
        <f t="shared" ref="M217:R217" si="29">L217+($S217-$L217)/7</f>
        <v>0</v>
      </c>
      <c r="N217" s="97">
        <f t="shared" si="29"/>
        <v>0</v>
      </c>
      <c r="O217" s="97">
        <f t="shared" si="29"/>
        <v>0</v>
      </c>
      <c r="P217" s="97">
        <f t="shared" si="29"/>
        <v>0</v>
      </c>
      <c r="Q217" s="97">
        <f t="shared" si="29"/>
        <v>0</v>
      </c>
      <c r="R217" s="97">
        <f t="shared" si="29"/>
        <v>0</v>
      </c>
      <c r="S217" s="88">
        <f t="shared" ref="S217:S251" si="30">L217*(1+$M$212)</f>
        <v>0</v>
      </c>
      <c r="T217" s="32">
        <f t="shared" ref="T217:T251" si="31">U217</f>
        <v>1178.899649999998</v>
      </c>
      <c r="U217" s="88">
        <v>1178.899649999998</v>
      </c>
      <c r="V217" s="88">
        <f t="shared" ref="V217:AA217" si="32">U217+($AB217-$U217)/7</f>
        <v>1195.7410735714266</v>
      </c>
      <c r="W217" s="88">
        <f t="shared" si="32"/>
        <v>1212.5824971428551</v>
      </c>
      <c r="X217" s="88">
        <f t="shared" si="32"/>
        <v>1229.4239207142837</v>
      </c>
      <c r="Y217" s="88">
        <f t="shared" si="32"/>
        <v>1246.2653442857122</v>
      </c>
      <c r="Z217" s="88">
        <f t="shared" si="32"/>
        <v>1263.1067678571408</v>
      </c>
      <c r="AA217" s="88">
        <f t="shared" si="32"/>
        <v>1279.9481914285693</v>
      </c>
      <c r="AB217" s="88">
        <f t="shared" ref="AB217:AB251" si="33">U217*($V$212+1)</f>
        <v>1296.7896149999979</v>
      </c>
      <c r="AC217" s="32">
        <f t="shared" ref="AC217:AC251" si="34">B217*0.8</f>
        <v>1440</v>
      </c>
      <c r="AD217" s="32">
        <f t="shared" si="20"/>
        <v>1425.6000000000004</v>
      </c>
      <c r="AE217" s="32">
        <f t="shared" si="20"/>
        <v>1445.9657142857145</v>
      </c>
      <c r="AF217" s="32">
        <f t="shared" si="20"/>
        <v>1466.3314285714287</v>
      </c>
      <c r="AG217" s="32">
        <f t="shared" si="20"/>
        <v>1486.697142857143</v>
      </c>
      <c r="AH217" s="32">
        <f t="shared" si="20"/>
        <v>1507.0628571428572</v>
      </c>
      <c r="AI217" s="32">
        <f t="shared" si="20"/>
        <v>1527.4285714285716</v>
      </c>
      <c r="AJ217" s="32">
        <f t="shared" si="20"/>
        <v>1547.7942857142857</v>
      </c>
      <c r="AK217" s="32">
        <f t="shared" si="20"/>
        <v>1568.1600000000005</v>
      </c>
      <c r="AL217" s="32">
        <f t="shared" ref="AL217:AL251" si="35">K217*0.9</f>
        <v>0</v>
      </c>
      <c r="AM217" s="32">
        <f t="shared" si="21"/>
        <v>0</v>
      </c>
      <c r="AN217" s="32">
        <f t="shared" si="21"/>
        <v>0</v>
      </c>
      <c r="AO217" s="32">
        <f t="shared" si="21"/>
        <v>0</v>
      </c>
      <c r="AP217" s="32">
        <f t="shared" si="21"/>
        <v>0</v>
      </c>
      <c r="AQ217" s="32">
        <f t="shared" si="21"/>
        <v>0</v>
      </c>
      <c r="AR217" s="32">
        <f t="shared" si="21"/>
        <v>0</v>
      </c>
      <c r="AS217" s="32">
        <f t="shared" si="21"/>
        <v>0</v>
      </c>
      <c r="AT217" s="32">
        <f t="shared" si="21"/>
        <v>0</v>
      </c>
      <c r="AU217" s="32">
        <f t="shared" ref="AU217:AU251" si="36">T217*0.85</f>
        <v>1002.0647024999982</v>
      </c>
      <c r="AV217" s="32">
        <f t="shared" si="22"/>
        <v>1002.0647024999982</v>
      </c>
      <c r="AW217" s="32">
        <f t="shared" si="22"/>
        <v>1016.3799125357126</v>
      </c>
      <c r="AX217" s="32">
        <f t="shared" si="22"/>
        <v>1030.6951225714267</v>
      </c>
      <c r="AY217" s="32">
        <f t="shared" si="22"/>
        <v>1045.010332607141</v>
      </c>
      <c r="AZ217" s="32">
        <f t="shared" si="22"/>
        <v>1059.3255426428555</v>
      </c>
      <c r="BA217" s="32">
        <f t="shared" si="22"/>
        <v>1073.6407526785697</v>
      </c>
      <c r="BB217" s="32">
        <f t="shared" si="22"/>
        <v>1087.9559627142839</v>
      </c>
      <c r="BC217" s="32">
        <f t="shared" si="22"/>
        <v>1102.2711727499982</v>
      </c>
      <c r="BD217" s="32">
        <f t="shared" ref="BD217:BD251" si="37">B217*0.6</f>
        <v>1080</v>
      </c>
      <c r="BE217" s="32">
        <f t="shared" si="23"/>
        <v>1069.2</v>
      </c>
      <c r="BF217" s="32">
        <f t="shared" si="23"/>
        <v>1084.4742857142858</v>
      </c>
      <c r="BG217" s="32">
        <f t="shared" si="23"/>
        <v>1099.7485714285715</v>
      </c>
      <c r="BH217" s="32">
        <f t="shared" si="23"/>
        <v>1115.0228571428572</v>
      </c>
      <c r="BI217" s="32">
        <f t="shared" si="23"/>
        <v>1130.2971428571427</v>
      </c>
      <c r="BJ217" s="32">
        <f t="shared" si="23"/>
        <v>1145.5714285714284</v>
      </c>
      <c r="BK217" s="32">
        <f t="shared" si="23"/>
        <v>1160.8457142857142</v>
      </c>
      <c r="BL217" s="32">
        <f t="shared" si="23"/>
        <v>1176.1200000000003</v>
      </c>
      <c r="BM217" s="32">
        <f t="shared" ref="BM217:BM251" si="38">K217*0.8</f>
        <v>0</v>
      </c>
      <c r="BN217" s="32">
        <f t="shared" si="24"/>
        <v>0</v>
      </c>
      <c r="BO217" s="32">
        <f t="shared" si="24"/>
        <v>0</v>
      </c>
      <c r="BP217" s="32">
        <f t="shared" si="24"/>
        <v>0</v>
      </c>
      <c r="BQ217" s="32">
        <f t="shared" si="24"/>
        <v>0</v>
      </c>
      <c r="BR217" s="32">
        <f t="shared" si="24"/>
        <v>0</v>
      </c>
      <c r="BS217" s="32">
        <f t="shared" si="24"/>
        <v>0</v>
      </c>
      <c r="BT217" s="32">
        <f t="shared" si="24"/>
        <v>0</v>
      </c>
      <c r="BU217" s="32">
        <f t="shared" si="24"/>
        <v>0</v>
      </c>
      <c r="BV217" s="32">
        <f t="shared" ref="BV217:BV251" si="39">T217*0.7</f>
        <v>825.22975499999859</v>
      </c>
      <c r="BW217" s="32">
        <f t="shared" si="25"/>
        <v>825.22975499999859</v>
      </c>
      <c r="BX217" s="32">
        <f t="shared" si="25"/>
        <v>837.01875149999853</v>
      </c>
      <c r="BY217" s="32">
        <f t="shared" si="25"/>
        <v>848.80774799999858</v>
      </c>
      <c r="BZ217" s="32">
        <f t="shared" si="25"/>
        <v>860.59674449999852</v>
      </c>
      <c r="CA217" s="32">
        <f t="shared" si="25"/>
        <v>872.38574099999846</v>
      </c>
      <c r="CB217" s="32">
        <f t="shared" si="25"/>
        <v>884.17473749999851</v>
      </c>
      <c r="CC217" s="32">
        <f t="shared" si="25"/>
        <v>895.96373399999845</v>
      </c>
      <c r="CD217" s="32">
        <f t="shared" si="25"/>
        <v>907.75273049999839</v>
      </c>
      <c r="CE217" s="104">
        <v>3602.5144234909153</v>
      </c>
      <c r="CF217" s="104">
        <v>3602.5144234909153</v>
      </c>
      <c r="CG217" s="104">
        <v>3602.5144234909153</v>
      </c>
      <c r="CH217" s="104">
        <v>3602.5144234909153</v>
      </c>
      <c r="CI217" s="104">
        <v>3602.5144234909153</v>
      </c>
      <c r="CJ217" s="104">
        <v>3602.5144234909153</v>
      </c>
      <c r="CK217" s="104">
        <v>3602.5144234909153</v>
      </c>
      <c r="CL217" s="104">
        <v>3602.5144234909153</v>
      </c>
      <c r="CM217" s="104">
        <v>3602.5144234909153</v>
      </c>
      <c r="CO217"/>
    </row>
    <row r="218" spans="1:118" ht="15" x14ac:dyDescent="0.25">
      <c r="A218" s="16" t="s">
        <v>56</v>
      </c>
      <c r="B218" s="90">
        <v>1700</v>
      </c>
      <c r="C218" s="96">
        <v>1683.0000000000002</v>
      </c>
      <c r="D218" s="97">
        <f t="shared" ref="D218:I218" si="40">C218+($J218-$C218)/7</f>
        <v>1707.0428571428574</v>
      </c>
      <c r="E218" s="97">
        <f t="shared" si="40"/>
        <v>1731.0857142857146</v>
      </c>
      <c r="F218" s="97">
        <f t="shared" si="40"/>
        <v>1755.1285714285718</v>
      </c>
      <c r="G218" s="97">
        <f t="shared" si="40"/>
        <v>1779.171428571429</v>
      </c>
      <c r="H218" s="97">
        <f t="shared" si="40"/>
        <v>1803.2142857142862</v>
      </c>
      <c r="I218" s="97">
        <f t="shared" si="40"/>
        <v>1827.2571428571434</v>
      </c>
      <c r="J218" s="87">
        <f t="shared" si="27"/>
        <v>1851.3000000000004</v>
      </c>
      <c r="K218" s="32">
        <f t="shared" si="28"/>
        <v>0</v>
      </c>
      <c r="L218">
        <v>0</v>
      </c>
      <c r="M218" s="97">
        <f t="shared" ref="M218:R218" si="41">L218+($S218-$L218)/7</f>
        <v>0</v>
      </c>
      <c r="N218" s="97">
        <f t="shared" si="41"/>
        <v>0</v>
      </c>
      <c r="O218" s="97">
        <f t="shared" si="41"/>
        <v>0</v>
      </c>
      <c r="P218" s="97">
        <f t="shared" si="41"/>
        <v>0</v>
      </c>
      <c r="Q218" s="97">
        <f t="shared" si="41"/>
        <v>0</v>
      </c>
      <c r="R218" s="97">
        <f t="shared" si="41"/>
        <v>0</v>
      </c>
      <c r="S218" s="88">
        <f t="shared" si="30"/>
        <v>0</v>
      </c>
      <c r="T218" s="32">
        <f t="shared" si="31"/>
        <v>1240.3501755000027</v>
      </c>
      <c r="U218" s="88">
        <v>1240.3501755000027</v>
      </c>
      <c r="V218" s="88">
        <f t="shared" ref="V218:AA218" si="42">U218+($AB218-$U218)/7</f>
        <v>1258.0694637214312</v>
      </c>
      <c r="W218" s="88">
        <f t="shared" si="42"/>
        <v>1275.7887519428598</v>
      </c>
      <c r="X218" s="88">
        <f t="shared" si="42"/>
        <v>1293.5080401642883</v>
      </c>
      <c r="Y218" s="88">
        <f t="shared" si="42"/>
        <v>1311.2273283857169</v>
      </c>
      <c r="Z218" s="88">
        <f t="shared" si="42"/>
        <v>1328.9466166071454</v>
      </c>
      <c r="AA218" s="88">
        <f t="shared" si="42"/>
        <v>1346.665904828574</v>
      </c>
      <c r="AB218" s="88">
        <f t="shared" si="33"/>
        <v>1364.3851930500032</v>
      </c>
      <c r="AC218" s="32">
        <f t="shared" si="34"/>
        <v>1360</v>
      </c>
      <c r="AD218" s="32">
        <f t="shared" si="20"/>
        <v>1346.4000000000003</v>
      </c>
      <c r="AE218" s="32">
        <f t="shared" si="20"/>
        <v>1365.6342857142861</v>
      </c>
      <c r="AF218" s="32">
        <f t="shared" si="20"/>
        <v>1384.8685714285718</v>
      </c>
      <c r="AG218" s="32">
        <f t="shared" si="20"/>
        <v>1404.1028571428576</v>
      </c>
      <c r="AH218" s="32">
        <f t="shared" si="20"/>
        <v>1423.3371428571434</v>
      </c>
      <c r="AI218" s="32">
        <f t="shared" si="20"/>
        <v>1442.5714285714291</v>
      </c>
      <c r="AJ218" s="32">
        <f t="shared" si="20"/>
        <v>1461.8057142857149</v>
      </c>
      <c r="AK218" s="32">
        <f t="shared" si="20"/>
        <v>1481.0400000000004</v>
      </c>
      <c r="AL218" s="32">
        <f t="shared" si="35"/>
        <v>0</v>
      </c>
      <c r="AM218" s="32">
        <f t="shared" si="21"/>
        <v>0</v>
      </c>
      <c r="AN218" s="32">
        <f t="shared" si="21"/>
        <v>0</v>
      </c>
      <c r="AO218" s="32">
        <f t="shared" si="21"/>
        <v>0</v>
      </c>
      <c r="AP218" s="32">
        <f t="shared" si="21"/>
        <v>0</v>
      </c>
      <c r="AQ218" s="32">
        <f t="shared" si="21"/>
        <v>0</v>
      </c>
      <c r="AR218" s="32">
        <f t="shared" si="21"/>
        <v>0</v>
      </c>
      <c r="AS218" s="32">
        <f t="shared" si="21"/>
        <v>0</v>
      </c>
      <c r="AT218" s="32">
        <f t="shared" si="21"/>
        <v>0</v>
      </c>
      <c r="AU218" s="32">
        <f t="shared" si="36"/>
        <v>1054.2976491750023</v>
      </c>
      <c r="AV218" s="32">
        <f t="shared" si="22"/>
        <v>1054.2976491750023</v>
      </c>
      <c r="AW218" s="32">
        <f t="shared" si="22"/>
        <v>1069.3590441632166</v>
      </c>
      <c r="AX218" s="32">
        <f t="shared" si="22"/>
        <v>1084.4204391514309</v>
      </c>
      <c r="AY218" s="32">
        <f t="shared" si="22"/>
        <v>1099.4818341396451</v>
      </c>
      <c r="AZ218" s="32">
        <f t="shared" si="22"/>
        <v>1114.5432291278594</v>
      </c>
      <c r="BA218" s="32">
        <f t="shared" si="22"/>
        <v>1129.6046241160736</v>
      </c>
      <c r="BB218" s="32">
        <f t="shared" si="22"/>
        <v>1144.6660191042879</v>
      </c>
      <c r="BC218" s="32">
        <f t="shared" si="22"/>
        <v>1159.7274140925026</v>
      </c>
      <c r="BD218" s="32">
        <f t="shared" si="37"/>
        <v>1020</v>
      </c>
      <c r="BE218" s="32">
        <f t="shared" si="23"/>
        <v>1009.8000000000001</v>
      </c>
      <c r="BF218" s="32">
        <f t="shared" si="23"/>
        <v>1024.2257142857145</v>
      </c>
      <c r="BG218" s="32">
        <f t="shared" si="23"/>
        <v>1038.6514285714288</v>
      </c>
      <c r="BH218" s="32">
        <f t="shared" si="23"/>
        <v>1053.0771428571431</v>
      </c>
      <c r="BI218" s="32">
        <f t="shared" si="23"/>
        <v>1067.5028571428575</v>
      </c>
      <c r="BJ218" s="32">
        <f t="shared" si="23"/>
        <v>1081.9285714285718</v>
      </c>
      <c r="BK218" s="32">
        <f t="shared" si="23"/>
        <v>1096.3542857142861</v>
      </c>
      <c r="BL218" s="32">
        <f t="shared" si="23"/>
        <v>1110.7800000000002</v>
      </c>
      <c r="BM218" s="32">
        <f t="shared" si="38"/>
        <v>0</v>
      </c>
      <c r="BN218" s="32">
        <f t="shared" si="24"/>
        <v>0</v>
      </c>
      <c r="BO218" s="32">
        <f t="shared" si="24"/>
        <v>0</v>
      </c>
      <c r="BP218" s="32">
        <f t="shared" si="24"/>
        <v>0</v>
      </c>
      <c r="BQ218" s="32">
        <f t="shared" si="24"/>
        <v>0</v>
      </c>
      <c r="BR218" s="32">
        <f t="shared" si="24"/>
        <v>0</v>
      </c>
      <c r="BS218" s="32">
        <f t="shared" si="24"/>
        <v>0</v>
      </c>
      <c r="BT218" s="32">
        <f t="shared" si="24"/>
        <v>0</v>
      </c>
      <c r="BU218" s="32">
        <f t="shared" si="24"/>
        <v>0</v>
      </c>
      <c r="BV218" s="32">
        <f t="shared" si="39"/>
        <v>868.24512285000185</v>
      </c>
      <c r="BW218" s="32">
        <f t="shared" si="25"/>
        <v>868.24512285000185</v>
      </c>
      <c r="BX218" s="32">
        <f t="shared" si="25"/>
        <v>880.64862460500183</v>
      </c>
      <c r="BY218" s="32">
        <f t="shared" si="25"/>
        <v>893.05212636000181</v>
      </c>
      <c r="BZ218" s="32">
        <f t="shared" si="25"/>
        <v>905.45562811500179</v>
      </c>
      <c r="CA218" s="32">
        <f t="shared" si="25"/>
        <v>917.85912987000177</v>
      </c>
      <c r="CB218" s="32">
        <f t="shared" si="25"/>
        <v>930.26263162500175</v>
      </c>
      <c r="CC218" s="32">
        <f t="shared" si="25"/>
        <v>942.66613338000172</v>
      </c>
      <c r="CD218" s="32">
        <f t="shared" si="25"/>
        <v>955.06963513500216</v>
      </c>
      <c r="CE218" s="104">
        <v>3171.4832771046549</v>
      </c>
      <c r="CF218" s="104">
        <v>3171.4832771046549</v>
      </c>
      <c r="CG218" s="104">
        <v>3171.4832771046549</v>
      </c>
      <c r="CH218" s="104">
        <v>3171.4832771046549</v>
      </c>
      <c r="CI218" s="104">
        <v>3171.4832771046549</v>
      </c>
      <c r="CJ218" s="104">
        <v>3171.4832771046549</v>
      </c>
      <c r="CK218" s="104">
        <v>3171.4832771046549</v>
      </c>
      <c r="CL218" s="104">
        <v>3171.4832771046549</v>
      </c>
      <c r="CM218" s="104">
        <v>3171.4832771046549</v>
      </c>
      <c r="CO218"/>
    </row>
    <row r="219" spans="1:118" ht="15" x14ac:dyDescent="0.25">
      <c r="A219" s="16" t="s">
        <v>43</v>
      </c>
      <c r="B219" s="94">
        <v>2047</v>
      </c>
      <c r="C219" s="96">
        <v>2026.5300000000002</v>
      </c>
      <c r="D219" s="97">
        <f t="shared" ref="D219:I219" si="43">C219+($J219-$C219)/7</f>
        <v>2055.480428571429</v>
      </c>
      <c r="E219" s="97">
        <f t="shared" si="43"/>
        <v>2084.4308571428578</v>
      </c>
      <c r="F219" s="97">
        <f t="shared" si="43"/>
        <v>2113.3812857142866</v>
      </c>
      <c r="G219" s="97">
        <f t="shared" si="43"/>
        <v>2142.3317142857154</v>
      </c>
      <c r="H219" s="97">
        <f t="shared" si="43"/>
        <v>2171.2821428571442</v>
      </c>
      <c r="I219" s="97">
        <f t="shared" si="43"/>
        <v>2200.232571428573</v>
      </c>
      <c r="J219" s="87">
        <f t="shared" si="27"/>
        <v>2229.1830000000004</v>
      </c>
      <c r="K219" s="32">
        <f t="shared" si="28"/>
        <v>3060</v>
      </c>
      <c r="L219">
        <v>3060</v>
      </c>
      <c r="M219" s="97">
        <f t="shared" ref="M219:R219" si="44">L219+($S219-$L219)/7</f>
        <v>3103.7142857142858</v>
      </c>
      <c r="N219" s="97">
        <f t="shared" si="44"/>
        <v>3147.4285714285716</v>
      </c>
      <c r="O219" s="97">
        <f t="shared" si="44"/>
        <v>3191.1428571428573</v>
      </c>
      <c r="P219" s="97">
        <f t="shared" si="44"/>
        <v>3234.8571428571431</v>
      </c>
      <c r="Q219" s="97">
        <f t="shared" si="44"/>
        <v>3278.5714285714289</v>
      </c>
      <c r="R219" s="97">
        <f t="shared" si="44"/>
        <v>3322.2857142857147</v>
      </c>
      <c r="S219" s="88">
        <f t="shared" si="30"/>
        <v>3366.0000000000005</v>
      </c>
      <c r="T219" s="32">
        <f t="shared" si="31"/>
        <v>1060.1840779999945</v>
      </c>
      <c r="U219" s="88">
        <v>1060.1840779999945</v>
      </c>
      <c r="V219" s="88">
        <f t="shared" ref="V219:AA219" si="45">U219+($AB219-$U219)/7</f>
        <v>1075.3295648285659</v>
      </c>
      <c r="W219" s="88">
        <f t="shared" si="45"/>
        <v>1090.4750516571373</v>
      </c>
      <c r="X219" s="88">
        <f t="shared" si="45"/>
        <v>1105.6205384857087</v>
      </c>
      <c r="Y219" s="88">
        <f t="shared" si="45"/>
        <v>1120.7660253142801</v>
      </c>
      <c r="Z219" s="88">
        <f t="shared" si="45"/>
        <v>1135.9115121428515</v>
      </c>
      <c r="AA219" s="88">
        <f t="shared" si="45"/>
        <v>1151.0569989714229</v>
      </c>
      <c r="AB219" s="88">
        <f t="shared" si="33"/>
        <v>1166.2024857999941</v>
      </c>
      <c r="AC219" s="32">
        <f t="shared" si="34"/>
        <v>1637.6000000000001</v>
      </c>
      <c r="AD219" s="32">
        <f t="shared" si="20"/>
        <v>1621.2240000000002</v>
      </c>
      <c r="AE219" s="32">
        <f t="shared" si="20"/>
        <v>1644.3843428571433</v>
      </c>
      <c r="AF219" s="32">
        <f t="shared" si="20"/>
        <v>1667.5446857142863</v>
      </c>
      <c r="AG219" s="32">
        <f t="shared" si="20"/>
        <v>1690.7050285714295</v>
      </c>
      <c r="AH219" s="32">
        <f t="shared" si="20"/>
        <v>1713.8653714285724</v>
      </c>
      <c r="AI219" s="32">
        <f t="shared" si="20"/>
        <v>1737.0257142857154</v>
      </c>
      <c r="AJ219" s="32">
        <f t="shared" si="20"/>
        <v>1760.1860571428585</v>
      </c>
      <c r="AK219" s="32">
        <f t="shared" si="20"/>
        <v>1783.3464000000004</v>
      </c>
      <c r="AL219" s="32">
        <f t="shared" si="35"/>
        <v>2754</v>
      </c>
      <c r="AM219" s="32">
        <f t="shared" si="21"/>
        <v>2754</v>
      </c>
      <c r="AN219" s="32">
        <f t="shared" si="21"/>
        <v>2793.3428571428572</v>
      </c>
      <c r="AO219" s="32">
        <f t="shared" si="21"/>
        <v>2832.6857142857143</v>
      </c>
      <c r="AP219" s="32">
        <f t="shared" si="21"/>
        <v>2872.0285714285715</v>
      </c>
      <c r="AQ219" s="32">
        <f t="shared" si="21"/>
        <v>2911.3714285714291</v>
      </c>
      <c r="AR219" s="32">
        <f t="shared" si="21"/>
        <v>2950.7142857142862</v>
      </c>
      <c r="AS219" s="32">
        <f t="shared" si="21"/>
        <v>2990.0571428571434</v>
      </c>
      <c r="AT219" s="32">
        <f t="shared" si="21"/>
        <v>3029.4000000000005</v>
      </c>
      <c r="AU219" s="32">
        <f t="shared" si="36"/>
        <v>901.15646629999537</v>
      </c>
      <c r="AV219" s="32">
        <f t="shared" si="22"/>
        <v>901.15646629999537</v>
      </c>
      <c r="AW219" s="32">
        <f t="shared" si="22"/>
        <v>914.03013010428106</v>
      </c>
      <c r="AX219" s="32">
        <f t="shared" si="22"/>
        <v>926.90379390856674</v>
      </c>
      <c r="AY219" s="32">
        <f t="shared" si="22"/>
        <v>939.77745771285242</v>
      </c>
      <c r="AZ219" s="32">
        <f t="shared" si="22"/>
        <v>952.65112151713811</v>
      </c>
      <c r="BA219" s="32">
        <f t="shared" si="22"/>
        <v>965.52478532142379</v>
      </c>
      <c r="BB219" s="32">
        <f t="shared" si="22"/>
        <v>978.39844912570948</v>
      </c>
      <c r="BC219" s="32">
        <f t="shared" si="22"/>
        <v>991.27211292999493</v>
      </c>
      <c r="BD219" s="32">
        <f t="shared" si="37"/>
        <v>1228.2</v>
      </c>
      <c r="BE219" s="32">
        <f t="shared" si="23"/>
        <v>1215.9180000000001</v>
      </c>
      <c r="BF219" s="32">
        <f t="shared" si="23"/>
        <v>1233.2882571428574</v>
      </c>
      <c r="BG219" s="32">
        <f t="shared" si="23"/>
        <v>1250.6585142857145</v>
      </c>
      <c r="BH219" s="32">
        <f t="shared" si="23"/>
        <v>1268.0287714285719</v>
      </c>
      <c r="BI219" s="32">
        <f t="shared" si="23"/>
        <v>1285.3990285714292</v>
      </c>
      <c r="BJ219" s="32">
        <f t="shared" si="23"/>
        <v>1302.7692857142865</v>
      </c>
      <c r="BK219" s="32">
        <f t="shared" si="23"/>
        <v>1320.1395428571439</v>
      </c>
      <c r="BL219" s="32">
        <f t="shared" si="23"/>
        <v>1337.5098000000003</v>
      </c>
      <c r="BM219" s="32">
        <f t="shared" si="38"/>
        <v>2448</v>
      </c>
      <c r="BN219" s="32">
        <f t="shared" si="24"/>
        <v>2448</v>
      </c>
      <c r="BO219" s="32">
        <f t="shared" si="24"/>
        <v>2482.971428571429</v>
      </c>
      <c r="BP219" s="32">
        <f t="shared" si="24"/>
        <v>2517.9428571428575</v>
      </c>
      <c r="BQ219" s="32">
        <f t="shared" si="24"/>
        <v>2552.9142857142861</v>
      </c>
      <c r="BR219" s="32">
        <f t="shared" si="24"/>
        <v>2587.8857142857146</v>
      </c>
      <c r="BS219" s="32">
        <f t="shared" si="24"/>
        <v>2622.8571428571431</v>
      </c>
      <c r="BT219" s="32">
        <f t="shared" si="24"/>
        <v>2657.8285714285721</v>
      </c>
      <c r="BU219" s="32">
        <f t="shared" si="24"/>
        <v>2692.8000000000006</v>
      </c>
      <c r="BV219" s="32">
        <f t="shared" si="39"/>
        <v>742.12885459999609</v>
      </c>
      <c r="BW219" s="32">
        <f t="shared" si="25"/>
        <v>742.12885459999609</v>
      </c>
      <c r="BX219" s="32">
        <f t="shared" si="25"/>
        <v>752.73069537999606</v>
      </c>
      <c r="BY219" s="32">
        <f t="shared" si="25"/>
        <v>763.33253615999604</v>
      </c>
      <c r="BZ219" s="32">
        <f t="shared" si="25"/>
        <v>773.93437693999601</v>
      </c>
      <c r="CA219" s="32">
        <f t="shared" si="25"/>
        <v>784.53621771999599</v>
      </c>
      <c r="CB219" s="32">
        <f t="shared" si="25"/>
        <v>795.13805849999596</v>
      </c>
      <c r="CC219" s="32">
        <f t="shared" si="25"/>
        <v>805.73989927999594</v>
      </c>
      <c r="CD219" s="32">
        <f t="shared" si="25"/>
        <v>816.3417400599958</v>
      </c>
      <c r="CE219" s="104">
        <v>4466.0194174757289</v>
      </c>
      <c r="CF219" s="104">
        <v>4466.0194174757289</v>
      </c>
      <c r="CG219" s="104">
        <v>4466.0194174757289</v>
      </c>
      <c r="CH219" s="104">
        <v>4466.0194174757289</v>
      </c>
      <c r="CI219" s="104">
        <v>4466.0194174757289</v>
      </c>
      <c r="CJ219" s="104">
        <v>4466.0194174757289</v>
      </c>
      <c r="CK219" s="104">
        <v>4466.0194174757289</v>
      </c>
      <c r="CL219" s="104">
        <v>4466.0194174757289</v>
      </c>
      <c r="CM219" s="104">
        <v>4466.0194174757289</v>
      </c>
      <c r="CO219"/>
    </row>
    <row r="220" spans="1:118" ht="15" x14ac:dyDescent="0.25">
      <c r="A220" s="16" t="s">
        <v>58</v>
      </c>
      <c r="B220" s="90">
        <v>1800</v>
      </c>
      <c r="C220" s="96">
        <v>1782.0000000000002</v>
      </c>
      <c r="D220" s="97">
        <f t="shared" ref="D220:I220" si="46">C220+($J220-$C220)/7</f>
        <v>1807.457142857143</v>
      </c>
      <c r="E220" s="97">
        <f t="shared" si="46"/>
        <v>1832.9142857142858</v>
      </c>
      <c r="F220" s="97">
        <f t="shared" si="46"/>
        <v>1858.3714285714286</v>
      </c>
      <c r="G220" s="97">
        <f t="shared" si="46"/>
        <v>1883.8285714285714</v>
      </c>
      <c r="H220" s="97">
        <f t="shared" si="46"/>
        <v>1909.2857142857142</v>
      </c>
      <c r="I220" s="97">
        <f t="shared" si="46"/>
        <v>1934.742857142857</v>
      </c>
      <c r="J220" s="87">
        <f t="shared" si="27"/>
        <v>1960.2000000000005</v>
      </c>
      <c r="K220" s="32">
        <f t="shared" si="28"/>
        <v>1890</v>
      </c>
      <c r="L220">
        <v>1890</v>
      </c>
      <c r="M220" s="97">
        <f t="shared" ref="M220:R220" si="47">L220+($S220-$L220)/7</f>
        <v>1917</v>
      </c>
      <c r="N220" s="97">
        <f t="shared" si="47"/>
        <v>1944</v>
      </c>
      <c r="O220" s="97">
        <f t="shared" si="47"/>
        <v>1971</v>
      </c>
      <c r="P220" s="97">
        <f t="shared" si="47"/>
        <v>1998</v>
      </c>
      <c r="Q220" s="97">
        <f t="shared" si="47"/>
        <v>2025</v>
      </c>
      <c r="R220" s="97">
        <f t="shared" si="47"/>
        <v>2052</v>
      </c>
      <c r="S220" s="88">
        <f t="shared" si="30"/>
        <v>2079</v>
      </c>
      <c r="T220" s="32">
        <f t="shared" si="31"/>
        <v>1340.4865959999997</v>
      </c>
      <c r="U220" s="88">
        <v>1340.4865959999997</v>
      </c>
      <c r="V220" s="88">
        <f t="shared" ref="V220:AA220" si="48">U220+($AB220-$U220)/7</f>
        <v>1359.6364045142855</v>
      </c>
      <c r="W220" s="88">
        <f t="shared" si="48"/>
        <v>1378.7862130285712</v>
      </c>
      <c r="X220" s="88">
        <f t="shared" si="48"/>
        <v>1397.9360215428569</v>
      </c>
      <c r="Y220" s="88">
        <f t="shared" si="48"/>
        <v>1417.0858300571426</v>
      </c>
      <c r="Z220" s="88">
        <f t="shared" si="48"/>
        <v>1436.2356385714284</v>
      </c>
      <c r="AA220" s="88">
        <f t="shared" si="48"/>
        <v>1455.3854470857141</v>
      </c>
      <c r="AB220" s="88">
        <f t="shared" si="33"/>
        <v>1474.5352555999998</v>
      </c>
      <c r="AC220" s="32">
        <f t="shared" si="34"/>
        <v>1440</v>
      </c>
      <c r="AD220" s="32">
        <f t="shared" si="20"/>
        <v>1425.6000000000004</v>
      </c>
      <c r="AE220" s="32">
        <f t="shared" si="20"/>
        <v>1445.9657142857145</v>
      </c>
      <c r="AF220" s="32">
        <f t="shared" si="20"/>
        <v>1466.3314285714287</v>
      </c>
      <c r="AG220" s="32">
        <f t="shared" si="20"/>
        <v>1486.697142857143</v>
      </c>
      <c r="AH220" s="32">
        <f t="shared" si="20"/>
        <v>1507.0628571428572</v>
      </c>
      <c r="AI220" s="32">
        <f t="shared" si="20"/>
        <v>1527.4285714285716</v>
      </c>
      <c r="AJ220" s="32">
        <f t="shared" si="20"/>
        <v>1547.7942857142857</v>
      </c>
      <c r="AK220" s="32">
        <f t="shared" si="20"/>
        <v>1568.1600000000005</v>
      </c>
      <c r="AL220" s="32">
        <f t="shared" si="35"/>
        <v>1701</v>
      </c>
      <c r="AM220" s="32">
        <f t="shared" si="21"/>
        <v>1701</v>
      </c>
      <c r="AN220" s="32">
        <f t="shared" si="21"/>
        <v>1725.3</v>
      </c>
      <c r="AO220" s="32">
        <f t="shared" si="21"/>
        <v>1749.6000000000001</v>
      </c>
      <c r="AP220" s="32">
        <f t="shared" si="21"/>
        <v>1773.9</v>
      </c>
      <c r="AQ220" s="32">
        <f t="shared" si="21"/>
        <v>1798.2</v>
      </c>
      <c r="AR220" s="32">
        <f t="shared" si="21"/>
        <v>1822.5</v>
      </c>
      <c r="AS220" s="32">
        <f t="shared" si="21"/>
        <v>1846.8</v>
      </c>
      <c r="AT220" s="32">
        <f t="shared" si="21"/>
        <v>1871.1000000000001</v>
      </c>
      <c r="AU220" s="32">
        <f t="shared" si="36"/>
        <v>1139.4136065999996</v>
      </c>
      <c r="AV220" s="32">
        <f t="shared" si="22"/>
        <v>1139.4136065999996</v>
      </c>
      <c r="AW220" s="32">
        <f t="shared" si="22"/>
        <v>1155.6909438371426</v>
      </c>
      <c r="AX220" s="32">
        <f t="shared" si="22"/>
        <v>1171.9682810742854</v>
      </c>
      <c r="AY220" s="32">
        <f t="shared" si="22"/>
        <v>1188.2456183114284</v>
      </c>
      <c r="AZ220" s="32">
        <f t="shared" si="22"/>
        <v>1204.5229555485712</v>
      </c>
      <c r="BA220" s="32">
        <f t="shared" si="22"/>
        <v>1220.800292785714</v>
      </c>
      <c r="BB220" s="32">
        <f t="shared" si="22"/>
        <v>1237.077630022857</v>
      </c>
      <c r="BC220" s="32">
        <f t="shared" si="22"/>
        <v>1253.3549672599997</v>
      </c>
      <c r="BD220" s="32">
        <f t="shared" si="37"/>
        <v>1080</v>
      </c>
      <c r="BE220" s="32">
        <f t="shared" si="23"/>
        <v>1069.2</v>
      </c>
      <c r="BF220" s="32">
        <f t="shared" si="23"/>
        <v>1084.4742857142858</v>
      </c>
      <c r="BG220" s="32">
        <f t="shared" si="23"/>
        <v>1099.7485714285715</v>
      </c>
      <c r="BH220" s="32">
        <f t="shared" si="23"/>
        <v>1115.0228571428572</v>
      </c>
      <c r="BI220" s="32">
        <f t="shared" si="23"/>
        <v>1130.2971428571427</v>
      </c>
      <c r="BJ220" s="32">
        <f t="shared" si="23"/>
        <v>1145.5714285714284</v>
      </c>
      <c r="BK220" s="32">
        <f t="shared" si="23"/>
        <v>1160.8457142857142</v>
      </c>
      <c r="BL220" s="32">
        <f t="shared" si="23"/>
        <v>1176.1200000000003</v>
      </c>
      <c r="BM220" s="32">
        <f t="shared" si="38"/>
        <v>1512</v>
      </c>
      <c r="BN220" s="32">
        <f t="shared" si="24"/>
        <v>1512</v>
      </c>
      <c r="BO220" s="32">
        <f t="shared" si="24"/>
        <v>1533.6000000000001</v>
      </c>
      <c r="BP220" s="32">
        <f t="shared" si="24"/>
        <v>1555.2</v>
      </c>
      <c r="BQ220" s="32">
        <f t="shared" si="24"/>
        <v>1576.8000000000002</v>
      </c>
      <c r="BR220" s="32">
        <f t="shared" si="24"/>
        <v>1598.4</v>
      </c>
      <c r="BS220" s="32">
        <f t="shared" si="24"/>
        <v>1620</v>
      </c>
      <c r="BT220" s="32">
        <f t="shared" si="24"/>
        <v>1641.6000000000001</v>
      </c>
      <c r="BU220" s="32">
        <f t="shared" si="24"/>
        <v>1663.2</v>
      </c>
      <c r="BV220" s="32">
        <f t="shared" si="39"/>
        <v>938.34061719999977</v>
      </c>
      <c r="BW220" s="32">
        <f t="shared" si="25"/>
        <v>938.34061719999977</v>
      </c>
      <c r="BX220" s="32">
        <f t="shared" si="25"/>
        <v>951.74548315999971</v>
      </c>
      <c r="BY220" s="32">
        <f t="shared" si="25"/>
        <v>965.15034911999976</v>
      </c>
      <c r="BZ220" s="32">
        <f t="shared" si="25"/>
        <v>978.55521507999981</v>
      </c>
      <c r="CA220" s="32">
        <f t="shared" si="25"/>
        <v>991.96008103999975</v>
      </c>
      <c r="CB220" s="32">
        <f t="shared" si="25"/>
        <v>1005.3649469999998</v>
      </c>
      <c r="CC220" s="32">
        <f t="shared" si="25"/>
        <v>1018.7698129599997</v>
      </c>
      <c r="CD220" s="32">
        <f t="shared" si="25"/>
        <v>1032.1746789199999</v>
      </c>
      <c r="CE220" s="104">
        <v>2630.9055118110232</v>
      </c>
      <c r="CF220" s="104">
        <v>2630.9055118110232</v>
      </c>
      <c r="CG220" s="104">
        <v>2630.9055118110232</v>
      </c>
      <c r="CH220" s="104">
        <v>2630.9055118110232</v>
      </c>
      <c r="CI220" s="104">
        <v>2630.9055118110232</v>
      </c>
      <c r="CJ220" s="104">
        <v>2630.9055118110232</v>
      </c>
      <c r="CK220" s="104">
        <v>2630.9055118110232</v>
      </c>
      <c r="CL220" s="104">
        <v>2630.9055118110232</v>
      </c>
      <c r="CM220" s="104">
        <v>2630.9055118110232</v>
      </c>
      <c r="CO220" s="105"/>
    </row>
    <row r="221" spans="1:118" ht="15" x14ac:dyDescent="0.25">
      <c r="A221" s="16" t="s">
        <v>51</v>
      </c>
      <c r="B221" s="93">
        <v>1500</v>
      </c>
      <c r="C221" s="96">
        <v>1485.0000000000002</v>
      </c>
      <c r="D221" s="97">
        <f t="shared" ref="D221:I221" si="49">C221+($J221-$C221)/7</f>
        <v>1506.214285714286</v>
      </c>
      <c r="E221" s="97">
        <f t="shared" si="49"/>
        <v>1527.4285714285718</v>
      </c>
      <c r="F221" s="97">
        <f t="shared" si="49"/>
        <v>1548.6428571428576</v>
      </c>
      <c r="G221" s="97">
        <f t="shared" si="49"/>
        <v>1569.8571428571433</v>
      </c>
      <c r="H221" s="97">
        <f t="shared" si="49"/>
        <v>1591.0714285714291</v>
      </c>
      <c r="I221" s="97">
        <f t="shared" si="49"/>
        <v>1612.2857142857149</v>
      </c>
      <c r="J221" s="87">
        <f t="shared" si="27"/>
        <v>1633.5000000000005</v>
      </c>
      <c r="K221" s="32">
        <f t="shared" si="28"/>
        <v>0</v>
      </c>
      <c r="L221">
        <v>0</v>
      </c>
      <c r="M221" s="97">
        <f t="shared" ref="M221:R221" si="50">L221+($S221-$L221)/7</f>
        <v>0</v>
      </c>
      <c r="N221" s="97">
        <f t="shared" si="50"/>
        <v>0</v>
      </c>
      <c r="O221" s="97">
        <f t="shared" si="50"/>
        <v>0</v>
      </c>
      <c r="P221" s="97">
        <f t="shared" si="50"/>
        <v>0</v>
      </c>
      <c r="Q221" s="97">
        <f t="shared" si="50"/>
        <v>0</v>
      </c>
      <c r="R221" s="97">
        <f t="shared" si="50"/>
        <v>0</v>
      </c>
      <c r="S221" s="88">
        <f t="shared" si="30"/>
        <v>0</v>
      </c>
      <c r="T221" s="32">
        <f t="shared" si="31"/>
        <v>1306.9199150000002</v>
      </c>
      <c r="U221" s="88">
        <v>1306.9199150000002</v>
      </c>
      <c r="V221" s="88">
        <f t="shared" ref="V221:AA221" si="51">U221+($AB221-$U221)/7</f>
        <v>1325.5901995000002</v>
      </c>
      <c r="W221" s="88">
        <f t="shared" si="51"/>
        <v>1344.2604840000001</v>
      </c>
      <c r="X221" s="88">
        <f t="shared" si="51"/>
        <v>1362.9307685000001</v>
      </c>
      <c r="Y221" s="88">
        <f t="shared" si="51"/>
        <v>1381.6010530000001</v>
      </c>
      <c r="Z221" s="88">
        <f t="shared" si="51"/>
        <v>1400.2713375000001</v>
      </c>
      <c r="AA221" s="88">
        <f t="shared" si="51"/>
        <v>1418.9416220000001</v>
      </c>
      <c r="AB221" s="88">
        <f t="shared" si="33"/>
        <v>1437.6119065000003</v>
      </c>
      <c r="AC221" s="32">
        <f t="shared" si="34"/>
        <v>1200</v>
      </c>
      <c r="AD221" s="32">
        <f t="shared" si="20"/>
        <v>1188.0000000000002</v>
      </c>
      <c r="AE221" s="32">
        <f t="shared" si="20"/>
        <v>1204.9714285714288</v>
      </c>
      <c r="AF221" s="32">
        <f t="shared" si="20"/>
        <v>1221.9428571428575</v>
      </c>
      <c r="AG221" s="32">
        <f t="shared" si="20"/>
        <v>1238.9142857142861</v>
      </c>
      <c r="AH221" s="32">
        <f t="shared" si="20"/>
        <v>1255.8857142857148</v>
      </c>
      <c r="AI221" s="32">
        <f t="shared" si="20"/>
        <v>1272.8571428571433</v>
      </c>
      <c r="AJ221" s="32">
        <f t="shared" si="20"/>
        <v>1289.8285714285721</v>
      </c>
      <c r="AK221" s="32">
        <f t="shared" si="20"/>
        <v>1306.8000000000004</v>
      </c>
      <c r="AL221" s="32">
        <f t="shared" si="35"/>
        <v>0</v>
      </c>
      <c r="AM221" s="32">
        <f t="shared" si="21"/>
        <v>0</v>
      </c>
      <c r="AN221" s="32">
        <f t="shared" si="21"/>
        <v>0</v>
      </c>
      <c r="AO221" s="32">
        <f t="shared" si="21"/>
        <v>0</v>
      </c>
      <c r="AP221" s="32">
        <f t="shared" si="21"/>
        <v>0</v>
      </c>
      <c r="AQ221" s="32">
        <f t="shared" si="21"/>
        <v>0</v>
      </c>
      <c r="AR221" s="32">
        <f t="shared" si="21"/>
        <v>0</v>
      </c>
      <c r="AS221" s="32">
        <f t="shared" si="21"/>
        <v>0</v>
      </c>
      <c r="AT221" s="32">
        <f t="shared" si="21"/>
        <v>0</v>
      </c>
      <c r="AU221" s="32">
        <f t="shared" si="36"/>
        <v>1110.8819277500002</v>
      </c>
      <c r="AV221" s="32">
        <f t="shared" si="22"/>
        <v>1110.8819277500002</v>
      </c>
      <c r="AW221" s="32">
        <f t="shared" si="22"/>
        <v>1126.7516695750001</v>
      </c>
      <c r="AX221" s="32">
        <f t="shared" si="22"/>
        <v>1142.6214114000002</v>
      </c>
      <c r="AY221" s="32">
        <f t="shared" si="22"/>
        <v>1158.4911532250001</v>
      </c>
      <c r="AZ221" s="32">
        <f t="shared" si="22"/>
        <v>1174.36089505</v>
      </c>
      <c r="BA221" s="32">
        <f t="shared" si="22"/>
        <v>1190.2306368750001</v>
      </c>
      <c r="BB221" s="32">
        <f t="shared" si="22"/>
        <v>1206.1003787</v>
      </c>
      <c r="BC221" s="32">
        <f t="shared" si="22"/>
        <v>1221.9701205250001</v>
      </c>
      <c r="BD221" s="32">
        <f t="shared" si="37"/>
        <v>900</v>
      </c>
      <c r="BE221" s="32">
        <f t="shared" si="23"/>
        <v>891.00000000000011</v>
      </c>
      <c r="BF221" s="32">
        <f t="shared" si="23"/>
        <v>903.72857142857163</v>
      </c>
      <c r="BG221" s="32">
        <f t="shared" si="23"/>
        <v>916.45714285714303</v>
      </c>
      <c r="BH221" s="32">
        <f t="shared" si="23"/>
        <v>929.18571428571454</v>
      </c>
      <c r="BI221" s="32">
        <f t="shared" si="23"/>
        <v>941.91428571428594</v>
      </c>
      <c r="BJ221" s="32">
        <f t="shared" si="23"/>
        <v>954.64285714285745</v>
      </c>
      <c r="BK221" s="32">
        <f t="shared" si="23"/>
        <v>967.37142857142885</v>
      </c>
      <c r="BL221" s="32">
        <f t="shared" si="23"/>
        <v>980.10000000000025</v>
      </c>
      <c r="BM221" s="32">
        <f t="shared" si="38"/>
        <v>0</v>
      </c>
      <c r="BN221" s="32">
        <f t="shared" si="24"/>
        <v>0</v>
      </c>
      <c r="BO221" s="32">
        <f t="shared" si="24"/>
        <v>0</v>
      </c>
      <c r="BP221" s="32">
        <f t="shared" si="24"/>
        <v>0</v>
      </c>
      <c r="BQ221" s="32">
        <f t="shared" si="24"/>
        <v>0</v>
      </c>
      <c r="BR221" s="32">
        <f t="shared" si="24"/>
        <v>0</v>
      </c>
      <c r="BS221" s="32">
        <f t="shared" si="24"/>
        <v>0</v>
      </c>
      <c r="BT221" s="32">
        <f t="shared" si="24"/>
        <v>0</v>
      </c>
      <c r="BU221" s="32">
        <f t="shared" si="24"/>
        <v>0</v>
      </c>
      <c r="BV221" s="32">
        <f t="shared" si="39"/>
        <v>914.84394050000003</v>
      </c>
      <c r="BW221" s="32">
        <f t="shared" si="25"/>
        <v>914.84394050000003</v>
      </c>
      <c r="BX221" s="32">
        <f t="shared" si="25"/>
        <v>927.91313965000006</v>
      </c>
      <c r="BY221" s="32">
        <f t="shared" si="25"/>
        <v>940.98233879999998</v>
      </c>
      <c r="BZ221" s="32">
        <f t="shared" si="25"/>
        <v>954.05153795000001</v>
      </c>
      <c r="CA221" s="32">
        <f t="shared" si="25"/>
        <v>967.12073710000004</v>
      </c>
      <c r="CB221" s="32">
        <f t="shared" si="25"/>
        <v>980.18993624999996</v>
      </c>
      <c r="CC221" s="32">
        <f t="shared" si="25"/>
        <v>993.25913539999999</v>
      </c>
      <c r="CD221" s="32">
        <f t="shared" si="25"/>
        <v>1006.3283345500001</v>
      </c>
      <c r="CE221" s="104">
        <v>3171.4832771046549</v>
      </c>
      <c r="CF221" s="104">
        <v>3171.4832771046549</v>
      </c>
      <c r="CG221" s="104">
        <v>3171.4832771046549</v>
      </c>
      <c r="CH221" s="104">
        <v>3171.4832771046549</v>
      </c>
      <c r="CI221" s="104">
        <v>3171.4832771046549</v>
      </c>
      <c r="CJ221" s="104">
        <v>3171.4832771046549</v>
      </c>
      <c r="CK221" s="104">
        <v>3171.4832771046549</v>
      </c>
      <c r="CL221" s="104">
        <v>3171.4832771046549</v>
      </c>
      <c r="CM221" s="104">
        <v>3171.4832771046549</v>
      </c>
      <c r="CO221"/>
    </row>
    <row r="222" spans="1:118" ht="15" x14ac:dyDescent="0.25">
      <c r="A222" s="16" t="s">
        <v>45</v>
      </c>
      <c r="B222" s="90">
        <v>1900</v>
      </c>
      <c r="C222" s="96">
        <v>1881</v>
      </c>
      <c r="D222" s="97">
        <f t="shared" ref="D222:I222" si="52">C222+($J222-$C222)/7</f>
        <v>1907.8714285714286</v>
      </c>
      <c r="E222" s="97">
        <f t="shared" si="52"/>
        <v>1934.7428571428572</v>
      </c>
      <c r="F222" s="97">
        <f t="shared" si="52"/>
        <v>1961.6142857142859</v>
      </c>
      <c r="G222" s="97">
        <f t="shared" si="52"/>
        <v>1988.4857142857145</v>
      </c>
      <c r="H222" s="97">
        <f t="shared" si="52"/>
        <v>2015.3571428571431</v>
      </c>
      <c r="I222" s="97">
        <f t="shared" si="52"/>
        <v>2042.2285714285717</v>
      </c>
      <c r="J222" s="87">
        <f t="shared" si="27"/>
        <v>2069.1000000000004</v>
      </c>
      <c r="K222" s="32">
        <f t="shared" si="28"/>
        <v>0</v>
      </c>
      <c r="L222">
        <v>0</v>
      </c>
      <c r="M222" s="97">
        <f t="shared" ref="M222:R222" si="53">L222+($S222-$L222)/7</f>
        <v>0</v>
      </c>
      <c r="N222" s="97">
        <f t="shared" si="53"/>
        <v>0</v>
      </c>
      <c r="O222" s="97">
        <f t="shared" si="53"/>
        <v>0</v>
      </c>
      <c r="P222" s="97">
        <f t="shared" si="53"/>
        <v>0</v>
      </c>
      <c r="Q222" s="97">
        <f t="shared" si="53"/>
        <v>0</v>
      </c>
      <c r="R222" s="97">
        <f t="shared" si="53"/>
        <v>0</v>
      </c>
      <c r="S222" s="88">
        <f t="shared" si="30"/>
        <v>0</v>
      </c>
      <c r="T222" s="32">
        <f t="shared" si="31"/>
        <v>1110.7676269999972</v>
      </c>
      <c r="U222" s="88">
        <v>1110.7676269999972</v>
      </c>
      <c r="V222" s="88">
        <f t="shared" ref="V222:AA222" si="54">U222+($AB222-$U222)/7</f>
        <v>1126.63573595714</v>
      </c>
      <c r="W222" s="88">
        <f t="shared" si="54"/>
        <v>1142.5038449142828</v>
      </c>
      <c r="X222" s="88">
        <f t="shared" si="54"/>
        <v>1158.3719538714256</v>
      </c>
      <c r="Y222" s="88">
        <f t="shared" si="54"/>
        <v>1174.2400628285684</v>
      </c>
      <c r="Z222" s="88">
        <f t="shared" si="54"/>
        <v>1190.1081717857112</v>
      </c>
      <c r="AA222" s="88">
        <f t="shared" si="54"/>
        <v>1205.976280742854</v>
      </c>
      <c r="AB222" s="88">
        <f t="shared" si="33"/>
        <v>1221.844389699997</v>
      </c>
      <c r="AC222" s="32">
        <f t="shared" si="34"/>
        <v>1520</v>
      </c>
      <c r="AD222" s="32">
        <f t="shared" si="20"/>
        <v>1504.8000000000002</v>
      </c>
      <c r="AE222" s="32">
        <f t="shared" si="20"/>
        <v>1526.2971428571429</v>
      </c>
      <c r="AF222" s="32">
        <f t="shared" si="20"/>
        <v>1547.7942857142859</v>
      </c>
      <c r="AG222" s="32">
        <f t="shared" si="20"/>
        <v>1569.2914285714287</v>
      </c>
      <c r="AH222" s="32">
        <f t="shared" si="20"/>
        <v>1590.7885714285717</v>
      </c>
      <c r="AI222" s="32">
        <f t="shared" si="20"/>
        <v>1612.2857142857147</v>
      </c>
      <c r="AJ222" s="32">
        <f t="shared" si="20"/>
        <v>1633.7828571428574</v>
      </c>
      <c r="AK222" s="32">
        <f t="shared" si="20"/>
        <v>1655.2800000000004</v>
      </c>
      <c r="AL222" s="32">
        <f t="shared" si="35"/>
        <v>0</v>
      </c>
      <c r="AM222" s="32">
        <f t="shared" si="21"/>
        <v>0</v>
      </c>
      <c r="AN222" s="32">
        <f t="shared" si="21"/>
        <v>0</v>
      </c>
      <c r="AO222" s="32">
        <f t="shared" si="21"/>
        <v>0</v>
      </c>
      <c r="AP222" s="32">
        <f t="shared" si="21"/>
        <v>0</v>
      </c>
      <c r="AQ222" s="32">
        <f t="shared" si="21"/>
        <v>0</v>
      </c>
      <c r="AR222" s="32">
        <f t="shared" si="21"/>
        <v>0</v>
      </c>
      <c r="AS222" s="32">
        <f t="shared" si="21"/>
        <v>0</v>
      </c>
      <c r="AT222" s="32">
        <f t="shared" si="21"/>
        <v>0</v>
      </c>
      <c r="AU222" s="32">
        <f t="shared" si="36"/>
        <v>944.15248294999765</v>
      </c>
      <c r="AV222" s="32">
        <f t="shared" si="22"/>
        <v>944.15248294999765</v>
      </c>
      <c r="AW222" s="32">
        <f t="shared" si="22"/>
        <v>957.64037556356902</v>
      </c>
      <c r="AX222" s="32">
        <f t="shared" si="22"/>
        <v>971.1282681771404</v>
      </c>
      <c r="AY222" s="32">
        <f t="shared" si="22"/>
        <v>984.61616079071177</v>
      </c>
      <c r="AZ222" s="32">
        <f t="shared" si="22"/>
        <v>998.10405340428315</v>
      </c>
      <c r="BA222" s="32">
        <f t="shared" si="22"/>
        <v>1011.5919460178545</v>
      </c>
      <c r="BB222" s="32">
        <f t="shared" si="22"/>
        <v>1025.0798386314259</v>
      </c>
      <c r="BC222" s="32">
        <f t="shared" si="22"/>
        <v>1038.5677312449975</v>
      </c>
      <c r="BD222" s="32">
        <f t="shared" si="37"/>
        <v>1140</v>
      </c>
      <c r="BE222" s="32">
        <f t="shared" si="23"/>
        <v>1128.5999999999999</v>
      </c>
      <c r="BF222" s="32">
        <f t="shared" si="23"/>
        <v>1144.722857142857</v>
      </c>
      <c r="BG222" s="32">
        <f t="shared" si="23"/>
        <v>1160.8457142857144</v>
      </c>
      <c r="BH222" s="32">
        <f t="shared" si="23"/>
        <v>1176.9685714285715</v>
      </c>
      <c r="BI222" s="32">
        <f t="shared" si="23"/>
        <v>1193.0914285714287</v>
      </c>
      <c r="BJ222" s="32">
        <f t="shared" si="23"/>
        <v>1209.2142857142858</v>
      </c>
      <c r="BK222" s="32">
        <f t="shared" si="23"/>
        <v>1225.3371428571429</v>
      </c>
      <c r="BL222" s="32">
        <f t="shared" si="23"/>
        <v>1241.4600000000003</v>
      </c>
      <c r="BM222" s="32">
        <f t="shared" si="38"/>
        <v>0</v>
      </c>
      <c r="BN222" s="32">
        <f t="shared" si="24"/>
        <v>0</v>
      </c>
      <c r="BO222" s="32">
        <f t="shared" si="24"/>
        <v>0</v>
      </c>
      <c r="BP222" s="32">
        <f t="shared" si="24"/>
        <v>0</v>
      </c>
      <c r="BQ222" s="32">
        <f t="shared" si="24"/>
        <v>0</v>
      </c>
      <c r="BR222" s="32">
        <f t="shared" si="24"/>
        <v>0</v>
      </c>
      <c r="BS222" s="32">
        <f t="shared" si="24"/>
        <v>0</v>
      </c>
      <c r="BT222" s="32">
        <f t="shared" si="24"/>
        <v>0</v>
      </c>
      <c r="BU222" s="32">
        <f t="shared" si="24"/>
        <v>0</v>
      </c>
      <c r="BV222" s="32">
        <f t="shared" si="39"/>
        <v>777.53733889999796</v>
      </c>
      <c r="BW222" s="32">
        <f t="shared" si="25"/>
        <v>777.53733889999796</v>
      </c>
      <c r="BX222" s="32">
        <f t="shared" si="25"/>
        <v>788.64501516999792</v>
      </c>
      <c r="BY222" s="32">
        <f t="shared" si="25"/>
        <v>799.75269143999788</v>
      </c>
      <c r="BZ222" s="32">
        <f t="shared" si="25"/>
        <v>810.86036770999783</v>
      </c>
      <c r="CA222" s="32">
        <f t="shared" si="25"/>
        <v>821.96804397999779</v>
      </c>
      <c r="CB222" s="32">
        <f t="shared" si="25"/>
        <v>833.07572024999774</v>
      </c>
      <c r="CC222" s="32">
        <f t="shared" si="25"/>
        <v>844.1833965199977</v>
      </c>
      <c r="CD222" s="32">
        <f t="shared" si="25"/>
        <v>855.29107278999788</v>
      </c>
      <c r="CE222" s="104">
        <v>1846.6386554621849</v>
      </c>
      <c r="CF222" s="104">
        <v>1846.6386554621849</v>
      </c>
      <c r="CG222" s="104">
        <v>1846.6386554621849</v>
      </c>
      <c r="CH222" s="104">
        <v>1846.6386554621849</v>
      </c>
      <c r="CI222" s="104">
        <v>1846.6386554621849</v>
      </c>
      <c r="CJ222" s="104">
        <v>1846.6386554621849</v>
      </c>
      <c r="CK222" s="104">
        <v>1846.6386554621849</v>
      </c>
      <c r="CL222" s="104">
        <v>1846.6386554621849</v>
      </c>
      <c r="CM222" s="104">
        <v>1846.6386554621849</v>
      </c>
      <c r="CO222"/>
    </row>
    <row r="223" spans="1:118" ht="15" x14ac:dyDescent="0.25">
      <c r="A223" s="16" t="s">
        <v>41</v>
      </c>
      <c r="B223" s="92">
        <v>2000</v>
      </c>
      <c r="C223" s="96">
        <v>1800</v>
      </c>
      <c r="D223" s="97">
        <f t="shared" ref="D223:I223" si="55">C223+($J223-$C223)/7</f>
        <v>1825.7142857142858</v>
      </c>
      <c r="E223" s="97">
        <f t="shared" si="55"/>
        <v>1851.4285714285716</v>
      </c>
      <c r="F223" s="97">
        <f t="shared" si="55"/>
        <v>1877.1428571428573</v>
      </c>
      <c r="G223" s="97">
        <f t="shared" si="55"/>
        <v>1902.8571428571431</v>
      </c>
      <c r="H223" s="97">
        <f t="shared" si="55"/>
        <v>1928.5714285714289</v>
      </c>
      <c r="I223" s="97">
        <f t="shared" si="55"/>
        <v>1954.2857142857147</v>
      </c>
      <c r="J223" s="87">
        <f t="shared" si="27"/>
        <v>1980.0000000000002</v>
      </c>
      <c r="K223" s="32">
        <f t="shared" si="28"/>
        <v>3510</v>
      </c>
      <c r="L223">
        <v>3510</v>
      </c>
      <c r="M223" s="97">
        <f t="shared" ref="M223:R223" si="56">L223+($S223-$L223)/7</f>
        <v>3560.1428571428573</v>
      </c>
      <c r="N223" s="97">
        <f t="shared" si="56"/>
        <v>3610.2857142857147</v>
      </c>
      <c r="O223" s="97">
        <f t="shared" si="56"/>
        <v>3660.428571428572</v>
      </c>
      <c r="P223" s="97">
        <f t="shared" si="56"/>
        <v>3710.5714285714294</v>
      </c>
      <c r="Q223" s="97">
        <f t="shared" si="56"/>
        <v>3760.7142857142867</v>
      </c>
      <c r="R223" s="97">
        <f t="shared" si="56"/>
        <v>3810.857142857144</v>
      </c>
      <c r="S223" s="88">
        <f t="shared" si="30"/>
        <v>3861.0000000000005</v>
      </c>
      <c r="T223" s="32">
        <f t="shared" si="31"/>
        <v>1063.0831510000007</v>
      </c>
      <c r="U223" s="88">
        <v>1063.0831510000007</v>
      </c>
      <c r="V223" s="88">
        <f t="shared" ref="V223:AA223" si="57">U223+($AB223-$U223)/7</f>
        <v>1078.2700531571436</v>
      </c>
      <c r="W223" s="88">
        <f t="shared" si="57"/>
        <v>1093.4569553142865</v>
      </c>
      <c r="X223" s="88">
        <f t="shared" si="57"/>
        <v>1108.6438574714293</v>
      </c>
      <c r="Y223" s="88">
        <f t="shared" si="57"/>
        <v>1123.8307596285722</v>
      </c>
      <c r="Z223" s="88">
        <f t="shared" si="57"/>
        <v>1139.0176617857151</v>
      </c>
      <c r="AA223" s="88">
        <f t="shared" si="57"/>
        <v>1154.2045639428579</v>
      </c>
      <c r="AB223" s="88">
        <f t="shared" si="33"/>
        <v>1169.3914661000008</v>
      </c>
      <c r="AC223" s="32">
        <f t="shared" si="34"/>
        <v>1600</v>
      </c>
      <c r="AD223" s="32">
        <f t="shared" si="20"/>
        <v>1440</v>
      </c>
      <c r="AE223" s="32">
        <f t="shared" si="20"/>
        <v>1460.5714285714287</v>
      </c>
      <c r="AF223" s="32">
        <f t="shared" si="20"/>
        <v>1481.1428571428573</v>
      </c>
      <c r="AG223" s="32">
        <f t="shared" si="20"/>
        <v>1501.714285714286</v>
      </c>
      <c r="AH223" s="32">
        <f t="shared" si="20"/>
        <v>1522.2857142857147</v>
      </c>
      <c r="AI223" s="32">
        <f t="shared" si="20"/>
        <v>1542.8571428571431</v>
      </c>
      <c r="AJ223" s="32">
        <f t="shared" si="20"/>
        <v>1563.4285714285718</v>
      </c>
      <c r="AK223" s="32">
        <f t="shared" si="20"/>
        <v>1584.0000000000002</v>
      </c>
      <c r="AL223" s="32">
        <f t="shared" si="35"/>
        <v>3159</v>
      </c>
      <c r="AM223" s="32">
        <f t="shared" si="21"/>
        <v>3159</v>
      </c>
      <c r="AN223" s="32">
        <f t="shared" si="21"/>
        <v>3204.1285714285718</v>
      </c>
      <c r="AO223" s="32">
        <f t="shared" si="21"/>
        <v>3249.2571428571432</v>
      </c>
      <c r="AP223" s="32">
        <f t="shared" si="21"/>
        <v>3294.385714285715</v>
      </c>
      <c r="AQ223" s="32">
        <f t="shared" si="21"/>
        <v>3339.5142857142864</v>
      </c>
      <c r="AR223" s="32">
        <f t="shared" si="21"/>
        <v>3384.6428571428582</v>
      </c>
      <c r="AS223" s="32">
        <f t="shared" si="21"/>
        <v>3429.7714285714296</v>
      </c>
      <c r="AT223" s="32">
        <f t="shared" si="21"/>
        <v>3474.9000000000005</v>
      </c>
      <c r="AU223" s="32">
        <f t="shared" si="36"/>
        <v>903.62067835000062</v>
      </c>
      <c r="AV223" s="32">
        <f t="shared" si="22"/>
        <v>903.62067835000062</v>
      </c>
      <c r="AW223" s="32">
        <f t="shared" si="22"/>
        <v>916.52954518357205</v>
      </c>
      <c r="AX223" s="32">
        <f t="shared" si="22"/>
        <v>929.43841201714349</v>
      </c>
      <c r="AY223" s="32">
        <f t="shared" si="22"/>
        <v>942.34727885071493</v>
      </c>
      <c r="AZ223" s="32">
        <f t="shared" si="22"/>
        <v>955.25614568428637</v>
      </c>
      <c r="BA223" s="32">
        <f t="shared" si="22"/>
        <v>968.1650125178578</v>
      </c>
      <c r="BB223" s="32">
        <f t="shared" si="22"/>
        <v>981.07387935142924</v>
      </c>
      <c r="BC223" s="32">
        <f t="shared" si="22"/>
        <v>993.98274618500068</v>
      </c>
      <c r="BD223" s="32">
        <f t="shared" si="37"/>
        <v>1200</v>
      </c>
      <c r="BE223" s="32">
        <f t="shared" si="23"/>
        <v>1080</v>
      </c>
      <c r="BF223" s="32">
        <f t="shared" si="23"/>
        <v>1095.4285714285713</v>
      </c>
      <c r="BG223" s="32">
        <f t="shared" si="23"/>
        <v>1110.8571428571429</v>
      </c>
      <c r="BH223" s="32">
        <f t="shared" si="23"/>
        <v>1126.2857142857144</v>
      </c>
      <c r="BI223" s="32">
        <f t="shared" si="23"/>
        <v>1141.7142857142858</v>
      </c>
      <c r="BJ223" s="32">
        <f t="shared" si="23"/>
        <v>1157.1428571428573</v>
      </c>
      <c r="BK223" s="32">
        <f t="shared" si="23"/>
        <v>1172.5714285714287</v>
      </c>
      <c r="BL223" s="32">
        <f t="shared" si="23"/>
        <v>1188</v>
      </c>
      <c r="BM223" s="32">
        <f t="shared" si="38"/>
        <v>2808</v>
      </c>
      <c r="BN223" s="32">
        <f t="shared" si="24"/>
        <v>2808</v>
      </c>
      <c r="BO223" s="32">
        <f t="shared" si="24"/>
        <v>2848.1142857142859</v>
      </c>
      <c r="BP223" s="32">
        <f t="shared" si="24"/>
        <v>2888.2285714285717</v>
      </c>
      <c r="BQ223" s="32">
        <f t="shared" si="24"/>
        <v>2928.3428571428576</v>
      </c>
      <c r="BR223" s="32">
        <f t="shared" si="24"/>
        <v>2968.4571428571435</v>
      </c>
      <c r="BS223" s="32">
        <f t="shared" si="24"/>
        <v>3008.5714285714294</v>
      </c>
      <c r="BT223" s="32">
        <f t="shared" si="24"/>
        <v>3048.6857142857152</v>
      </c>
      <c r="BU223" s="32">
        <f t="shared" si="24"/>
        <v>3088.8000000000006</v>
      </c>
      <c r="BV223" s="32">
        <f t="shared" si="39"/>
        <v>744.15820570000051</v>
      </c>
      <c r="BW223" s="32">
        <f t="shared" si="25"/>
        <v>744.15820570000051</v>
      </c>
      <c r="BX223" s="32">
        <f t="shared" si="25"/>
        <v>754.78903721000052</v>
      </c>
      <c r="BY223" s="32">
        <f t="shared" si="25"/>
        <v>765.41986872000052</v>
      </c>
      <c r="BZ223" s="32">
        <f t="shared" si="25"/>
        <v>776.05070023000053</v>
      </c>
      <c r="CA223" s="32">
        <f t="shared" si="25"/>
        <v>786.68153174000054</v>
      </c>
      <c r="CB223" s="32">
        <f t="shared" si="25"/>
        <v>797.31236325000054</v>
      </c>
      <c r="CC223" s="32">
        <f t="shared" si="25"/>
        <v>807.94319476000055</v>
      </c>
      <c r="CD223" s="32">
        <f t="shared" si="25"/>
        <v>818.57402627000056</v>
      </c>
      <c r="CE223" s="104">
        <v>4498.4475263920513</v>
      </c>
      <c r="CF223" s="104">
        <v>4498.4475263920513</v>
      </c>
      <c r="CG223" s="104">
        <v>4498.4475263920513</v>
      </c>
      <c r="CH223" s="104">
        <v>4498.4475263920513</v>
      </c>
      <c r="CI223" s="104">
        <v>4498.4475263920513</v>
      </c>
      <c r="CJ223" s="104">
        <v>4498.4475263920513</v>
      </c>
      <c r="CK223" s="104">
        <v>4498.4475263920513</v>
      </c>
      <c r="CL223" s="104">
        <v>4498.4475263920513</v>
      </c>
      <c r="CM223" s="104">
        <v>4498.4475263920513</v>
      </c>
      <c r="CN223" s="122">
        <f>CO223</f>
        <v>2000</v>
      </c>
      <c r="CO223" s="122">
        <v>2000</v>
      </c>
      <c r="CP223" s="30">
        <f t="shared" ref="CP223:CU223" si="58">CO223+($CV223-$CO223)/7</f>
        <v>2028.5714285714287</v>
      </c>
      <c r="CQ223" s="30">
        <f t="shared" si="58"/>
        <v>2057.1428571428573</v>
      </c>
      <c r="CR223" s="30">
        <f t="shared" si="58"/>
        <v>2085.7142857142858</v>
      </c>
      <c r="CS223" s="30">
        <f t="shared" si="58"/>
        <v>2114.2857142857142</v>
      </c>
      <c r="CT223" s="30">
        <f t="shared" si="58"/>
        <v>2142.8571428571427</v>
      </c>
      <c r="CU223" s="30">
        <f t="shared" si="58"/>
        <v>2171.4285714285711</v>
      </c>
      <c r="CV223" s="30">
        <f>CO223*(1+$CN$212)</f>
        <v>2200</v>
      </c>
      <c r="CW223" s="30">
        <f>CN223*0.85</f>
        <v>1700</v>
      </c>
      <c r="CX223" s="30">
        <f>CO223*0.85</f>
        <v>1700</v>
      </c>
      <c r="CY223" s="30">
        <f t="shared" ref="CY223:DE223" si="59">CP223*0.85</f>
        <v>1724.2857142857142</v>
      </c>
      <c r="CZ223" s="30">
        <f t="shared" si="59"/>
        <v>1748.5714285714287</v>
      </c>
      <c r="DA223" s="30">
        <f t="shared" si="59"/>
        <v>1772.8571428571429</v>
      </c>
      <c r="DB223" s="30">
        <f t="shared" si="59"/>
        <v>1797.1428571428571</v>
      </c>
      <c r="DC223" s="30">
        <f t="shared" si="59"/>
        <v>1821.4285714285711</v>
      </c>
      <c r="DD223" s="30">
        <f t="shared" si="59"/>
        <v>1845.7142857142853</v>
      </c>
      <c r="DE223" s="30">
        <f t="shared" si="59"/>
        <v>1870</v>
      </c>
      <c r="DF223" s="30">
        <f>CN223*0.7</f>
        <v>1400</v>
      </c>
      <c r="DG223" s="30">
        <f>CO223*0.7</f>
        <v>1400</v>
      </c>
      <c r="DH223" s="30">
        <f t="shared" ref="DH223:DN223" si="60">CP223*0.7</f>
        <v>1420</v>
      </c>
      <c r="DI223" s="30">
        <f t="shared" si="60"/>
        <v>1440</v>
      </c>
      <c r="DJ223" s="30">
        <f t="shared" si="60"/>
        <v>1460</v>
      </c>
      <c r="DK223" s="30">
        <f t="shared" si="60"/>
        <v>1479.9999999999998</v>
      </c>
      <c r="DL223" s="30">
        <f t="shared" si="60"/>
        <v>1499.9999999999998</v>
      </c>
      <c r="DM223" s="30">
        <f t="shared" si="60"/>
        <v>1519.9999999999998</v>
      </c>
      <c r="DN223" s="30">
        <f t="shared" si="60"/>
        <v>1540</v>
      </c>
    </row>
    <row r="224" spans="1:118" ht="15" x14ac:dyDescent="0.25">
      <c r="A224" s="16" t="s">
        <v>38</v>
      </c>
      <c r="B224" s="90">
        <v>2200</v>
      </c>
      <c r="C224" s="96">
        <v>2178</v>
      </c>
      <c r="D224" s="97">
        <f t="shared" ref="D224:I224" si="61">C224+($J224-$C224)/7</f>
        <v>2209.1142857142859</v>
      </c>
      <c r="E224" s="97">
        <f t="shared" si="61"/>
        <v>2240.2285714285717</v>
      </c>
      <c r="F224" s="97">
        <f t="shared" si="61"/>
        <v>2271.3428571428576</v>
      </c>
      <c r="G224" s="97">
        <f t="shared" si="61"/>
        <v>2302.4571428571435</v>
      </c>
      <c r="H224" s="97">
        <f t="shared" si="61"/>
        <v>2333.5714285714294</v>
      </c>
      <c r="I224" s="97">
        <f t="shared" si="61"/>
        <v>2364.6857142857152</v>
      </c>
      <c r="J224" s="87">
        <f t="shared" si="27"/>
        <v>2395.8000000000002</v>
      </c>
      <c r="K224" s="32">
        <f t="shared" si="28"/>
        <v>3420</v>
      </c>
      <c r="L224">
        <v>3420</v>
      </c>
      <c r="M224" s="97">
        <f t="shared" ref="M224:R224" si="62">L224+($S224-$L224)/7</f>
        <v>3468.8571428571431</v>
      </c>
      <c r="N224" s="97">
        <f t="shared" si="62"/>
        <v>3517.7142857142862</v>
      </c>
      <c r="O224" s="97">
        <f t="shared" si="62"/>
        <v>3566.5714285714294</v>
      </c>
      <c r="P224" s="97">
        <f t="shared" si="62"/>
        <v>3615.4285714285725</v>
      </c>
      <c r="Q224" s="97">
        <f t="shared" si="62"/>
        <v>3664.2857142857156</v>
      </c>
      <c r="R224" s="97">
        <f t="shared" si="62"/>
        <v>3713.1428571428587</v>
      </c>
      <c r="S224" s="88">
        <f t="shared" si="30"/>
        <v>3762.0000000000005</v>
      </c>
      <c r="T224" s="32">
        <f t="shared" si="31"/>
        <v>1031.9751899999992</v>
      </c>
      <c r="U224" s="88">
        <v>1031.9751899999992</v>
      </c>
      <c r="V224" s="88">
        <f t="shared" ref="V224:AA224" si="63">U224+($AB224-$U224)/7</f>
        <v>1046.717692714285</v>
      </c>
      <c r="W224" s="88">
        <f t="shared" si="63"/>
        <v>1061.4601954285708</v>
      </c>
      <c r="X224" s="88">
        <f t="shared" si="63"/>
        <v>1076.2026981428567</v>
      </c>
      <c r="Y224" s="88">
        <f t="shared" si="63"/>
        <v>1090.9452008571425</v>
      </c>
      <c r="Z224" s="88">
        <f t="shared" si="63"/>
        <v>1105.6877035714283</v>
      </c>
      <c r="AA224" s="88">
        <f t="shared" si="63"/>
        <v>1120.4302062857141</v>
      </c>
      <c r="AB224" s="88">
        <f t="shared" si="33"/>
        <v>1135.1727089999993</v>
      </c>
      <c r="AC224" s="32">
        <f t="shared" si="34"/>
        <v>1760</v>
      </c>
      <c r="AD224" s="32">
        <f t="shared" si="20"/>
        <v>1742.4</v>
      </c>
      <c r="AE224" s="32">
        <f t="shared" si="20"/>
        <v>1767.2914285714287</v>
      </c>
      <c r="AF224" s="32">
        <f t="shared" si="20"/>
        <v>1792.1828571428575</v>
      </c>
      <c r="AG224" s="32">
        <f t="shared" si="20"/>
        <v>1817.0742857142861</v>
      </c>
      <c r="AH224" s="32">
        <f t="shared" si="20"/>
        <v>1841.965714285715</v>
      </c>
      <c r="AI224" s="32">
        <f t="shared" si="20"/>
        <v>1866.8571428571436</v>
      </c>
      <c r="AJ224" s="32">
        <f t="shared" si="20"/>
        <v>1891.7485714285722</v>
      </c>
      <c r="AK224" s="32">
        <f t="shared" si="20"/>
        <v>1916.6400000000003</v>
      </c>
      <c r="AL224" s="32">
        <f t="shared" si="35"/>
        <v>3078</v>
      </c>
      <c r="AM224" s="32">
        <f t="shared" si="21"/>
        <v>3078</v>
      </c>
      <c r="AN224" s="32">
        <f t="shared" si="21"/>
        <v>3121.971428571429</v>
      </c>
      <c r="AO224" s="32">
        <f t="shared" si="21"/>
        <v>3165.9428571428575</v>
      </c>
      <c r="AP224" s="32">
        <f t="shared" si="21"/>
        <v>3209.9142857142865</v>
      </c>
      <c r="AQ224" s="32">
        <f t="shared" si="21"/>
        <v>3253.8857142857155</v>
      </c>
      <c r="AR224" s="32">
        <f t="shared" si="21"/>
        <v>3297.857142857144</v>
      </c>
      <c r="AS224" s="32">
        <f t="shared" si="21"/>
        <v>3341.828571428573</v>
      </c>
      <c r="AT224" s="32">
        <f t="shared" si="21"/>
        <v>3385.8000000000006</v>
      </c>
      <c r="AU224" s="32">
        <f t="shared" si="36"/>
        <v>877.17891149999934</v>
      </c>
      <c r="AV224" s="32">
        <f t="shared" si="22"/>
        <v>877.17891149999934</v>
      </c>
      <c r="AW224" s="32">
        <f t="shared" si="22"/>
        <v>889.71003880714227</v>
      </c>
      <c r="AX224" s="32">
        <f t="shared" si="22"/>
        <v>902.24116611428519</v>
      </c>
      <c r="AY224" s="32">
        <f t="shared" si="22"/>
        <v>914.77229342142812</v>
      </c>
      <c r="AZ224" s="32">
        <f t="shared" si="22"/>
        <v>927.30342072857104</v>
      </c>
      <c r="BA224" s="32">
        <f t="shared" si="22"/>
        <v>939.83454803571408</v>
      </c>
      <c r="BB224" s="32">
        <f t="shared" si="22"/>
        <v>952.365675342857</v>
      </c>
      <c r="BC224" s="32">
        <f t="shared" si="22"/>
        <v>964.89680264999936</v>
      </c>
      <c r="BD224" s="32">
        <f t="shared" si="37"/>
        <v>1320</v>
      </c>
      <c r="BE224" s="32">
        <f t="shared" si="23"/>
        <v>1306.8</v>
      </c>
      <c r="BF224" s="32">
        <f t="shared" si="23"/>
        <v>1325.4685714285715</v>
      </c>
      <c r="BG224" s="32">
        <f t="shared" si="23"/>
        <v>1344.1371428571431</v>
      </c>
      <c r="BH224" s="32">
        <f t="shared" si="23"/>
        <v>1362.8057142857144</v>
      </c>
      <c r="BI224" s="32">
        <f t="shared" si="23"/>
        <v>1381.474285714286</v>
      </c>
      <c r="BJ224" s="32">
        <f t="shared" si="23"/>
        <v>1400.1428571428576</v>
      </c>
      <c r="BK224" s="32">
        <f t="shared" si="23"/>
        <v>1418.8114285714291</v>
      </c>
      <c r="BL224" s="32">
        <f t="shared" si="23"/>
        <v>1437.48</v>
      </c>
      <c r="BM224" s="32">
        <f t="shared" si="38"/>
        <v>2736</v>
      </c>
      <c r="BN224" s="32">
        <f t="shared" si="24"/>
        <v>2736</v>
      </c>
      <c r="BO224" s="32">
        <f t="shared" si="24"/>
        <v>2775.0857142857149</v>
      </c>
      <c r="BP224" s="32">
        <f t="shared" si="24"/>
        <v>2814.1714285714293</v>
      </c>
      <c r="BQ224" s="32">
        <f t="shared" si="24"/>
        <v>2853.2571428571437</v>
      </c>
      <c r="BR224" s="32">
        <f t="shared" si="24"/>
        <v>2892.3428571428581</v>
      </c>
      <c r="BS224" s="32">
        <f t="shared" si="24"/>
        <v>2931.4285714285725</v>
      </c>
      <c r="BT224" s="32">
        <f t="shared" si="24"/>
        <v>2970.5142857142873</v>
      </c>
      <c r="BU224" s="32">
        <f t="shared" si="24"/>
        <v>3009.6000000000004</v>
      </c>
      <c r="BV224" s="32">
        <f t="shared" si="39"/>
        <v>722.38263299999937</v>
      </c>
      <c r="BW224" s="32">
        <f t="shared" si="25"/>
        <v>722.38263299999937</v>
      </c>
      <c r="BX224" s="32">
        <f t="shared" si="25"/>
        <v>732.70238489999952</v>
      </c>
      <c r="BY224" s="32">
        <f t="shared" si="25"/>
        <v>743.02213679999954</v>
      </c>
      <c r="BZ224" s="32">
        <f t="shared" si="25"/>
        <v>753.34188869999957</v>
      </c>
      <c r="CA224" s="32">
        <f t="shared" si="25"/>
        <v>763.66164059999971</v>
      </c>
      <c r="CB224" s="32">
        <f t="shared" si="25"/>
        <v>773.98139249999974</v>
      </c>
      <c r="CC224" s="32">
        <f t="shared" si="25"/>
        <v>784.30114439999988</v>
      </c>
      <c r="CD224" s="32">
        <f t="shared" si="25"/>
        <v>794.62089629999946</v>
      </c>
      <c r="CE224" s="104">
        <v>3000</v>
      </c>
      <c r="CF224" s="104">
        <v>3000</v>
      </c>
      <c r="CG224" s="104">
        <v>3000</v>
      </c>
      <c r="CH224" s="104">
        <v>3000</v>
      </c>
      <c r="CI224" s="104">
        <v>3000</v>
      </c>
      <c r="CJ224" s="104">
        <v>3000</v>
      </c>
      <c r="CK224" s="104">
        <v>3000</v>
      </c>
      <c r="CL224" s="104">
        <v>3000</v>
      </c>
      <c r="CM224" s="104">
        <v>3000</v>
      </c>
      <c r="CO224"/>
    </row>
    <row r="225" spans="1:93" ht="15" x14ac:dyDescent="0.25">
      <c r="A225" s="16" t="s">
        <v>57</v>
      </c>
      <c r="B225" s="90">
        <v>2100</v>
      </c>
      <c r="C225" s="96">
        <v>2079</v>
      </c>
      <c r="D225" s="97">
        <f t="shared" ref="D225:I225" si="64">C225+($J225-$C225)/7</f>
        <v>2108.6999999999998</v>
      </c>
      <c r="E225" s="97">
        <f t="shared" si="64"/>
        <v>2138.3999999999996</v>
      </c>
      <c r="F225" s="97">
        <f t="shared" si="64"/>
        <v>2168.0999999999995</v>
      </c>
      <c r="G225" s="97">
        <f t="shared" si="64"/>
        <v>2197.7999999999993</v>
      </c>
      <c r="H225" s="97">
        <f t="shared" si="64"/>
        <v>2227.4999999999991</v>
      </c>
      <c r="I225" s="97">
        <f t="shared" si="64"/>
        <v>2257.1999999999989</v>
      </c>
      <c r="J225" s="87">
        <f t="shared" si="27"/>
        <v>2286.9</v>
      </c>
      <c r="K225" s="32">
        <f t="shared" si="28"/>
        <v>2250</v>
      </c>
      <c r="L225">
        <v>2250</v>
      </c>
      <c r="M225" s="97">
        <f t="shared" ref="M225:R225" si="65">L225+($S225-$L225)/7</f>
        <v>2282.1428571428573</v>
      </c>
      <c r="N225" s="97">
        <f t="shared" si="65"/>
        <v>2314.2857142857147</v>
      </c>
      <c r="O225" s="97">
        <f t="shared" si="65"/>
        <v>2346.428571428572</v>
      </c>
      <c r="P225" s="97">
        <f t="shared" si="65"/>
        <v>2378.5714285714294</v>
      </c>
      <c r="Q225" s="97">
        <f t="shared" si="65"/>
        <v>2410.7142857142867</v>
      </c>
      <c r="R225" s="97">
        <f t="shared" si="65"/>
        <v>2442.857142857144</v>
      </c>
      <c r="S225" s="88">
        <f t="shared" si="30"/>
        <v>2475</v>
      </c>
      <c r="T225" s="32">
        <f t="shared" si="31"/>
        <v>1461.8424590000027</v>
      </c>
      <c r="U225" s="88">
        <v>1461.8424590000027</v>
      </c>
      <c r="V225" s="88">
        <f t="shared" ref="V225:AA225" si="66">U225+($AB225-$U225)/7</f>
        <v>1482.7259227000027</v>
      </c>
      <c r="W225" s="88">
        <f t="shared" si="66"/>
        <v>1503.6093864000027</v>
      </c>
      <c r="X225" s="88">
        <f t="shared" si="66"/>
        <v>1524.4928501000027</v>
      </c>
      <c r="Y225" s="88">
        <f t="shared" si="66"/>
        <v>1545.3763138000027</v>
      </c>
      <c r="Z225" s="88">
        <f t="shared" si="66"/>
        <v>1566.2597775000027</v>
      </c>
      <c r="AA225" s="88">
        <f t="shared" si="66"/>
        <v>1587.1432412000026</v>
      </c>
      <c r="AB225" s="88">
        <f t="shared" si="33"/>
        <v>1608.0267049000031</v>
      </c>
      <c r="AC225" s="32">
        <f t="shared" si="34"/>
        <v>1680</v>
      </c>
      <c r="AD225" s="32">
        <f t="shared" si="20"/>
        <v>1663.2</v>
      </c>
      <c r="AE225" s="32">
        <f t="shared" si="20"/>
        <v>1686.96</v>
      </c>
      <c r="AF225" s="32">
        <f t="shared" si="20"/>
        <v>1710.7199999999998</v>
      </c>
      <c r="AG225" s="32">
        <f t="shared" si="20"/>
        <v>1734.4799999999996</v>
      </c>
      <c r="AH225" s="32">
        <f t="shared" si="20"/>
        <v>1758.2399999999996</v>
      </c>
      <c r="AI225" s="32">
        <f t="shared" si="20"/>
        <v>1781.9999999999993</v>
      </c>
      <c r="AJ225" s="32">
        <f t="shared" si="20"/>
        <v>1805.7599999999993</v>
      </c>
      <c r="AK225" s="32">
        <f t="shared" si="20"/>
        <v>1829.5200000000002</v>
      </c>
      <c r="AL225" s="32">
        <f t="shared" si="35"/>
        <v>2025</v>
      </c>
      <c r="AM225" s="32">
        <f t="shared" si="21"/>
        <v>2025</v>
      </c>
      <c r="AN225" s="32">
        <f t="shared" si="21"/>
        <v>2053.9285714285716</v>
      </c>
      <c r="AO225" s="32">
        <f t="shared" si="21"/>
        <v>2082.8571428571431</v>
      </c>
      <c r="AP225" s="32">
        <f t="shared" si="21"/>
        <v>2111.7857142857147</v>
      </c>
      <c r="AQ225" s="32">
        <f t="shared" si="21"/>
        <v>2140.7142857142867</v>
      </c>
      <c r="AR225" s="32">
        <f t="shared" si="21"/>
        <v>2169.6428571428582</v>
      </c>
      <c r="AS225" s="32">
        <f t="shared" si="21"/>
        <v>2198.5714285714298</v>
      </c>
      <c r="AT225" s="32">
        <f t="shared" si="21"/>
        <v>2227.5</v>
      </c>
      <c r="AU225" s="32">
        <f t="shared" si="36"/>
        <v>1242.5660901500023</v>
      </c>
      <c r="AV225" s="32">
        <f t="shared" si="22"/>
        <v>1242.5660901500023</v>
      </c>
      <c r="AW225" s="32">
        <f t="shared" si="22"/>
        <v>1260.3170342950023</v>
      </c>
      <c r="AX225" s="32">
        <f t="shared" si="22"/>
        <v>1278.0679784400022</v>
      </c>
      <c r="AY225" s="32">
        <f t="shared" si="22"/>
        <v>1295.8189225850022</v>
      </c>
      <c r="AZ225" s="32">
        <f t="shared" si="22"/>
        <v>1313.5698667300023</v>
      </c>
      <c r="BA225" s="32">
        <f t="shared" si="22"/>
        <v>1331.3208108750023</v>
      </c>
      <c r="BB225" s="32">
        <f t="shared" si="22"/>
        <v>1349.0717550200022</v>
      </c>
      <c r="BC225" s="32">
        <f t="shared" si="22"/>
        <v>1366.8226991650026</v>
      </c>
      <c r="BD225" s="32">
        <f t="shared" si="37"/>
        <v>1260</v>
      </c>
      <c r="BE225" s="32">
        <f t="shared" si="23"/>
        <v>1247.3999999999999</v>
      </c>
      <c r="BF225" s="32">
        <f t="shared" si="23"/>
        <v>1265.2199999999998</v>
      </c>
      <c r="BG225" s="32">
        <f t="shared" si="23"/>
        <v>1283.0399999999997</v>
      </c>
      <c r="BH225" s="32">
        <f t="shared" si="23"/>
        <v>1300.8599999999997</v>
      </c>
      <c r="BI225" s="32">
        <f t="shared" si="23"/>
        <v>1318.6799999999996</v>
      </c>
      <c r="BJ225" s="32">
        <f t="shared" si="23"/>
        <v>1336.4999999999993</v>
      </c>
      <c r="BK225" s="32">
        <f t="shared" si="23"/>
        <v>1354.3199999999993</v>
      </c>
      <c r="BL225" s="32">
        <f t="shared" si="23"/>
        <v>1372.14</v>
      </c>
      <c r="BM225" s="32">
        <f t="shared" si="38"/>
        <v>1800</v>
      </c>
      <c r="BN225" s="32">
        <f t="shared" si="24"/>
        <v>1800</v>
      </c>
      <c r="BO225" s="32">
        <f t="shared" si="24"/>
        <v>1825.714285714286</v>
      </c>
      <c r="BP225" s="32">
        <f t="shared" si="24"/>
        <v>1851.4285714285718</v>
      </c>
      <c r="BQ225" s="32">
        <f t="shared" si="24"/>
        <v>1877.1428571428578</v>
      </c>
      <c r="BR225" s="32">
        <f t="shared" si="24"/>
        <v>1902.8571428571436</v>
      </c>
      <c r="BS225" s="32">
        <f t="shared" si="24"/>
        <v>1928.5714285714294</v>
      </c>
      <c r="BT225" s="32">
        <f t="shared" si="24"/>
        <v>1954.2857142857154</v>
      </c>
      <c r="BU225" s="32">
        <f t="shared" si="24"/>
        <v>1980</v>
      </c>
      <c r="BV225" s="32">
        <f t="shared" si="39"/>
        <v>1023.2897213000018</v>
      </c>
      <c r="BW225" s="32">
        <f t="shared" si="25"/>
        <v>1023.2897213000018</v>
      </c>
      <c r="BX225" s="32">
        <f t="shared" si="25"/>
        <v>1037.9081458900018</v>
      </c>
      <c r="BY225" s="32">
        <f t="shared" si="25"/>
        <v>1052.5265704800017</v>
      </c>
      <c r="BZ225" s="32">
        <f t="shared" si="25"/>
        <v>1067.1449950700019</v>
      </c>
      <c r="CA225" s="32">
        <f t="shared" si="25"/>
        <v>1081.7634196600018</v>
      </c>
      <c r="CB225" s="32">
        <f t="shared" si="25"/>
        <v>1096.3818442500017</v>
      </c>
      <c r="CC225" s="32">
        <f t="shared" si="25"/>
        <v>1111.0002688400018</v>
      </c>
      <c r="CD225" s="32">
        <f t="shared" si="25"/>
        <v>1125.6186934300022</v>
      </c>
      <c r="CE225" s="104">
        <v>1818.0414361086089</v>
      </c>
      <c r="CF225" s="104">
        <v>1818.0414361086089</v>
      </c>
      <c r="CG225" s="104">
        <v>1818.0414361086089</v>
      </c>
      <c r="CH225" s="104">
        <v>1818.0414361086089</v>
      </c>
      <c r="CI225" s="104">
        <v>1818.0414361086089</v>
      </c>
      <c r="CJ225" s="104">
        <v>1818.0414361086089</v>
      </c>
      <c r="CK225" s="104">
        <v>1818.0414361086089</v>
      </c>
      <c r="CL225" s="104">
        <v>1818.0414361086089</v>
      </c>
      <c r="CM225" s="104">
        <v>1818.0414361086089</v>
      </c>
      <c r="CO225" s="105"/>
    </row>
    <row r="226" spans="1:93" ht="15" x14ac:dyDescent="0.25">
      <c r="A226" s="16" t="s">
        <v>36</v>
      </c>
      <c r="B226" s="90">
        <v>2100</v>
      </c>
      <c r="C226" s="96">
        <v>2079</v>
      </c>
      <c r="D226" s="97">
        <f t="shared" ref="D226:I226" si="67">C226+($J226-$C226)/7</f>
        <v>2108.6999999999998</v>
      </c>
      <c r="E226" s="97">
        <f t="shared" si="67"/>
        <v>2138.3999999999996</v>
      </c>
      <c r="F226" s="97">
        <f t="shared" si="67"/>
        <v>2168.0999999999995</v>
      </c>
      <c r="G226" s="97">
        <f t="shared" si="67"/>
        <v>2197.7999999999993</v>
      </c>
      <c r="H226" s="97">
        <f t="shared" si="67"/>
        <v>2227.4999999999991</v>
      </c>
      <c r="I226" s="97">
        <f t="shared" si="67"/>
        <v>2257.1999999999989</v>
      </c>
      <c r="J226" s="87">
        <f t="shared" si="27"/>
        <v>2286.9</v>
      </c>
      <c r="K226" s="32">
        <f t="shared" si="28"/>
        <v>2340</v>
      </c>
      <c r="L226">
        <v>2340</v>
      </c>
      <c r="M226" s="97">
        <f t="shared" ref="M226:R226" si="68">L226+($S226-$L226)/7</f>
        <v>2373.4285714285716</v>
      </c>
      <c r="N226" s="97">
        <f t="shared" si="68"/>
        <v>2406.8571428571431</v>
      </c>
      <c r="O226" s="97">
        <f t="shared" si="68"/>
        <v>2440.2857142857147</v>
      </c>
      <c r="P226" s="97">
        <f t="shared" si="68"/>
        <v>2473.7142857142862</v>
      </c>
      <c r="Q226" s="97">
        <f t="shared" si="68"/>
        <v>2507.1428571428578</v>
      </c>
      <c r="R226" s="97">
        <f t="shared" si="68"/>
        <v>2540.5714285714294</v>
      </c>
      <c r="S226" s="88">
        <f t="shared" si="30"/>
        <v>2574</v>
      </c>
      <c r="T226" s="32">
        <f t="shared" si="31"/>
        <v>863.79717200000186</v>
      </c>
      <c r="U226" s="88">
        <v>863.79717200000186</v>
      </c>
      <c r="V226" s="88">
        <f t="shared" ref="V226:AA226" si="69">U226+($AB226-$U226)/7</f>
        <v>876.13713160000191</v>
      </c>
      <c r="W226" s="88">
        <f t="shared" si="69"/>
        <v>888.47709120000195</v>
      </c>
      <c r="X226" s="88">
        <f t="shared" si="69"/>
        <v>900.81705080000199</v>
      </c>
      <c r="Y226" s="88">
        <f t="shared" si="69"/>
        <v>913.15701040000204</v>
      </c>
      <c r="Z226" s="88">
        <f t="shared" si="69"/>
        <v>925.49697000000208</v>
      </c>
      <c r="AA226" s="88">
        <f t="shared" si="69"/>
        <v>937.83692960000212</v>
      </c>
      <c r="AB226" s="88">
        <f t="shared" si="33"/>
        <v>950.17688920000217</v>
      </c>
      <c r="AC226" s="32">
        <f t="shared" si="34"/>
        <v>1680</v>
      </c>
      <c r="AD226" s="32">
        <f t="shared" si="20"/>
        <v>1663.2</v>
      </c>
      <c r="AE226" s="32">
        <f t="shared" si="20"/>
        <v>1686.96</v>
      </c>
      <c r="AF226" s="32">
        <f t="shared" si="20"/>
        <v>1710.7199999999998</v>
      </c>
      <c r="AG226" s="32">
        <f t="shared" si="20"/>
        <v>1734.4799999999996</v>
      </c>
      <c r="AH226" s="32">
        <f t="shared" si="20"/>
        <v>1758.2399999999996</v>
      </c>
      <c r="AI226" s="32">
        <f t="shared" si="20"/>
        <v>1781.9999999999993</v>
      </c>
      <c r="AJ226" s="32">
        <f t="shared" si="20"/>
        <v>1805.7599999999993</v>
      </c>
      <c r="AK226" s="32">
        <f t="shared" si="20"/>
        <v>1829.5200000000002</v>
      </c>
      <c r="AL226" s="32">
        <f t="shared" si="35"/>
        <v>2106</v>
      </c>
      <c r="AM226" s="32">
        <f t="shared" si="21"/>
        <v>2106</v>
      </c>
      <c r="AN226" s="32">
        <f t="shared" si="21"/>
        <v>2136.0857142857144</v>
      </c>
      <c r="AO226" s="32">
        <f t="shared" si="21"/>
        <v>2166.1714285714288</v>
      </c>
      <c r="AP226" s="32">
        <f t="shared" si="21"/>
        <v>2196.2571428571432</v>
      </c>
      <c r="AQ226" s="32">
        <f t="shared" si="21"/>
        <v>2226.3428571428576</v>
      </c>
      <c r="AR226" s="32">
        <f t="shared" si="21"/>
        <v>2256.428571428572</v>
      </c>
      <c r="AS226" s="32">
        <f t="shared" si="21"/>
        <v>2286.5142857142864</v>
      </c>
      <c r="AT226" s="32">
        <f t="shared" si="21"/>
        <v>2316.6</v>
      </c>
      <c r="AU226" s="32">
        <f t="shared" si="36"/>
        <v>734.22759620000159</v>
      </c>
      <c r="AV226" s="32">
        <f t="shared" si="22"/>
        <v>734.22759620000159</v>
      </c>
      <c r="AW226" s="32">
        <f t="shared" si="22"/>
        <v>744.71656186000155</v>
      </c>
      <c r="AX226" s="32">
        <f t="shared" si="22"/>
        <v>755.20552752000162</v>
      </c>
      <c r="AY226" s="32">
        <f t="shared" si="22"/>
        <v>765.6944931800017</v>
      </c>
      <c r="AZ226" s="32">
        <f t="shared" si="22"/>
        <v>776.18345884000166</v>
      </c>
      <c r="BA226" s="32">
        <f t="shared" si="22"/>
        <v>786.67242450000174</v>
      </c>
      <c r="BB226" s="32">
        <f t="shared" si="22"/>
        <v>797.16139016000182</v>
      </c>
      <c r="BC226" s="32">
        <f t="shared" si="22"/>
        <v>807.65035582000178</v>
      </c>
      <c r="BD226" s="32">
        <f t="shared" si="37"/>
        <v>1260</v>
      </c>
      <c r="BE226" s="32">
        <f t="shared" si="23"/>
        <v>1247.3999999999999</v>
      </c>
      <c r="BF226" s="32">
        <f t="shared" si="23"/>
        <v>1265.2199999999998</v>
      </c>
      <c r="BG226" s="32">
        <f t="shared" si="23"/>
        <v>1283.0399999999997</v>
      </c>
      <c r="BH226" s="32">
        <f t="shared" si="23"/>
        <v>1300.8599999999997</v>
      </c>
      <c r="BI226" s="32">
        <f t="shared" si="23"/>
        <v>1318.6799999999996</v>
      </c>
      <c r="BJ226" s="32">
        <f t="shared" si="23"/>
        <v>1336.4999999999993</v>
      </c>
      <c r="BK226" s="32">
        <f t="shared" si="23"/>
        <v>1354.3199999999993</v>
      </c>
      <c r="BL226" s="32">
        <f t="shared" si="23"/>
        <v>1372.14</v>
      </c>
      <c r="BM226" s="32">
        <f t="shared" si="38"/>
        <v>1872</v>
      </c>
      <c r="BN226" s="32">
        <f t="shared" si="24"/>
        <v>1872</v>
      </c>
      <c r="BO226" s="32">
        <f t="shared" si="24"/>
        <v>1898.7428571428572</v>
      </c>
      <c r="BP226" s="32">
        <f t="shared" si="24"/>
        <v>1925.4857142857145</v>
      </c>
      <c r="BQ226" s="32">
        <f t="shared" si="24"/>
        <v>1952.2285714285717</v>
      </c>
      <c r="BR226" s="32">
        <f t="shared" si="24"/>
        <v>1978.971428571429</v>
      </c>
      <c r="BS226" s="32">
        <f t="shared" si="24"/>
        <v>2005.7142857142862</v>
      </c>
      <c r="BT226" s="32">
        <f t="shared" si="24"/>
        <v>2032.4571428571435</v>
      </c>
      <c r="BU226" s="32">
        <f t="shared" si="24"/>
        <v>2059.2000000000003</v>
      </c>
      <c r="BV226" s="32">
        <f t="shared" si="39"/>
        <v>604.65802040000131</v>
      </c>
      <c r="BW226" s="32">
        <f t="shared" si="25"/>
        <v>604.65802040000131</v>
      </c>
      <c r="BX226" s="32">
        <f t="shared" si="25"/>
        <v>613.2959921200013</v>
      </c>
      <c r="BY226" s="32">
        <f t="shared" si="25"/>
        <v>621.9339638400013</v>
      </c>
      <c r="BZ226" s="32">
        <f t="shared" si="25"/>
        <v>630.57193556000141</v>
      </c>
      <c r="CA226" s="32">
        <f t="shared" si="25"/>
        <v>639.2099072800014</v>
      </c>
      <c r="CB226" s="32">
        <f t="shared" si="25"/>
        <v>647.8478790000014</v>
      </c>
      <c r="CC226" s="32">
        <f t="shared" si="25"/>
        <v>656.48585072000139</v>
      </c>
      <c r="CD226" s="32">
        <f t="shared" si="25"/>
        <v>665.1238224400015</v>
      </c>
      <c r="CE226" s="104">
        <v>5086.745315752949</v>
      </c>
      <c r="CF226" s="104">
        <v>5086.745315752949</v>
      </c>
      <c r="CG226" s="104">
        <v>5086.745315752949</v>
      </c>
      <c r="CH226" s="104">
        <v>5086.745315752949</v>
      </c>
      <c r="CI226" s="104">
        <v>5086.745315752949</v>
      </c>
      <c r="CJ226" s="104">
        <v>5086.745315752949</v>
      </c>
      <c r="CK226" s="104">
        <v>5086.745315752949</v>
      </c>
      <c r="CL226" s="104">
        <v>5086.745315752949</v>
      </c>
      <c r="CM226" s="104">
        <v>5086.745315752949</v>
      </c>
      <c r="CO226" s="105"/>
    </row>
    <row r="227" spans="1:93" ht="15" x14ac:dyDescent="0.25">
      <c r="A227" s="16" t="s">
        <v>44</v>
      </c>
      <c r="B227" s="90">
        <v>2000</v>
      </c>
      <c r="C227" s="96">
        <v>1980</v>
      </c>
      <c r="D227" s="97">
        <f t="shared" ref="D227:I227" si="70">C227+($J227-$C227)/7</f>
        <v>2008.2857142857142</v>
      </c>
      <c r="E227" s="97">
        <f t="shared" si="70"/>
        <v>2036.5714285714284</v>
      </c>
      <c r="F227" s="97">
        <f t="shared" si="70"/>
        <v>2064.8571428571427</v>
      </c>
      <c r="G227" s="97">
        <f t="shared" si="70"/>
        <v>2093.1428571428569</v>
      </c>
      <c r="H227" s="97">
        <f t="shared" si="70"/>
        <v>2121.4285714285711</v>
      </c>
      <c r="I227" s="97">
        <f t="shared" si="70"/>
        <v>2149.7142857142853</v>
      </c>
      <c r="J227" s="87">
        <f t="shared" si="27"/>
        <v>2178</v>
      </c>
      <c r="K227" s="32">
        <f t="shared" si="28"/>
        <v>3330</v>
      </c>
      <c r="L227">
        <v>3330</v>
      </c>
      <c r="M227" s="97">
        <f t="shared" ref="M227:R227" si="71">L227+($S227-$L227)/7</f>
        <v>3377.5714285714284</v>
      </c>
      <c r="N227" s="97">
        <f t="shared" si="71"/>
        <v>3425.1428571428569</v>
      </c>
      <c r="O227" s="97">
        <f t="shared" si="71"/>
        <v>3472.7142857142853</v>
      </c>
      <c r="P227" s="97">
        <f t="shared" si="71"/>
        <v>3520.2857142857138</v>
      </c>
      <c r="Q227" s="97">
        <f t="shared" si="71"/>
        <v>3567.8571428571422</v>
      </c>
      <c r="R227" s="97">
        <f t="shared" si="71"/>
        <v>3615.4285714285706</v>
      </c>
      <c r="S227" s="88">
        <f t="shared" si="30"/>
        <v>3663.0000000000005</v>
      </c>
      <c r="T227" s="32">
        <f t="shared" si="31"/>
        <v>1183.8680730000035</v>
      </c>
      <c r="U227" s="88">
        <v>1183.8680730000035</v>
      </c>
      <c r="V227" s="88">
        <f t="shared" ref="V227:AA227" si="72">U227+($AB227-$U227)/7</f>
        <v>1200.7804740428608</v>
      </c>
      <c r="W227" s="88">
        <f t="shared" si="72"/>
        <v>1217.692875085718</v>
      </c>
      <c r="X227" s="88">
        <f t="shared" si="72"/>
        <v>1234.6052761285753</v>
      </c>
      <c r="Y227" s="88">
        <f t="shared" si="72"/>
        <v>1251.5176771714325</v>
      </c>
      <c r="Z227" s="88">
        <f t="shared" si="72"/>
        <v>1268.4300782142898</v>
      </c>
      <c r="AA227" s="88">
        <f t="shared" si="72"/>
        <v>1285.342479257147</v>
      </c>
      <c r="AB227" s="88">
        <f t="shared" si="33"/>
        <v>1302.2548803000041</v>
      </c>
      <c r="AC227" s="32">
        <f t="shared" si="34"/>
        <v>1600</v>
      </c>
      <c r="AD227" s="32">
        <f t="shared" si="20"/>
        <v>1584</v>
      </c>
      <c r="AE227" s="32">
        <f t="shared" si="20"/>
        <v>1606.6285714285714</v>
      </c>
      <c r="AF227" s="32">
        <f t="shared" si="20"/>
        <v>1629.2571428571428</v>
      </c>
      <c r="AG227" s="32">
        <f t="shared" si="20"/>
        <v>1651.8857142857141</v>
      </c>
      <c r="AH227" s="32">
        <f t="shared" si="20"/>
        <v>1674.5142857142855</v>
      </c>
      <c r="AI227" s="32">
        <f t="shared" si="20"/>
        <v>1697.1428571428569</v>
      </c>
      <c r="AJ227" s="32">
        <f t="shared" si="20"/>
        <v>1719.7714285714283</v>
      </c>
      <c r="AK227" s="32">
        <f t="shared" si="20"/>
        <v>1742.4</v>
      </c>
      <c r="AL227" s="32">
        <f t="shared" si="35"/>
        <v>2997</v>
      </c>
      <c r="AM227" s="32">
        <f t="shared" si="21"/>
        <v>2997</v>
      </c>
      <c r="AN227" s="32">
        <f t="shared" si="21"/>
        <v>3039.8142857142857</v>
      </c>
      <c r="AO227" s="32">
        <f t="shared" si="21"/>
        <v>3082.6285714285714</v>
      </c>
      <c r="AP227" s="32">
        <f t="shared" si="21"/>
        <v>3125.4428571428571</v>
      </c>
      <c r="AQ227" s="32">
        <f t="shared" si="21"/>
        <v>3168.2571428571423</v>
      </c>
      <c r="AR227" s="32">
        <f t="shared" si="21"/>
        <v>3211.071428571428</v>
      </c>
      <c r="AS227" s="32">
        <f t="shared" si="21"/>
        <v>3253.8857142857137</v>
      </c>
      <c r="AT227" s="32">
        <f t="shared" si="21"/>
        <v>3296.7000000000003</v>
      </c>
      <c r="AU227" s="32">
        <f t="shared" si="36"/>
        <v>1006.2878620500029</v>
      </c>
      <c r="AV227" s="32">
        <f t="shared" si="22"/>
        <v>1006.2878620500029</v>
      </c>
      <c r="AW227" s="32">
        <f t="shared" si="22"/>
        <v>1020.6634029364316</v>
      </c>
      <c r="AX227" s="32">
        <f t="shared" si="22"/>
        <v>1035.0389438228603</v>
      </c>
      <c r="AY227" s="32">
        <f t="shared" si="22"/>
        <v>1049.4144847092889</v>
      </c>
      <c r="AZ227" s="32">
        <f t="shared" si="22"/>
        <v>1063.7900255957177</v>
      </c>
      <c r="BA227" s="32">
        <f t="shared" si="22"/>
        <v>1078.1655664821462</v>
      </c>
      <c r="BB227" s="32">
        <f t="shared" si="22"/>
        <v>1092.541107368575</v>
      </c>
      <c r="BC227" s="32">
        <f t="shared" si="22"/>
        <v>1106.9166482550033</v>
      </c>
      <c r="BD227" s="32">
        <f t="shared" si="37"/>
        <v>1200</v>
      </c>
      <c r="BE227" s="32">
        <f t="shared" si="23"/>
        <v>1188</v>
      </c>
      <c r="BF227" s="32">
        <f t="shared" si="23"/>
        <v>1204.9714285714285</v>
      </c>
      <c r="BG227" s="32">
        <f t="shared" si="23"/>
        <v>1221.9428571428571</v>
      </c>
      <c r="BH227" s="32">
        <f t="shared" si="23"/>
        <v>1238.9142857142856</v>
      </c>
      <c r="BI227" s="32">
        <f t="shared" si="23"/>
        <v>1255.8857142857141</v>
      </c>
      <c r="BJ227" s="32">
        <f t="shared" si="23"/>
        <v>1272.8571428571427</v>
      </c>
      <c r="BK227" s="32">
        <f t="shared" si="23"/>
        <v>1289.8285714285712</v>
      </c>
      <c r="BL227" s="32">
        <f t="shared" si="23"/>
        <v>1306.8</v>
      </c>
      <c r="BM227" s="32">
        <f t="shared" si="38"/>
        <v>2664</v>
      </c>
      <c r="BN227" s="32">
        <f t="shared" si="24"/>
        <v>2664</v>
      </c>
      <c r="BO227" s="32">
        <f t="shared" si="24"/>
        <v>2702.0571428571429</v>
      </c>
      <c r="BP227" s="32">
        <f t="shared" si="24"/>
        <v>2740.1142857142859</v>
      </c>
      <c r="BQ227" s="32">
        <f t="shared" si="24"/>
        <v>2778.1714285714284</v>
      </c>
      <c r="BR227" s="32">
        <f t="shared" si="24"/>
        <v>2816.2285714285713</v>
      </c>
      <c r="BS227" s="32">
        <f t="shared" si="24"/>
        <v>2854.2857142857138</v>
      </c>
      <c r="BT227" s="32">
        <f t="shared" si="24"/>
        <v>2892.3428571428567</v>
      </c>
      <c r="BU227" s="32">
        <f t="shared" si="24"/>
        <v>2930.4000000000005</v>
      </c>
      <c r="BV227" s="32">
        <f t="shared" si="39"/>
        <v>828.70765110000241</v>
      </c>
      <c r="BW227" s="32">
        <f t="shared" si="25"/>
        <v>828.70765110000241</v>
      </c>
      <c r="BX227" s="32">
        <f t="shared" si="25"/>
        <v>840.54633183000249</v>
      </c>
      <c r="BY227" s="32">
        <f t="shared" si="25"/>
        <v>852.38501256000256</v>
      </c>
      <c r="BZ227" s="32">
        <f t="shared" si="25"/>
        <v>864.22369329000264</v>
      </c>
      <c r="CA227" s="32">
        <f t="shared" si="25"/>
        <v>876.06237402000272</v>
      </c>
      <c r="CB227" s="32">
        <f t="shared" si="25"/>
        <v>887.9010547500028</v>
      </c>
      <c r="CC227" s="32">
        <f t="shared" si="25"/>
        <v>899.73973548000288</v>
      </c>
      <c r="CD227" s="32">
        <f t="shared" si="25"/>
        <v>911.57841621000273</v>
      </c>
      <c r="CE227" s="104">
        <v>2884.9393965443141</v>
      </c>
      <c r="CF227" s="104">
        <v>2884.9393965443141</v>
      </c>
      <c r="CG227" s="104">
        <v>2884.9393965443141</v>
      </c>
      <c r="CH227" s="104">
        <v>2884.9393965443141</v>
      </c>
      <c r="CI227" s="104">
        <v>2884.9393965443141</v>
      </c>
      <c r="CJ227" s="104">
        <v>2884.9393965443141</v>
      </c>
      <c r="CK227" s="104">
        <v>2884.9393965443141</v>
      </c>
      <c r="CL227" s="104">
        <v>2884.9393965443141</v>
      </c>
      <c r="CM227" s="104">
        <v>2884.9393965443141</v>
      </c>
      <c r="CO227"/>
    </row>
    <row r="228" spans="1:93" ht="15" x14ac:dyDescent="0.25">
      <c r="A228" s="16" t="s">
        <v>63</v>
      </c>
      <c r="B228" s="91">
        <v>2200</v>
      </c>
      <c r="C228" s="96">
        <v>2178</v>
      </c>
      <c r="D228" s="97">
        <f t="shared" ref="D228:I228" si="73">C228+($J228-$C228)/7</f>
        <v>2209.1142857142859</v>
      </c>
      <c r="E228" s="97">
        <f t="shared" si="73"/>
        <v>2240.2285714285717</v>
      </c>
      <c r="F228" s="97">
        <f t="shared" si="73"/>
        <v>2271.3428571428576</v>
      </c>
      <c r="G228" s="97">
        <f t="shared" si="73"/>
        <v>2302.4571428571435</v>
      </c>
      <c r="H228" s="97">
        <f t="shared" si="73"/>
        <v>2333.5714285714294</v>
      </c>
      <c r="I228" s="97">
        <f t="shared" si="73"/>
        <v>2364.6857142857152</v>
      </c>
      <c r="J228" s="87">
        <f t="shared" si="27"/>
        <v>2395.8000000000002</v>
      </c>
      <c r="K228" s="32">
        <f t="shared" si="28"/>
        <v>2250</v>
      </c>
      <c r="L228">
        <v>2250</v>
      </c>
      <c r="M228" s="97">
        <f t="shared" ref="M228:R228" si="74">L228+($S228-$L228)/7</f>
        <v>2282.1428571428573</v>
      </c>
      <c r="N228" s="97">
        <f t="shared" si="74"/>
        <v>2314.2857142857147</v>
      </c>
      <c r="O228" s="97">
        <f t="shared" si="74"/>
        <v>2346.428571428572</v>
      </c>
      <c r="P228" s="97">
        <f t="shared" si="74"/>
        <v>2378.5714285714294</v>
      </c>
      <c r="Q228" s="97">
        <f t="shared" si="74"/>
        <v>2410.7142857142867</v>
      </c>
      <c r="R228" s="97">
        <f t="shared" si="74"/>
        <v>2442.857142857144</v>
      </c>
      <c r="S228" s="88">
        <f t="shared" si="30"/>
        <v>2475</v>
      </c>
      <c r="T228" s="32">
        <f t="shared" si="31"/>
        <v>1394.2622919999999</v>
      </c>
      <c r="U228" s="88">
        <v>1394.2622919999999</v>
      </c>
      <c r="V228" s="88">
        <f t="shared" ref="V228:AA228" si="75">U228+($AB228-$U228)/7</f>
        <v>1414.180324742857</v>
      </c>
      <c r="W228" s="88">
        <f t="shared" si="75"/>
        <v>1434.0983574857141</v>
      </c>
      <c r="X228" s="88">
        <f t="shared" si="75"/>
        <v>1454.0163902285713</v>
      </c>
      <c r="Y228" s="88">
        <f t="shared" si="75"/>
        <v>1473.9344229714284</v>
      </c>
      <c r="Z228" s="88">
        <f t="shared" si="75"/>
        <v>1493.8524557142855</v>
      </c>
      <c r="AA228" s="88">
        <f t="shared" si="75"/>
        <v>1513.7704884571426</v>
      </c>
      <c r="AB228" s="88">
        <f t="shared" si="33"/>
        <v>1533.6885212</v>
      </c>
      <c r="AC228" s="32">
        <f t="shared" si="34"/>
        <v>1760</v>
      </c>
      <c r="AD228" s="32">
        <f t="shared" si="20"/>
        <v>1742.4</v>
      </c>
      <c r="AE228" s="32">
        <f t="shared" si="20"/>
        <v>1767.2914285714287</v>
      </c>
      <c r="AF228" s="32">
        <f t="shared" si="20"/>
        <v>1792.1828571428575</v>
      </c>
      <c r="AG228" s="32">
        <f t="shared" si="20"/>
        <v>1817.0742857142861</v>
      </c>
      <c r="AH228" s="32">
        <f t="shared" si="20"/>
        <v>1841.965714285715</v>
      </c>
      <c r="AI228" s="32">
        <f t="shared" si="20"/>
        <v>1866.8571428571436</v>
      </c>
      <c r="AJ228" s="32">
        <f t="shared" si="20"/>
        <v>1891.7485714285722</v>
      </c>
      <c r="AK228" s="32">
        <f t="shared" si="20"/>
        <v>1916.6400000000003</v>
      </c>
      <c r="AL228" s="32">
        <f t="shared" si="35"/>
        <v>2025</v>
      </c>
      <c r="AM228" s="32">
        <f t="shared" si="21"/>
        <v>2025</v>
      </c>
      <c r="AN228" s="32">
        <f t="shared" si="21"/>
        <v>2053.9285714285716</v>
      </c>
      <c r="AO228" s="32">
        <f t="shared" si="21"/>
        <v>2082.8571428571431</v>
      </c>
      <c r="AP228" s="32">
        <f t="shared" si="21"/>
        <v>2111.7857142857147</v>
      </c>
      <c r="AQ228" s="32">
        <f t="shared" si="21"/>
        <v>2140.7142857142867</v>
      </c>
      <c r="AR228" s="32">
        <f t="shared" si="21"/>
        <v>2169.6428571428582</v>
      </c>
      <c r="AS228" s="32">
        <f t="shared" si="21"/>
        <v>2198.5714285714298</v>
      </c>
      <c r="AT228" s="32">
        <f t="shared" si="21"/>
        <v>2227.5</v>
      </c>
      <c r="AU228" s="32">
        <f t="shared" si="36"/>
        <v>1185.1229481999999</v>
      </c>
      <c r="AV228" s="32">
        <f t="shared" si="22"/>
        <v>1185.1229481999999</v>
      </c>
      <c r="AW228" s="32">
        <f t="shared" si="22"/>
        <v>1202.0532760314284</v>
      </c>
      <c r="AX228" s="32">
        <f t="shared" si="22"/>
        <v>1218.9836038628571</v>
      </c>
      <c r="AY228" s="32">
        <f t="shared" si="22"/>
        <v>1235.9139316942856</v>
      </c>
      <c r="AZ228" s="32">
        <f t="shared" si="22"/>
        <v>1252.8442595257141</v>
      </c>
      <c r="BA228" s="32">
        <f t="shared" si="22"/>
        <v>1269.7745873571425</v>
      </c>
      <c r="BB228" s="32">
        <f t="shared" si="22"/>
        <v>1286.7049151885712</v>
      </c>
      <c r="BC228" s="32">
        <f t="shared" si="22"/>
        <v>1303.63524302</v>
      </c>
      <c r="BD228" s="32">
        <f t="shared" si="37"/>
        <v>1320</v>
      </c>
      <c r="BE228" s="32">
        <f t="shared" si="23"/>
        <v>1306.8</v>
      </c>
      <c r="BF228" s="32">
        <f t="shared" si="23"/>
        <v>1325.4685714285715</v>
      </c>
      <c r="BG228" s="32">
        <f t="shared" si="23"/>
        <v>1344.1371428571431</v>
      </c>
      <c r="BH228" s="32">
        <f t="shared" si="23"/>
        <v>1362.8057142857144</v>
      </c>
      <c r="BI228" s="32">
        <f t="shared" si="23"/>
        <v>1381.474285714286</v>
      </c>
      <c r="BJ228" s="32">
        <f t="shared" si="23"/>
        <v>1400.1428571428576</v>
      </c>
      <c r="BK228" s="32">
        <f t="shared" si="23"/>
        <v>1418.8114285714291</v>
      </c>
      <c r="BL228" s="32">
        <f t="shared" si="23"/>
        <v>1437.48</v>
      </c>
      <c r="BM228" s="32">
        <f t="shared" si="38"/>
        <v>1800</v>
      </c>
      <c r="BN228" s="32">
        <f t="shared" si="24"/>
        <v>1800</v>
      </c>
      <c r="BO228" s="32">
        <f t="shared" si="24"/>
        <v>1825.714285714286</v>
      </c>
      <c r="BP228" s="32">
        <f t="shared" si="24"/>
        <v>1851.4285714285718</v>
      </c>
      <c r="BQ228" s="32">
        <f t="shared" si="24"/>
        <v>1877.1428571428578</v>
      </c>
      <c r="BR228" s="32">
        <f t="shared" si="24"/>
        <v>1902.8571428571436</v>
      </c>
      <c r="BS228" s="32">
        <f t="shared" si="24"/>
        <v>1928.5714285714294</v>
      </c>
      <c r="BT228" s="32">
        <f t="shared" si="24"/>
        <v>1954.2857142857154</v>
      </c>
      <c r="BU228" s="32">
        <f t="shared" si="24"/>
        <v>1980</v>
      </c>
      <c r="BV228" s="32">
        <f t="shared" si="39"/>
        <v>975.98360439999988</v>
      </c>
      <c r="BW228" s="32">
        <f t="shared" si="25"/>
        <v>975.98360439999988</v>
      </c>
      <c r="BX228" s="32">
        <f t="shared" si="25"/>
        <v>989.92622731999984</v>
      </c>
      <c r="BY228" s="32">
        <f t="shared" si="25"/>
        <v>1003.8688502399998</v>
      </c>
      <c r="BZ228" s="32">
        <f t="shared" si="25"/>
        <v>1017.8114731599998</v>
      </c>
      <c r="CA228" s="32">
        <f t="shared" si="25"/>
        <v>1031.7540960799997</v>
      </c>
      <c r="CB228" s="32">
        <f t="shared" si="25"/>
        <v>1045.6967189999998</v>
      </c>
      <c r="CC228" s="32">
        <f t="shared" si="25"/>
        <v>1059.6393419199999</v>
      </c>
      <c r="CD228" s="32">
        <f t="shared" si="25"/>
        <v>1073.58196484</v>
      </c>
      <c r="CE228" s="104">
        <v>1202.1484375</v>
      </c>
      <c r="CF228" s="104">
        <v>1202.1484375</v>
      </c>
      <c r="CG228" s="104">
        <v>1202.1484375</v>
      </c>
      <c r="CH228" s="104">
        <v>1202.1484375</v>
      </c>
      <c r="CI228" s="104">
        <v>1202.1484375</v>
      </c>
      <c r="CJ228" s="104">
        <v>1202.1484375</v>
      </c>
      <c r="CK228" s="104">
        <v>1202.1484375</v>
      </c>
      <c r="CL228" s="104">
        <v>1202.1484375</v>
      </c>
      <c r="CM228" s="104">
        <v>1202.1484375</v>
      </c>
      <c r="CO228" s="105"/>
    </row>
    <row r="229" spans="1:93" ht="15" x14ac:dyDescent="0.25">
      <c r="A229" s="16" t="s">
        <v>55</v>
      </c>
      <c r="B229" s="90">
        <v>1900</v>
      </c>
      <c r="C229" s="96">
        <v>1881</v>
      </c>
      <c r="D229" s="97">
        <f t="shared" ref="D229:I229" si="76">C229+($J229-$C229)/7</f>
        <v>1907.8714285714286</v>
      </c>
      <c r="E229" s="97">
        <f t="shared" si="76"/>
        <v>1934.7428571428572</v>
      </c>
      <c r="F229" s="97">
        <f t="shared" si="76"/>
        <v>1961.6142857142859</v>
      </c>
      <c r="G229" s="97">
        <f t="shared" si="76"/>
        <v>1988.4857142857145</v>
      </c>
      <c r="H229" s="97">
        <f t="shared" si="76"/>
        <v>2015.3571428571431</v>
      </c>
      <c r="I229" s="97">
        <f t="shared" si="76"/>
        <v>2042.2285714285717</v>
      </c>
      <c r="J229" s="87">
        <f t="shared" si="27"/>
        <v>2069.1000000000004</v>
      </c>
      <c r="K229" s="32">
        <f t="shared" si="28"/>
        <v>1980</v>
      </c>
      <c r="L229">
        <v>1980</v>
      </c>
      <c r="M229" s="97">
        <f t="shared" ref="M229:R229" si="77">L229+($S229-$L229)/7</f>
        <v>2008.2857142857142</v>
      </c>
      <c r="N229" s="97">
        <f t="shared" si="77"/>
        <v>2036.5714285714284</v>
      </c>
      <c r="O229" s="97">
        <f t="shared" si="77"/>
        <v>2064.8571428571427</v>
      </c>
      <c r="P229" s="97">
        <f t="shared" si="77"/>
        <v>2093.1428571428569</v>
      </c>
      <c r="Q229" s="97">
        <f t="shared" si="77"/>
        <v>2121.4285714285711</v>
      </c>
      <c r="R229" s="97">
        <f t="shared" si="77"/>
        <v>2149.7142857142853</v>
      </c>
      <c r="S229" s="88">
        <f t="shared" si="30"/>
        <v>2178</v>
      </c>
      <c r="T229" s="32">
        <f t="shared" si="31"/>
        <v>1199.404213000003</v>
      </c>
      <c r="U229" s="88">
        <v>1199.404213000003</v>
      </c>
      <c r="V229" s="88">
        <f t="shared" ref="V229:AA229" si="78">U229+($AB229-$U229)/7</f>
        <v>1216.538558900003</v>
      </c>
      <c r="W229" s="88">
        <f t="shared" si="78"/>
        <v>1233.6729048000029</v>
      </c>
      <c r="X229" s="88">
        <f t="shared" si="78"/>
        <v>1250.8072507000029</v>
      </c>
      <c r="Y229" s="88">
        <f t="shared" si="78"/>
        <v>1267.9415966000029</v>
      </c>
      <c r="Z229" s="88">
        <f t="shared" si="78"/>
        <v>1285.0759425000028</v>
      </c>
      <c r="AA229" s="88">
        <f t="shared" si="78"/>
        <v>1302.2102884000028</v>
      </c>
      <c r="AB229" s="88">
        <f t="shared" si="33"/>
        <v>1319.3446343000035</v>
      </c>
      <c r="AC229" s="32">
        <f t="shared" si="34"/>
        <v>1520</v>
      </c>
      <c r="AD229" s="32">
        <f t="shared" si="20"/>
        <v>1504.8000000000002</v>
      </c>
      <c r="AE229" s="32">
        <f t="shared" si="20"/>
        <v>1526.2971428571429</v>
      </c>
      <c r="AF229" s="32">
        <f t="shared" si="20"/>
        <v>1547.7942857142859</v>
      </c>
      <c r="AG229" s="32">
        <f t="shared" si="20"/>
        <v>1569.2914285714287</v>
      </c>
      <c r="AH229" s="32">
        <f t="shared" si="20"/>
        <v>1590.7885714285717</v>
      </c>
      <c r="AI229" s="32">
        <f t="shared" si="20"/>
        <v>1612.2857142857147</v>
      </c>
      <c r="AJ229" s="32">
        <f t="shared" si="20"/>
        <v>1633.7828571428574</v>
      </c>
      <c r="AK229" s="32">
        <f t="shared" si="20"/>
        <v>1655.2800000000004</v>
      </c>
      <c r="AL229" s="32">
        <f t="shared" si="35"/>
        <v>1782</v>
      </c>
      <c r="AM229" s="32">
        <f t="shared" si="21"/>
        <v>1782</v>
      </c>
      <c r="AN229" s="32">
        <f t="shared" si="21"/>
        <v>1807.4571428571428</v>
      </c>
      <c r="AO229" s="32">
        <f t="shared" si="21"/>
        <v>1832.9142857142856</v>
      </c>
      <c r="AP229" s="32">
        <f t="shared" si="21"/>
        <v>1858.3714285714284</v>
      </c>
      <c r="AQ229" s="32">
        <f t="shared" si="21"/>
        <v>1883.8285714285712</v>
      </c>
      <c r="AR229" s="32">
        <f t="shared" si="21"/>
        <v>1909.285714285714</v>
      </c>
      <c r="AS229" s="32">
        <f t="shared" si="21"/>
        <v>1934.7428571428568</v>
      </c>
      <c r="AT229" s="32">
        <f t="shared" si="21"/>
        <v>1960.2</v>
      </c>
      <c r="AU229" s="32">
        <f t="shared" si="36"/>
        <v>1019.4935810500025</v>
      </c>
      <c r="AV229" s="32">
        <f t="shared" si="22"/>
        <v>1019.4935810500025</v>
      </c>
      <c r="AW229" s="32">
        <f t="shared" si="22"/>
        <v>1034.0577750650025</v>
      </c>
      <c r="AX229" s="32">
        <f t="shared" si="22"/>
        <v>1048.6219690800024</v>
      </c>
      <c r="AY229" s="32">
        <f t="shared" si="22"/>
        <v>1063.1861630950025</v>
      </c>
      <c r="AZ229" s="32">
        <f t="shared" si="22"/>
        <v>1077.7503571100024</v>
      </c>
      <c r="BA229" s="32">
        <f t="shared" si="22"/>
        <v>1092.3145511250025</v>
      </c>
      <c r="BB229" s="32">
        <f t="shared" si="22"/>
        <v>1106.8787451400024</v>
      </c>
      <c r="BC229" s="32">
        <f t="shared" si="22"/>
        <v>1121.4429391550029</v>
      </c>
      <c r="BD229" s="32">
        <f t="shared" si="37"/>
        <v>1140</v>
      </c>
      <c r="BE229" s="32">
        <f t="shared" si="23"/>
        <v>1128.5999999999999</v>
      </c>
      <c r="BF229" s="32">
        <f t="shared" si="23"/>
        <v>1144.722857142857</v>
      </c>
      <c r="BG229" s="32">
        <f t="shared" si="23"/>
        <v>1160.8457142857144</v>
      </c>
      <c r="BH229" s="32">
        <f t="shared" si="23"/>
        <v>1176.9685714285715</v>
      </c>
      <c r="BI229" s="32">
        <f t="shared" si="23"/>
        <v>1193.0914285714287</v>
      </c>
      <c r="BJ229" s="32">
        <f t="shared" si="23"/>
        <v>1209.2142857142858</v>
      </c>
      <c r="BK229" s="32">
        <f t="shared" si="23"/>
        <v>1225.3371428571429</v>
      </c>
      <c r="BL229" s="32">
        <f t="shared" si="23"/>
        <v>1241.4600000000003</v>
      </c>
      <c r="BM229" s="32">
        <f t="shared" si="38"/>
        <v>1584</v>
      </c>
      <c r="BN229" s="32">
        <f t="shared" si="24"/>
        <v>1584</v>
      </c>
      <c r="BO229" s="32">
        <f t="shared" si="24"/>
        <v>1606.6285714285714</v>
      </c>
      <c r="BP229" s="32">
        <f t="shared" si="24"/>
        <v>1629.2571428571428</v>
      </c>
      <c r="BQ229" s="32">
        <f t="shared" si="24"/>
        <v>1651.8857142857141</v>
      </c>
      <c r="BR229" s="32">
        <f t="shared" si="24"/>
        <v>1674.5142857142855</v>
      </c>
      <c r="BS229" s="32">
        <f t="shared" si="24"/>
        <v>1697.1428571428569</v>
      </c>
      <c r="BT229" s="32">
        <f t="shared" si="24"/>
        <v>1719.7714285714283</v>
      </c>
      <c r="BU229" s="32">
        <f t="shared" si="24"/>
        <v>1742.4</v>
      </c>
      <c r="BV229" s="32">
        <f t="shared" si="39"/>
        <v>839.582949100002</v>
      </c>
      <c r="BW229" s="32">
        <f t="shared" si="25"/>
        <v>839.582949100002</v>
      </c>
      <c r="BX229" s="32">
        <f t="shared" si="25"/>
        <v>851.57699123000202</v>
      </c>
      <c r="BY229" s="32">
        <f t="shared" si="25"/>
        <v>863.57103336000205</v>
      </c>
      <c r="BZ229" s="32">
        <f t="shared" si="25"/>
        <v>875.56507549000196</v>
      </c>
      <c r="CA229" s="32">
        <f t="shared" si="25"/>
        <v>887.55911762000198</v>
      </c>
      <c r="CB229" s="32">
        <f t="shared" si="25"/>
        <v>899.5531597500019</v>
      </c>
      <c r="CC229" s="32">
        <f t="shared" si="25"/>
        <v>911.54720188000192</v>
      </c>
      <c r="CD229" s="32">
        <f t="shared" si="25"/>
        <v>923.5412440100024</v>
      </c>
      <c r="CE229" s="104">
        <v>2825.3968253968255</v>
      </c>
      <c r="CF229" s="104">
        <v>2825.3968253968255</v>
      </c>
      <c r="CG229" s="104">
        <v>2825.3968253968255</v>
      </c>
      <c r="CH229" s="104">
        <v>2825.3968253968255</v>
      </c>
      <c r="CI229" s="104">
        <v>2825.3968253968255</v>
      </c>
      <c r="CJ229" s="104">
        <v>2825.3968253968255</v>
      </c>
      <c r="CK229" s="104">
        <v>2825.3968253968255</v>
      </c>
      <c r="CL229" s="104">
        <v>2825.3968253968255</v>
      </c>
      <c r="CM229" s="104">
        <v>2825.3968253968255</v>
      </c>
      <c r="CO229" s="105"/>
    </row>
    <row r="230" spans="1:93" ht="15" x14ac:dyDescent="0.25">
      <c r="A230" s="16" t="s">
        <v>48</v>
      </c>
      <c r="B230" s="90">
        <v>2000</v>
      </c>
      <c r="C230" s="96">
        <v>1980</v>
      </c>
      <c r="D230" s="97">
        <f t="shared" ref="D230:I230" si="79">C230+($J230-$C230)/7</f>
        <v>2008.2857142857142</v>
      </c>
      <c r="E230" s="97">
        <f t="shared" si="79"/>
        <v>2036.5714285714284</v>
      </c>
      <c r="F230" s="97">
        <f t="shared" si="79"/>
        <v>2064.8571428571427</v>
      </c>
      <c r="G230" s="97">
        <f t="shared" si="79"/>
        <v>2093.1428571428569</v>
      </c>
      <c r="H230" s="97">
        <f t="shared" si="79"/>
        <v>2121.4285714285711</v>
      </c>
      <c r="I230" s="97">
        <f t="shared" si="79"/>
        <v>2149.7142857142853</v>
      </c>
      <c r="J230" s="87">
        <f t="shared" si="27"/>
        <v>2178</v>
      </c>
      <c r="K230" s="32">
        <f t="shared" si="28"/>
        <v>0</v>
      </c>
      <c r="L230">
        <v>0</v>
      </c>
      <c r="M230" s="97">
        <f t="shared" ref="M230:R230" si="80">L230+($S230-$L230)/7</f>
        <v>0</v>
      </c>
      <c r="N230" s="97">
        <f t="shared" si="80"/>
        <v>0</v>
      </c>
      <c r="O230" s="97">
        <f t="shared" si="80"/>
        <v>0</v>
      </c>
      <c r="P230" s="97">
        <f t="shared" si="80"/>
        <v>0</v>
      </c>
      <c r="Q230" s="97">
        <f t="shared" si="80"/>
        <v>0</v>
      </c>
      <c r="R230" s="97">
        <f t="shared" si="80"/>
        <v>0</v>
      </c>
      <c r="S230" s="88">
        <f t="shared" si="30"/>
        <v>0</v>
      </c>
      <c r="T230" s="32">
        <f t="shared" si="31"/>
        <v>1188.7725570000011</v>
      </c>
      <c r="U230" s="88">
        <v>1188.7725570000011</v>
      </c>
      <c r="V230" s="88">
        <f t="shared" ref="V230:AA230" si="81">U230+($AB230-$U230)/7</f>
        <v>1205.7550221000013</v>
      </c>
      <c r="W230" s="88">
        <f t="shared" si="81"/>
        <v>1222.7374872000014</v>
      </c>
      <c r="X230" s="88">
        <f t="shared" si="81"/>
        <v>1239.7199523000015</v>
      </c>
      <c r="Y230" s="88">
        <f t="shared" si="81"/>
        <v>1256.7024174000017</v>
      </c>
      <c r="Z230" s="88">
        <f t="shared" si="81"/>
        <v>1273.6848825000018</v>
      </c>
      <c r="AA230" s="88">
        <f t="shared" si="81"/>
        <v>1290.6673476000019</v>
      </c>
      <c r="AB230" s="88">
        <f t="shared" si="33"/>
        <v>1307.6498127000013</v>
      </c>
      <c r="AC230" s="32">
        <f t="shared" si="34"/>
        <v>1600</v>
      </c>
      <c r="AD230" s="32">
        <f t="shared" si="20"/>
        <v>1584</v>
      </c>
      <c r="AE230" s="32">
        <f t="shared" si="20"/>
        <v>1606.6285714285714</v>
      </c>
      <c r="AF230" s="32">
        <f t="shared" si="20"/>
        <v>1629.2571428571428</v>
      </c>
      <c r="AG230" s="32">
        <f t="shared" si="20"/>
        <v>1651.8857142857141</v>
      </c>
      <c r="AH230" s="32">
        <f t="shared" si="20"/>
        <v>1674.5142857142855</v>
      </c>
      <c r="AI230" s="32">
        <f t="shared" si="20"/>
        <v>1697.1428571428569</v>
      </c>
      <c r="AJ230" s="32">
        <f t="shared" si="20"/>
        <v>1719.7714285714283</v>
      </c>
      <c r="AK230" s="32">
        <f t="shared" si="20"/>
        <v>1742.4</v>
      </c>
      <c r="AL230" s="32">
        <f t="shared" si="35"/>
        <v>0</v>
      </c>
      <c r="AM230" s="32">
        <f t="shared" si="21"/>
        <v>0</v>
      </c>
      <c r="AN230" s="32">
        <f t="shared" si="21"/>
        <v>0</v>
      </c>
      <c r="AO230" s="32">
        <f t="shared" si="21"/>
        <v>0</v>
      </c>
      <c r="AP230" s="32">
        <f t="shared" si="21"/>
        <v>0</v>
      </c>
      <c r="AQ230" s="32">
        <f t="shared" si="21"/>
        <v>0</v>
      </c>
      <c r="AR230" s="32">
        <f t="shared" si="21"/>
        <v>0</v>
      </c>
      <c r="AS230" s="32">
        <f t="shared" si="21"/>
        <v>0</v>
      </c>
      <c r="AT230" s="32">
        <f t="shared" si="21"/>
        <v>0</v>
      </c>
      <c r="AU230" s="32">
        <f t="shared" si="36"/>
        <v>1010.4566734500009</v>
      </c>
      <c r="AV230" s="32">
        <f t="shared" si="22"/>
        <v>1010.4566734500009</v>
      </c>
      <c r="AW230" s="32">
        <f t="shared" si="22"/>
        <v>1024.891768785001</v>
      </c>
      <c r="AX230" s="32">
        <f t="shared" si="22"/>
        <v>1039.3268641200011</v>
      </c>
      <c r="AY230" s="32">
        <f t="shared" si="22"/>
        <v>1053.7619594550013</v>
      </c>
      <c r="AZ230" s="32">
        <f t="shared" si="22"/>
        <v>1068.1970547900014</v>
      </c>
      <c r="BA230" s="32">
        <f t="shared" si="22"/>
        <v>1082.6321501250015</v>
      </c>
      <c r="BB230" s="32">
        <f t="shared" si="22"/>
        <v>1097.0672454600017</v>
      </c>
      <c r="BC230" s="32">
        <f t="shared" si="22"/>
        <v>1111.5023407950011</v>
      </c>
      <c r="BD230" s="32">
        <f t="shared" si="37"/>
        <v>1200</v>
      </c>
      <c r="BE230" s="32">
        <f t="shared" si="23"/>
        <v>1188</v>
      </c>
      <c r="BF230" s="32">
        <f t="shared" si="23"/>
        <v>1204.9714285714285</v>
      </c>
      <c r="BG230" s="32">
        <f t="shared" si="23"/>
        <v>1221.9428571428571</v>
      </c>
      <c r="BH230" s="32">
        <f t="shared" si="23"/>
        <v>1238.9142857142856</v>
      </c>
      <c r="BI230" s="32">
        <f t="shared" si="23"/>
        <v>1255.8857142857141</v>
      </c>
      <c r="BJ230" s="32">
        <f t="shared" si="23"/>
        <v>1272.8571428571427</v>
      </c>
      <c r="BK230" s="32">
        <f t="shared" si="23"/>
        <v>1289.8285714285712</v>
      </c>
      <c r="BL230" s="32">
        <f t="shared" si="23"/>
        <v>1306.8</v>
      </c>
      <c r="BM230" s="32">
        <f t="shared" si="38"/>
        <v>0</v>
      </c>
      <c r="BN230" s="32">
        <f t="shared" si="24"/>
        <v>0</v>
      </c>
      <c r="BO230" s="32">
        <f t="shared" si="24"/>
        <v>0</v>
      </c>
      <c r="BP230" s="32">
        <f t="shared" si="24"/>
        <v>0</v>
      </c>
      <c r="BQ230" s="32">
        <f t="shared" si="24"/>
        <v>0</v>
      </c>
      <c r="BR230" s="32">
        <f t="shared" si="24"/>
        <v>0</v>
      </c>
      <c r="BS230" s="32">
        <f t="shared" si="24"/>
        <v>0</v>
      </c>
      <c r="BT230" s="32">
        <f t="shared" si="24"/>
        <v>0</v>
      </c>
      <c r="BU230" s="32">
        <f t="shared" si="24"/>
        <v>0</v>
      </c>
      <c r="BV230" s="32">
        <f t="shared" si="39"/>
        <v>832.14078990000075</v>
      </c>
      <c r="BW230" s="32">
        <f t="shared" si="25"/>
        <v>832.14078990000075</v>
      </c>
      <c r="BX230" s="32">
        <f t="shared" si="25"/>
        <v>844.0285154700008</v>
      </c>
      <c r="BY230" s="32">
        <f t="shared" si="25"/>
        <v>855.91624104000095</v>
      </c>
      <c r="BZ230" s="32">
        <f t="shared" si="25"/>
        <v>867.803966610001</v>
      </c>
      <c r="CA230" s="32">
        <f t="shared" si="25"/>
        <v>879.69169218000116</v>
      </c>
      <c r="CB230" s="32">
        <f t="shared" si="25"/>
        <v>891.5794177500012</v>
      </c>
      <c r="CC230" s="32">
        <f t="shared" si="25"/>
        <v>903.46714332000124</v>
      </c>
      <c r="CD230" s="32">
        <f t="shared" si="25"/>
        <v>915.35486889000083</v>
      </c>
      <c r="CE230" s="104">
        <v>3708.3333333333335</v>
      </c>
      <c r="CF230" s="104">
        <v>3708.3333333333335</v>
      </c>
      <c r="CG230" s="104">
        <v>3708.3333333333335</v>
      </c>
      <c r="CH230" s="104">
        <v>3708.3333333333335</v>
      </c>
      <c r="CI230" s="104">
        <v>3708.3333333333335</v>
      </c>
      <c r="CJ230" s="104">
        <v>3708.3333333333335</v>
      </c>
      <c r="CK230" s="104">
        <v>3708.3333333333335</v>
      </c>
      <c r="CL230" s="104">
        <v>3708.3333333333335</v>
      </c>
      <c r="CM230" s="104">
        <v>3708.3333333333335</v>
      </c>
      <c r="CO230" s="105"/>
    </row>
    <row r="231" spans="1:93" ht="15" x14ac:dyDescent="0.25">
      <c r="A231" s="16" t="s">
        <v>39</v>
      </c>
      <c r="B231" s="90">
        <v>2400</v>
      </c>
      <c r="C231" s="96">
        <v>2376</v>
      </c>
      <c r="D231" s="97">
        <f t="shared" ref="D231:I231" si="82">C231+($J231-$C231)/7</f>
        <v>2409.9428571428571</v>
      </c>
      <c r="E231" s="97">
        <f t="shared" si="82"/>
        <v>2443.8857142857141</v>
      </c>
      <c r="F231" s="97">
        <f t="shared" si="82"/>
        <v>2477.8285714285712</v>
      </c>
      <c r="G231" s="97">
        <f t="shared" si="82"/>
        <v>2511.7714285714283</v>
      </c>
      <c r="H231" s="97">
        <f t="shared" si="82"/>
        <v>2545.7142857142853</v>
      </c>
      <c r="I231" s="97">
        <f t="shared" si="82"/>
        <v>2579.6571428571424</v>
      </c>
      <c r="J231" s="87">
        <f t="shared" si="27"/>
        <v>2613.6000000000004</v>
      </c>
      <c r="K231" s="32">
        <f t="shared" si="28"/>
        <v>3600</v>
      </c>
      <c r="L231">
        <v>3600</v>
      </c>
      <c r="M231" s="97">
        <f t="shared" ref="M231:R231" si="83">L231+($S231-$L231)/7</f>
        <v>3651.4285714285716</v>
      </c>
      <c r="N231" s="97">
        <f t="shared" si="83"/>
        <v>3702.8571428571431</v>
      </c>
      <c r="O231" s="97">
        <f t="shared" si="83"/>
        <v>3754.2857142857147</v>
      </c>
      <c r="P231" s="97">
        <f t="shared" si="83"/>
        <v>3805.7142857142862</v>
      </c>
      <c r="Q231" s="97">
        <f t="shared" si="83"/>
        <v>3857.1428571428578</v>
      </c>
      <c r="R231" s="97">
        <f t="shared" si="83"/>
        <v>3908.5714285714294</v>
      </c>
      <c r="S231" s="88">
        <f t="shared" si="30"/>
        <v>3960.0000000000005</v>
      </c>
      <c r="T231" s="32">
        <f t="shared" si="31"/>
        <v>974.79634999999985</v>
      </c>
      <c r="U231" s="88">
        <v>974.79634999999985</v>
      </c>
      <c r="V231" s="88">
        <f t="shared" ref="V231:AA231" si="84">U231+($AB231-$U231)/7</f>
        <v>988.72201214285701</v>
      </c>
      <c r="W231" s="88">
        <f t="shared" si="84"/>
        <v>1002.6476742857142</v>
      </c>
      <c r="X231" s="88">
        <f t="shared" si="84"/>
        <v>1016.5733364285713</v>
      </c>
      <c r="Y231" s="88">
        <f t="shared" si="84"/>
        <v>1030.4989985714285</v>
      </c>
      <c r="Z231" s="88">
        <f t="shared" si="84"/>
        <v>1044.4246607142857</v>
      </c>
      <c r="AA231" s="88">
        <f t="shared" si="84"/>
        <v>1058.3503228571428</v>
      </c>
      <c r="AB231" s="88">
        <f t="shared" si="33"/>
        <v>1072.275985</v>
      </c>
      <c r="AC231" s="32">
        <f t="shared" si="34"/>
        <v>1920</v>
      </c>
      <c r="AD231" s="32">
        <f t="shared" si="20"/>
        <v>1900.8000000000002</v>
      </c>
      <c r="AE231" s="32">
        <f t="shared" si="20"/>
        <v>1927.9542857142858</v>
      </c>
      <c r="AF231" s="32">
        <f t="shared" si="20"/>
        <v>1955.1085714285714</v>
      </c>
      <c r="AG231" s="32">
        <f t="shared" si="20"/>
        <v>1982.262857142857</v>
      </c>
      <c r="AH231" s="32">
        <f t="shared" si="20"/>
        <v>2009.4171428571426</v>
      </c>
      <c r="AI231" s="32">
        <f t="shared" si="20"/>
        <v>2036.5714285714284</v>
      </c>
      <c r="AJ231" s="32">
        <f t="shared" si="20"/>
        <v>2063.7257142857138</v>
      </c>
      <c r="AK231" s="32">
        <f t="shared" si="20"/>
        <v>2090.8800000000006</v>
      </c>
      <c r="AL231" s="32">
        <f t="shared" si="35"/>
        <v>3240</v>
      </c>
      <c r="AM231" s="32">
        <f t="shared" si="21"/>
        <v>3240</v>
      </c>
      <c r="AN231" s="32">
        <f t="shared" si="21"/>
        <v>3286.2857142857147</v>
      </c>
      <c r="AO231" s="32">
        <f t="shared" si="21"/>
        <v>3332.5714285714289</v>
      </c>
      <c r="AP231" s="32">
        <f t="shared" si="21"/>
        <v>3378.8571428571431</v>
      </c>
      <c r="AQ231" s="32">
        <f t="shared" si="21"/>
        <v>3425.1428571428578</v>
      </c>
      <c r="AR231" s="32">
        <f t="shared" si="21"/>
        <v>3471.428571428572</v>
      </c>
      <c r="AS231" s="32">
        <f t="shared" si="21"/>
        <v>3517.7142857142867</v>
      </c>
      <c r="AT231" s="32">
        <f t="shared" si="21"/>
        <v>3564.0000000000005</v>
      </c>
      <c r="AU231" s="32">
        <f t="shared" si="36"/>
        <v>828.57689749999986</v>
      </c>
      <c r="AV231" s="32">
        <f t="shared" si="22"/>
        <v>828.57689749999986</v>
      </c>
      <c r="AW231" s="32">
        <f t="shared" si="22"/>
        <v>840.41371032142843</v>
      </c>
      <c r="AX231" s="32">
        <f t="shared" si="22"/>
        <v>852.25052314285699</v>
      </c>
      <c r="AY231" s="32">
        <f t="shared" si="22"/>
        <v>864.08733596428567</v>
      </c>
      <c r="AZ231" s="32">
        <f t="shared" si="22"/>
        <v>875.92414878571424</v>
      </c>
      <c r="BA231" s="32">
        <f t="shared" si="22"/>
        <v>887.7609616071428</v>
      </c>
      <c r="BB231" s="32">
        <f t="shared" si="22"/>
        <v>899.59777442857137</v>
      </c>
      <c r="BC231" s="32">
        <f t="shared" si="22"/>
        <v>911.43458724999994</v>
      </c>
      <c r="BD231" s="32">
        <f t="shared" si="37"/>
        <v>1440</v>
      </c>
      <c r="BE231" s="32">
        <f t="shared" si="23"/>
        <v>1425.6</v>
      </c>
      <c r="BF231" s="32">
        <f t="shared" si="23"/>
        <v>1445.9657142857143</v>
      </c>
      <c r="BG231" s="32">
        <f t="shared" si="23"/>
        <v>1466.3314285714284</v>
      </c>
      <c r="BH231" s="32">
        <f t="shared" si="23"/>
        <v>1486.6971428571426</v>
      </c>
      <c r="BI231" s="32">
        <f t="shared" si="23"/>
        <v>1507.062857142857</v>
      </c>
      <c r="BJ231" s="32">
        <f t="shared" si="23"/>
        <v>1527.4285714285711</v>
      </c>
      <c r="BK231" s="32">
        <f t="shared" si="23"/>
        <v>1547.7942857142855</v>
      </c>
      <c r="BL231" s="32">
        <f t="shared" si="23"/>
        <v>1568.16</v>
      </c>
      <c r="BM231" s="32">
        <f t="shared" si="38"/>
        <v>2880</v>
      </c>
      <c r="BN231" s="32">
        <f t="shared" si="24"/>
        <v>2880</v>
      </c>
      <c r="BO231" s="32">
        <f t="shared" si="24"/>
        <v>2921.1428571428573</v>
      </c>
      <c r="BP231" s="32">
        <f t="shared" si="24"/>
        <v>2962.2857142857147</v>
      </c>
      <c r="BQ231" s="32">
        <f t="shared" si="24"/>
        <v>3003.428571428572</v>
      </c>
      <c r="BR231" s="32">
        <f t="shared" si="24"/>
        <v>3044.5714285714294</v>
      </c>
      <c r="BS231" s="32">
        <f t="shared" si="24"/>
        <v>3085.7142857142862</v>
      </c>
      <c r="BT231" s="32">
        <f t="shared" si="24"/>
        <v>3126.8571428571436</v>
      </c>
      <c r="BU231" s="32">
        <f t="shared" si="24"/>
        <v>3168.0000000000005</v>
      </c>
      <c r="BV231" s="32">
        <f t="shared" si="39"/>
        <v>682.35744499999987</v>
      </c>
      <c r="BW231" s="32">
        <f t="shared" si="25"/>
        <v>682.35744499999987</v>
      </c>
      <c r="BX231" s="32">
        <f t="shared" si="25"/>
        <v>692.10540849999984</v>
      </c>
      <c r="BY231" s="32">
        <f t="shared" si="25"/>
        <v>701.85337199999992</v>
      </c>
      <c r="BZ231" s="32">
        <f t="shared" si="25"/>
        <v>711.60133549999989</v>
      </c>
      <c r="CA231" s="32">
        <f t="shared" si="25"/>
        <v>721.34929899999986</v>
      </c>
      <c r="CB231" s="32">
        <f t="shared" si="25"/>
        <v>731.09726249999994</v>
      </c>
      <c r="CC231" s="32">
        <f t="shared" si="25"/>
        <v>740.84522599999991</v>
      </c>
      <c r="CD231" s="32">
        <f t="shared" si="25"/>
        <v>750.59318949999999</v>
      </c>
      <c r="CE231" s="104">
        <v>3584.7457627118642</v>
      </c>
      <c r="CF231" s="104">
        <v>3584.7457627118642</v>
      </c>
      <c r="CG231" s="104">
        <v>3584.7457627118642</v>
      </c>
      <c r="CH231" s="104">
        <v>3584.7457627118642</v>
      </c>
      <c r="CI231" s="104">
        <v>3584.7457627118642</v>
      </c>
      <c r="CJ231" s="104">
        <v>3584.7457627118642</v>
      </c>
      <c r="CK231" s="104">
        <v>3584.7457627118642</v>
      </c>
      <c r="CL231" s="104">
        <v>3584.7457627118642</v>
      </c>
      <c r="CM231" s="104">
        <v>3584.7457627118642</v>
      </c>
      <c r="CO231" s="105"/>
    </row>
    <row r="232" spans="1:93" ht="15" x14ac:dyDescent="0.25">
      <c r="A232" s="16" t="s">
        <v>52</v>
      </c>
      <c r="B232" s="90">
        <v>1700</v>
      </c>
      <c r="C232" s="96">
        <v>1683.0000000000002</v>
      </c>
      <c r="D232" s="97">
        <f t="shared" ref="D232:I232" si="85">C232+($J232-$C232)/7</f>
        <v>1707.0428571428574</v>
      </c>
      <c r="E232" s="97">
        <f t="shared" si="85"/>
        <v>1731.0857142857146</v>
      </c>
      <c r="F232" s="97">
        <f t="shared" si="85"/>
        <v>1755.1285714285718</v>
      </c>
      <c r="G232" s="97">
        <f t="shared" si="85"/>
        <v>1779.171428571429</v>
      </c>
      <c r="H232" s="97">
        <f t="shared" si="85"/>
        <v>1803.2142857142862</v>
      </c>
      <c r="I232" s="97">
        <f t="shared" si="85"/>
        <v>1827.2571428571434</v>
      </c>
      <c r="J232" s="87">
        <f t="shared" si="27"/>
        <v>1851.3000000000004</v>
      </c>
      <c r="K232" s="32">
        <f t="shared" si="28"/>
        <v>1980</v>
      </c>
      <c r="L232">
        <v>1980</v>
      </c>
      <c r="M232" s="97">
        <f t="shared" ref="M232:R232" si="86">L232+($S232-$L232)/7</f>
        <v>2008.2857142857142</v>
      </c>
      <c r="N232" s="97">
        <f t="shared" si="86"/>
        <v>2036.5714285714284</v>
      </c>
      <c r="O232" s="97">
        <f t="shared" si="86"/>
        <v>2064.8571428571427</v>
      </c>
      <c r="P232" s="97">
        <f t="shared" si="86"/>
        <v>2093.1428571428569</v>
      </c>
      <c r="Q232" s="97">
        <f t="shared" si="86"/>
        <v>2121.4285714285711</v>
      </c>
      <c r="R232" s="97">
        <f t="shared" si="86"/>
        <v>2149.7142857142853</v>
      </c>
      <c r="S232" s="88">
        <f t="shared" si="30"/>
        <v>2178</v>
      </c>
      <c r="T232" s="32">
        <f t="shared" si="31"/>
        <v>1317.5603710000021</v>
      </c>
      <c r="U232" s="88">
        <v>1317.5603710000021</v>
      </c>
      <c r="V232" s="88">
        <f t="shared" ref="V232:AA232" si="87">U232+($AB232-$U232)/7</f>
        <v>1336.3826620142879</v>
      </c>
      <c r="W232" s="88">
        <f t="shared" si="87"/>
        <v>1355.2049530285738</v>
      </c>
      <c r="X232" s="88">
        <f t="shared" si="87"/>
        <v>1374.0272440428596</v>
      </c>
      <c r="Y232" s="88">
        <f t="shared" si="87"/>
        <v>1392.8495350571454</v>
      </c>
      <c r="Z232" s="88">
        <f t="shared" si="87"/>
        <v>1411.6718260714313</v>
      </c>
      <c r="AA232" s="88">
        <f t="shared" si="87"/>
        <v>1430.4941170857171</v>
      </c>
      <c r="AB232" s="88">
        <f t="shared" si="33"/>
        <v>1449.3164081000025</v>
      </c>
      <c r="AC232" s="32">
        <f t="shared" si="34"/>
        <v>1360</v>
      </c>
      <c r="AD232" s="32">
        <f t="shared" ref="AD232:AD251" si="88">C232*0.8</f>
        <v>1346.4000000000003</v>
      </c>
      <c r="AE232" s="32">
        <f t="shared" ref="AE232:AE251" si="89">D232*0.8</f>
        <v>1365.6342857142861</v>
      </c>
      <c r="AF232" s="32">
        <f t="shared" ref="AF232:AF251" si="90">E232*0.8</f>
        <v>1384.8685714285718</v>
      </c>
      <c r="AG232" s="32">
        <f t="shared" ref="AG232:AG251" si="91">F232*0.8</f>
        <v>1404.1028571428576</v>
      </c>
      <c r="AH232" s="32">
        <f t="shared" ref="AH232:AH251" si="92">G232*0.8</f>
        <v>1423.3371428571434</v>
      </c>
      <c r="AI232" s="32">
        <f t="shared" ref="AI232:AI251" si="93">H232*0.8</f>
        <v>1442.5714285714291</v>
      </c>
      <c r="AJ232" s="32">
        <f t="shared" ref="AJ232:AJ251" si="94">I232*0.8</f>
        <v>1461.8057142857149</v>
      </c>
      <c r="AK232" s="32">
        <f t="shared" ref="AK232:AK251" si="95">J232*0.8</f>
        <v>1481.0400000000004</v>
      </c>
      <c r="AL232" s="32">
        <f t="shared" si="35"/>
        <v>1782</v>
      </c>
      <c r="AM232" s="32">
        <f t="shared" ref="AM232:AM251" si="96">L232*0.9</f>
        <v>1782</v>
      </c>
      <c r="AN232" s="32">
        <f t="shared" ref="AN232:AN251" si="97">M232*0.9</f>
        <v>1807.4571428571428</v>
      </c>
      <c r="AO232" s="32">
        <f t="shared" ref="AO232:AO251" si="98">N232*0.9</f>
        <v>1832.9142857142856</v>
      </c>
      <c r="AP232" s="32">
        <f t="shared" ref="AP232:AP251" si="99">O232*0.9</f>
        <v>1858.3714285714284</v>
      </c>
      <c r="AQ232" s="32">
        <f t="shared" ref="AQ232:AQ251" si="100">P232*0.9</f>
        <v>1883.8285714285712</v>
      </c>
      <c r="AR232" s="32">
        <f t="shared" ref="AR232:AR251" si="101">Q232*0.9</f>
        <v>1909.285714285714</v>
      </c>
      <c r="AS232" s="32">
        <f t="shared" ref="AS232:AS251" si="102">R232*0.9</f>
        <v>1934.7428571428568</v>
      </c>
      <c r="AT232" s="32">
        <f t="shared" ref="AT232:AT251" si="103">S232*0.9</f>
        <v>1960.2</v>
      </c>
      <c r="AU232" s="32">
        <f t="shared" si="36"/>
        <v>1119.9263153500017</v>
      </c>
      <c r="AV232" s="32">
        <f t="shared" ref="AV232:AV251" si="104">U232*0.85</f>
        <v>1119.9263153500017</v>
      </c>
      <c r="AW232" s="32">
        <f t="shared" ref="AW232:AW251" si="105">V232*0.85</f>
        <v>1135.9252627121448</v>
      </c>
      <c r="AX232" s="32">
        <f t="shared" ref="AX232:AX251" si="106">W232*0.85</f>
        <v>1151.9242100742877</v>
      </c>
      <c r="AY232" s="32">
        <f t="shared" ref="AY232:AY251" si="107">X232*0.85</f>
        <v>1167.9231574364305</v>
      </c>
      <c r="AZ232" s="32">
        <f t="shared" ref="AZ232:AZ251" si="108">Y232*0.85</f>
        <v>1183.9221047985736</v>
      </c>
      <c r="BA232" s="32">
        <f t="shared" ref="BA232:BA251" si="109">Z232*0.85</f>
        <v>1199.9210521607165</v>
      </c>
      <c r="BB232" s="32">
        <f t="shared" ref="BB232:BB251" si="110">AA232*0.85</f>
        <v>1215.9199995228596</v>
      </c>
      <c r="BC232" s="32">
        <f t="shared" ref="BC232:BC251" si="111">AB232*0.85</f>
        <v>1231.918946885002</v>
      </c>
      <c r="BD232" s="32">
        <f t="shared" si="37"/>
        <v>1020</v>
      </c>
      <c r="BE232" s="32">
        <f t="shared" ref="BE232:BE251" si="112">C232*0.6</f>
        <v>1009.8000000000001</v>
      </c>
      <c r="BF232" s="32">
        <f t="shared" ref="BF232:BF251" si="113">D232*0.6</f>
        <v>1024.2257142857145</v>
      </c>
      <c r="BG232" s="32">
        <f t="shared" ref="BG232:BG251" si="114">E232*0.6</f>
        <v>1038.6514285714288</v>
      </c>
      <c r="BH232" s="32">
        <f t="shared" ref="BH232:BH251" si="115">F232*0.6</f>
        <v>1053.0771428571431</v>
      </c>
      <c r="BI232" s="32">
        <f t="shared" ref="BI232:BI251" si="116">G232*0.6</f>
        <v>1067.5028571428575</v>
      </c>
      <c r="BJ232" s="32">
        <f t="shared" ref="BJ232:BJ251" si="117">H232*0.6</f>
        <v>1081.9285714285718</v>
      </c>
      <c r="BK232" s="32">
        <f t="shared" ref="BK232:BK251" si="118">I232*0.6</f>
        <v>1096.3542857142861</v>
      </c>
      <c r="BL232" s="32">
        <f t="shared" ref="BL232:BL251" si="119">J232*0.6</f>
        <v>1110.7800000000002</v>
      </c>
      <c r="BM232" s="32">
        <f t="shared" si="38"/>
        <v>1584</v>
      </c>
      <c r="BN232" s="32">
        <f t="shared" ref="BN232:BN251" si="120">L232*0.8</f>
        <v>1584</v>
      </c>
      <c r="BO232" s="32">
        <f t="shared" ref="BO232:BO251" si="121">M232*0.8</f>
        <v>1606.6285714285714</v>
      </c>
      <c r="BP232" s="32">
        <f t="shared" ref="BP232:BP251" si="122">N232*0.8</f>
        <v>1629.2571428571428</v>
      </c>
      <c r="BQ232" s="32">
        <f t="shared" ref="BQ232:BQ251" si="123">O232*0.8</f>
        <v>1651.8857142857141</v>
      </c>
      <c r="BR232" s="32">
        <f t="shared" ref="BR232:BR251" si="124">P232*0.8</f>
        <v>1674.5142857142855</v>
      </c>
      <c r="BS232" s="32">
        <f t="shared" ref="BS232:BS251" si="125">Q232*0.8</f>
        <v>1697.1428571428569</v>
      </c>
      <c r="BT232" s="32">
        <f t="shared" ref="BT232:BT251" si="126">R232*0.8</f>
        <v>1719.7714285714283</v>
      </c>
      <c r="BU232" s="32">
        <f t="shared" ref="BU232:BU251" si="127">S232*0.8</f>
        <v>1742.4</v>
      </c>
      <c r="BV232" s="32">
        <f t="shared" si="39"/>
        <v>922.29225970000141</v>
      </c>
      <c r="BW232" s="32">
        <f t="shared" ref="BW232:BW251" si="128">U232*0.7</f>
        <v>922.29225970000141</v>
      </c>
      <c r="BX232" s="32">
        <f t="shared" ref="BX232:BX251" si="129">V232*0.7</f>
        <v>935.46786341000143</v>
      </c>
      <c r="BY232" s="32">
        <f t="shared" ref="BY232:BY251" si="130">W232*0.7</f>
        <v>948.64346712000156</v>
      </c>
      <c r="BZ232" s="32">
        <f t="shared" ref="BZ232:BZ251" si="131">X232*0.7</f>
        <v>961.81907083000169</v>
      </c>
      <c r="CA232" s="32">
        <f t="shared" ref="CA232:CA251" si="132">Y232*0.7</f>
        <v>974.99467454000171</v>
      </c>
      <c r="CB232" s="32">
        <f t="shared" ref="CB232:CB251" si="133">Z232*0.7</f>
        <v>988.17027825000184</v>
      </c>
      <c r="CC232" s="32">
        <f t="shared" ref="CC232:CC251" si="134">AA232*0.7</f>
        <v>1001.3458819600019</v>
      </c>
      <c r="CD232" s="32">
        <f t="shared" ref="CD232:CD251" si="135">AB232*0.7</f>
        <v>1014.5214856700017</v>
      </c>
      <c r="CE232" s="104">
        <v>2696.7053081147042</v>
      </c>
      <c r="CF232" s="104">
        <v>2696.7053081147042</v>
      </c>
      <c r="CG232" s="104">
        <v>2696.7053081147042</v>
      </c>
      <c r="CH232" s="104">
        <v>2696.7053081147042</v>
      </c>
      <c r="CI232" s="104">
        <v>2696.7053081147042</v>
      </c>
      <c r="CJ232" s="104">
        <v>2696.7053081147042</v>
      </c>
      <c r="CK232" s="104">
        <v>2696.7053081147042</v>
      </c>
      <c r="CL232" s="104">
        <v>2696.7053081147042</v>
      </c>
      <c r="CM232" s="104">
        <v>2696.7053081147042</v>
      </c>
      <c r="CO232" s="105"/>
    </row>
    <row r="233" spans="1:93" ht="15" x14ac:dyDescent="0.25">
      <c r="A233" s="16" t="s">
        <v>46</v>
      </c>
      <c r="B233" s="90">
        <v>1500</v>
      </c>
      <c r="C233" s="96">
        <v>1485.0000000000002</v>
      </c>
      <c r="D233" s="97">
        <f t="shared" ref="D233:I233" si="136">C233+($J233-$C233)/7</f>
        <v>1506.214285714286</v>
      </c>
      <c r="E233" s="97">
        <f t="shared" si="136"/>
        <v>1527.4285714285718</v>
      </c>
      <c r="F233" s="97">
        <f t="shared" si="136"/>
        <v>1548.6428571428576</v>
      </c>
      <c r="G233" s="97">
        <f t="shared" si="136"/>
        <v>1569.8571428571433</v>
      </c>
      <c r="H233" s="97">
        <f t="shared" si="136"/>
        <v>1591.0714285714291</v>
      </c>
      <c r="I233" s="97">
        <f t="shared" si="136"/>
        <v>1612.2857142857149</v>
      </c>
      <c r="J233" s="87">
        <f t="shared" si="27"/>
        <v>1633.5000000000005</v>
      </c>
      <c r="K233" s="32">
        <f t="shared" si="28"/>
        <v>0</v>
      </c>
      <c r="L233">
        <v>0</v>
      </c>
      <c r="M233" s="97">
        <f t="shared" ref="M233:R233" si="137">L233+($S233-$L233)/7</f>
        <v>0</v>
      </c>
      <c r="N233" s="97">
        <f t="shared" si="137"/>
        <v>0</v>
      </c>
      <c r="O233" s="97">
        <f t="shared" si="137"/>
        <v>0</v>
      </c>
      <c r="P233" s="97">
        <f t="shared" si="137"/>
        <v>0</v>
      </c>
      <c r="Q233" s="97">
        <f t="shared" si="137"/>
        <v>0</v>
      </c>
      <c r="R233" s="97">
        <f t="shared" si="137"/>
        <v>0</v>
      </c>
      <c r="S233" s="88">
        <f t="shared" si="30"/>
        <v>0</v>
      </c>
      <c r="T233" s="32">
        <f t="shared" si="31"/>
        <v>1095.0224340000011</v>
      </c>
      <c r="U233" s="88">
        <v>1095.0224340000011</v>
      </c>
      <c r="V233" s="88">
        <f t="shared" ref="V233:AA233" si="138">U233+($AB233-$U233)/7</f>
        <v>1110.6656116285726</v>
      </c>
      <c r="W233" s="88">
        <f t="shared" si="138"/>
        <v>1126.3087892571441</v>
      </c>
      <c r="X233" s="88">
        <f t="shared" si="138"/>
        <v>1141.9519668857156</v>
      </c>
      <c r="Y233" s="88">
        <f t="shared" si="138"/>
        <v>1157.5951445142871</v>
      </c>
      <c r="Z233" s="88">
        <f t="shared" si="138"/>
        <v>1173.2383221428586</v>
      </c>
      <c r="AA233" s="88">
        <f t="shared" si="138"/>
        <v>1188.8814997714301</v>
      </c>
      <c r="AB233" s="88">
        <f t="shared" si="33"/>
        <v>1204.5246774000013</v>
      </c>
      <c r="AC233" s="32">
        <f t="shared" si="34"/>
        <v>1200</v>
      </c>
      <c r="AD233" s="32">
        <f t="shared" si="88"/>
        <v>1188.0000000000002</v>
      </c>
      <c r="AE233" s="32">
        <f t="shared" si="89"/>
        <v>1204.9714285714288</v>
      </c>
      <c r="AF233" s="32">
        <f t="shared" si="90"/>
        <v>1221.9428571428575</v>
      </c>
      <c r="AG233" s="32">
        <f t="shared" si="91"/>
        <v>1238.9142857142861</v>
      </c>
      <c r="AH233" s="32">
        <f t="shared" si="92"/>
        <v>1255.8857142857148</v>
      </c>
      <c r="AI233" s="32">
        <f t="shared" si="93"/>
        <v>1272.8571428571433</v>
      </c>
      <c r="AJ233" s="32">
        <f t="shared" si="94"/>
        <v>1289.8285714285721</v>
      </c>
      <c r="AK233" s="32">
        <f t="shared" si="95"/>
        <v>1306.8000000000004</v>
      </c>
      <c r="AL233" s="32">
        <f t="shared" si="35"/>
        <v>0</v>
      </c>
      <c r="AM233" s="32">
        <f t="shared" si="96"/>
        <v>0</v>
      </c>
      <c r="AN233" s="32">
        <f t="shared" si="97"/>
        <v>0</v>
      </c>
      <c r="AO233" s="32">
        <f t="shared" si="98"/>
        <v>0</v>
      </c>
      <c r="AP233" s="32">
        <f t="shared" si="99"/>
        <v>0</v>
      </c>
      <c r="AQ233" s="32">
        <f t="shared" si="100"/>
        <v>0</v>
      </c>
      <c r="AR233" s="32">
        <f t="shared" si="101"/>
        <v>0</v>
      </c>
      <c r="AS233" s="32">
        <f t="shared" si="102"/>
        <v>0</v>
      </c>
      <c r="AT233" s="32">
        <f t="shared" si="103"/>
        <v>0</v>
      </c>
      <c r="AU233" s="32">
        <f t="shared" si="36"/>
        <v>930.76906890000089</v>
      </c>
      <c r="AV233" s="32">
        <f t="shared" si="104"/>
        <v>930.76906890000089</v>
      </c>
      <c r="AW233" s="32">
        <f t="shared" si="105"/>
        <v>944.06576988428674</v>
      </c>
      <c r="AX233" s="32">
        <f t="shared" si="106"/>
        <v>957.36247086857247</v>
      </c>
      <c r="AY233" s="32">
        <f t="shared" si="107"/>
        <v>970.65917185285821</v>
      </c>
      <c r="AZ233" s="32">
        <f t="shared" si="108"/>
        <v>983.95587283714394</v>
      </c>
      <c r="BA233" s="32">
        <f t="shared" si="109"/>
        <v>997.25257382142979</v>
      </c>
      <c r="BB233" s="32">
        <f t="shared" si="110"/>
        <v>1010.5492748057155</v>
      </c>
      <c r="BC233" s="32">
        <f t="shared" si="111"/>
        <v>1023.8459757900011</v>
      </c>
      <c r="BD233" s="32">
        <f t="shared" si="37"/>
        <v>900</v>
      </c>
      <c r="BE233" s="32">
        <f t="shared" si="112"/>
        <v>891.00000000000011</v>
      </c>
      <c r="BF233" s="32">
        <f t="shared" si="113"/>
        <v>903.72857142857163</v>
      </c>
      <c r="BG233" s="32">
        <f t="shared" si="114"/>
        <v>916.45714285714303</v>
      </c>
      <c r="BH233" s="32">
        <f t="shared" si="115"/>
        <v>929.18571428571454</v>
      </c>
      <c r="BI233" s="32">
        <f t="shared" si="116"/>
        <v>941.91428571428594</v>
      </c>
      <c r="BJ233" s="32">
        <f t="shared" si="117"/>
        <v>954.64285714285745</v>
      </c>
      <c r="BK233" s="32">
        <f t="shared" si="118"/>
        <v>967.37142857142885</v>
      </c>
      <c r="BL233" s="32">
        <f t="shared" si="119"/>
        <v>980.10000000000025</v>
      </c>
      <c r="BM233" s="32">
        <f t="shared" si="38"/>
        <v>0</v>
      </c>
      <c r="BN233" s="32">
        <f t="shared" si="120"/>
        <v>0</v>
      </c>
      <c r="BO233" s="32">
        <f t="shared" si="121"/>
        <v>0</v>
      </c>
      <c r="BP233" s="32">
        <f t="shared" si="122"/>
        <v>0</v>
      </c>
      <c r="BQ233" s="32">
        <f t="shared" si="123"/>
        <v>0</v>
      </c>
      <c r="BR233" s="32">
        <f t="shared" si="124"/>
        <v>0</v>
      </c>
      <c r="BS233" s="32">
        <f t="shared" si="125"/>
        <v>0</v>
      </c>
      <c r="BT233" s="32">
        <f t="shared" si="126"/>
        <v>0</v>
      </c>
      <c r="BU233" s="32">
        <f t="shared" si="127"/>
        <v>0</v>
      </c>
      <c r="BV233" s="32">
        <f t="shared" si="39"/>
        <v>766.51570380000078</v>
      </c>
      <c r="BW233" s="32">
        <f t="shared" si="128"/>
        <v>766.51570380000078</v>
      </c>
      <c r="BX233" s="32">
        <f t="shared" si="129"/>
        <v>777.46592814000076</v>
      </c>
      <c r="BY233" s="32">
        <f t="shared" si="130"/>
        <v>788.41615248000085</v>
      </c>
      <c r="BZ233" s="32">
        <f t="shared" si="131"/>
        <v>799.36637682000082</v>
      </c>
      <c r="CA233" s="32">
        <f t="shared" si="132"/>
        <v>810.31660116000091</v>
      </c>
      <c r="CB233" s="32">
        <f t="shared" si="133"/>
        <v>821.266825500001</v>
      </c>
      <c r="CC233" s="32">
        <f t="shared" si="134"/>
        <v>832.21704984000098</v>
      </c>
      <c r="CD233" s="32">
        <f t="shared" si="135"/>
        <v>843.16727418000085</v>
      </c>
      <c r="CE233" s="104">
        <v>3757.5757575757575</v>
      </c>
      <c r="CF233" s="104">
        <v>3757.5757575757575</v>
      </c>
      <c r="CG233" s="104">
        <v>3757.5757575757575</v>
      </c>
      <c r="CH233" s="104">
        <v>3757.5757575757575</v>
      </c>
      <c r="CI233" s="104">
        <v>3757.5757575757575</v>
      </c>
      <c r="CJ233" s="104">
        <v>3757.5757575757575</v>
      </c>
      <c r="CK233" s="104">
        <v>3757.5757575757575</v>
      </c>
      <c r="CL233" s="104">
        <v>3757.5757575757575</v>
      </c>
      <c r="CM233" s="104">
        <v>3757.5757575757575</v>
      </c>
      <c r="CO233" s="105"/>
    </row>
    <row r="234" spans="1:93" ht="15" x14ac:dyDescent="0.25">
      <c r="A234" s="16" t="s">
        <v>59</v>
      </c>
      <c r="B234" s="90">
        <v>1700</v>
      </c>
      <c r="C234" s="96">
        <v>1683.0000000000002</v>
      </c>
      <c r="D234" s="97">
        <f t="shared" ref="D234:I234" si="139">C234+($J234-$C234)/7</f>
        <v>1707.0428571428574</v>
      </c>
      <c r="E234" s="97">
        <f t="shared" si="139"/>
        <v>1731.0857142857146</v>
      </c>
      <c r="F234" s="97">
        <f t="shared" si="139"/>
        <v>1755.1285714285718</v>
      </c>
      <c r="G234" s="97">
        <f t="shared" si="139"/>
        <v>1779.171428571429</v>
      </c>
      <c r="H234" s="97">
        <f t="shared" si="139"/>
        <v>1803.2142857142862</v>
      </c>
      <c r="I234" s="97">
        <f t="shared" si="139"/>
        <v>1827.2571428571434</v>
      </c>
      <c r="J234" s="87">
        <f t="shared" si="27"/>
        <v>1851.3000000000004</v>
      </c>
      <c r="K234" s="32">
        <f t="shared" si="28"/>
        <v>1800</v>
      </c>
      <c r="L234">
        <v>1800</v>
      </c>
      <c r="M234" s="97">
        <f t="shared" ref="M234:R234" si="140">L234+($S234-$L234)/7</f>
        <v>1825.7142857142858</v>
      </c>
      <c r="N234" s="97">
        <f t="shared" si="140"/>
        <v>1851.4285714285716</v>
      </c>
      <c r="O234" s="97">
        <f t="shared" si="140"/>
        <v>1877.1428571428573</v>
      </c>
      <c r="P234" s="97">
        <f t="shared" si="140"/>
        <v>1902.8571428571431</v>
      </c>
      <c r="Q234" s="97">
        <f t="shared" si="140"/>
        <v>1928.5714285714289</v>
      </c>
      <c r="R234" s="97">
        <f t="shared" si="140"/>
        <v>1954.2857142857147</v>
      </c>
      <c r="S234" s="88">
        <f t="shared" si="30"/>
        <v>1980.0000000000002</v>
      </c>
      <c r="T234" s="32">
        <f t="shared" si="31"/>
        <v>1340.4865959999997</v>
      </c>
      <c r="U234" s="88">
        <v>1340.4865959999997</v>
      </c>
      <c r="V234" s="88">
        <f t="shared" ref="V234:AA234" si="141">U234+($AB234-$U234)/7</f>
        <v>1359.6364045142855</v>
      </c>
      <c r="W234" s="88">
        <f t="shared" si="141"/>
        <v>1378.7862130285712</v>
      </c>
      <c r="X234" s="88">
        <f t="shared" si="141"/>
        <v>1397.9360215428569</v>
      </c>
      <c r="Y234" s="88">
        <f t="shared" si="141"/>
        <v>1417.0858300571426</v>
      </c>
      <c r="Z234" s="88">
        <f t="shared" si="141"/>
        <v>1436.2356385714284</v>
      </c>
      <c r="AA234" s="88">
        <f t="shared" si="141"/>
        <v>1455.3854470857141</v>
      </c>
      <c r="AB234" s="88">
        <f t="shared" si="33"/>
        <v>1474.5352555999998</v>
      </c>
      <c r="AC234" s="32">
        <f t="shared" si="34"/>
        <v>1360</v>
      </c>
      <c r="AD234" s="32">
        <f t="shared" si="88"/>
        <v>1346.4000000000003</v>
      </c>
      <c r="AE234" s="32">
        <f t="shared" si="89"/>
        <v>1365.6342857142861</v>
      </c>
      <c r="AF234" s="32">
        <f t="shared" si="90"/>
        <v>1384.8685714285718</v>
      </c>
      <c r="AG234" s="32">
        <f t="shared" si="91"/>
        <v>1404.1028571428576</v>
      </c>
      <c r="AH234" s="32">
        <f t="shared" si="92"/>
        <v>1423.3371428571434</v>
      </c>
      <c r="AI234" s="32">
        <f t="shared" si="93"/>
        <v>1442.5714285714291</v>
      </c>
      <c r="AJ234" s="32">
        <f t="shared" si="94"/>
        <v>1461.8057142857149</v>
      </c>
      <c r="AK234" s="32">
        <f t="shared" si="95"/>
        <v>1481.0400000000004</v>
      </c>
      <c r="AL234" s="32">
        <f t="shared" si="35"/>
        <v>1620</v>
      </c>
      <c r="AM234" s="32">
        <f t="shared" si="96"/>
        <v>1620</v>
      </c>
      <c r="AN234" s="32">
        <f t="shared" si="97"/>
        <v>1643.1428571428573</v>
      </c>
      <c r="AO234" s="32">
        <f t="shared" si="98"/>
        <v>1666.2857142857144</v>
      </c>
      <c r="AP234" s="32">
        <f t="shared" si="99"/>
        <v>1689.4285714285716</v>
      </c>
      <c r="AQ234" s="32">
        <f t="shared" si="100"/>
        <v>1712.5714285714289</v>
      </c>
      <c r="AR234" s="32">
        <f t="shared" si="101"/>
        <v>1735.714285714286</v>
      </c>
      <c r="AS234" s="32">
        <f t="shared" si="102"/>
        <v>1758.8571428571433</v>
      </c>
      <c r="AT234" s="32">
        <f t="shared" si="103"/>
        <v>1782.0000000000002</v>
      </c>
      <c r="AU234" s="32">
        <f t="shared" si="36"/>
        <v>1139.4136065999996</v>
      </c>
      <c r="AV234" s="32">
        <f t="shared" si="104"/>
        <v>1139.4136065999996</v>
      </c>
      <c r="AW234" s="32">
        <f t="shared" si="105"/>
        <v>1155.6909438371426</v>
      </c>
      <c r="AX234" s="32">
        <f t="shared" si="106"/>
        <v>1171.9682810742854</v>
      </c>
      <c r="AY234" s="32">
        <f t="shared" si="107"/>
        <v>1188.2456183114284</v>
      </c>
      <c r="AZ234" s="32">
        <f t="shared" si="108"/>
        <v>1204.5229555485712</v>
      </c>
      <c r="BA234" s="32">
        <f t="shared" si="109"/>
        <v>1220.800292785714</v>
      </c>
      <c r="BB234" s="32">
        <f t="shared" si="110"/>
        <v>1237.077630022857</v>
      </c>
      <c r="BC234" s="32">
        <f t="shared" si="111"/>
        <v>1253.3549672599997</v>
      </c>
      <c r="BD234" s="32">
        <f t="shared" si="37"/>
        <v>1020</v>
      </c>
      <c r="BE234" s="32">
        <f t="shared" si="112"/>
        <v>1009.8000000000001</v>
      </c>
      <c r="BF234" s="32">
        <f t="shared" si="113"/>
        <v>1024.2257142857145</v>
      </c>
      <c r="BG234" s="32">
        <f t="shared" si="114"/>
        <v>1038.6514285714288</v>
      </c>
      <c r="BH234" s="32">
        <f t="shared" si="115"/>
        <v>1053.0771428571431</v>
      </c>
      <c r="BI234" s="32">
        <f t="shared" si="116"/>
        <v>1067.5028571428575</v>
      </c>
      <c r="BJ234" s="32">
        <f t="shared" si="117"/>
        <v>1081.9285714285718</v>
      </c>
      <c r="BK234" s="32">
        <f t="shared" si="118"/>
        <v>1096.3542857142861</v>
      </c>
      <c r="BL234" s="32">
        <f t="shared" si="119"/>
        <v>1110.7800000000002</v>
      </c>
      <c r="BM234" s="32">
        <f t="shared" si="38"/>
        <v>1440</v>
      </c>
      <c r="BN234" s="32">
        <f t="shared" si="120"/>
        <v>1440</v>
      </c>
      <c r="BO234" s="32">
        <f t="shared" si="121"/>
        <v>1460.5714285714287</v>
      </c>
      <c r="BP234" s="32">
        <f t="shared" si="122"/>
        <v>1481.1428571428573</v>
      </c>
      <c r="BQ234" s="32">
        <f t="shared" si="123"/>
        <v>1501.714285714286</v>
      </c>
      <c r="BR234" s="32">
        <f t="shared" si="124"/>
        <v>1522.2857142857147</v>
      </c>
      <c r="BS234" s="32">
        <f t="shared" si="125"/>
        <v>1542.8571428571431</v>
      </c>
      <c r="BT234" s="32">
        <f t="shared" si="126"/>
        <v>1563.4285714285718</v>
      </c>
      <c r="BU234" s="32">
        <f t="shared" si="127"/>
        <v>1584.0000000000002</v>
      </c>
      <c r="BV234" s="32">
        <f t="shared" si="39"/>
        <v>938.34061719999977</v>
      </c>
      <c r="BW234" s="32">
        <f t="shared" si="128"/>
        <v>938.34061719999977</v>
      </c>
      <c r="BX234" s="32">
        <f t="shared" si="129"/>
        <v>951.74548315999971</v>
      </c>
      <c r="BY234" s="32">
        <f t="shared" si="130"/>
        <v>965.15034911999976</v>
      </c>
      <c r="BZ234" s="32">
        <f t="shared" si="131"/>
        <v>978.55521507999981</v>
      </c>
      <c r="CA234" s="32">
        <f t="shared" si="132"/>
        <v>991.96008103999975</v>
      </c>
      <c r="CB234" s="32">
        <f t="shared" si="133"/>
        <v>1005.3649469999998</v>
      </c>
      <c r="CC234" s="32">
        <f t="shared" si="134"/>
        <v>1018.7698129599997</v>
      </c>
      <c r="CD234" s="32">
        <f t="shared" si="135"/>
        <v>1032.1746789199999</v>
      </c>
      <c r="CE234" s="104">
        <v>3171.4832771046549</v>
      </c>
      <c r="CF234" s="104">
        <v>3171.4832771046549</v>
      </c>
      <c r="CG234" s="104">
        <v>3171.4832771046549</v>
      </c>
      <c r="CH234" s="104">
        <v>3171.4832771046549</v>
      </c>
      <c r="CI234" s="104">
        <v>3171.4832771046549</v>
      </c>
      <c r="CJ234" s="104">
        <v>3171.4832771046549</v>
      </c>
      <c r="CK234" s="104">
        <v>3171.4832771046549</v>
      </c>
      <c r="CL234" s="104">
        <v>3171.4832771046549</v>
      </c>
      <c r="CM234" s="104">
        <v>3171.4832771046549</v>
      </c>
      <c r="CO234" s="105"/>
    </row>
    <row r="235" spans="1:93" ht="15" x14ac:dyDescent="0.25">
      <c r="A235" s="16" t="s">
        <v>61</v>
      </c>
      <c r="B235" s="95">
        <v>1800</v>
      </c>
      <c r="C235" s="96">
        <v>1782.0000000000002</v>
      </c>
      <c r="D235" s="97">
        <f t="shared" ref="D235:I235" si="142">C235+($J235-$C235)/7</f>
        <v>1807.457142857143</v>
      </c>
      <c r="E235" s="97">
        <f t="shared" si="142"/>
        <v>1832.9142857142858</v>
      </c>
      <c r="F235" s="97">
        <f t="shared" si="142"/>
        <v>1858.3714285714286</v>
      </c>
      <c r="G235" s="97">
        <f t="shared" si="142"/>
        <v>1883.8285714285714</v>
      </c>
      <c r="H235" s="97">
        <f t="shared" si="142"/>
        <v>1909.2857142857142</v>
      </c>
      <c r="I235" s="97">
        <f t="shared" si="142"/>
        <v>1934.742857142857</v>
      </c>
      <c r="J235" s="87">
        <f t="shared" si="27"/>
        <v>1960.2000000000005</v>
      </c>
      <c r="K235" s="32">
        <f t="shared" si="28"/>
        <v>0</v>
      </c>
      <c r="L235">
        <v>0</v>
      </c>
      <c r="M235" s="97">
        <f t="shared" ref="M235:R235" si="143">L235+($S235-$L235)/7</f>
        <v>0</v>
      </c>
      <c r="N235" s="97">
        <f t="shared" si="143"/>
        <v>0</v>
      </c>
      <c r="O235" s="97">
        <f t="shared" si="143"/>
        <v>0</v>
      </c>
      <c r="P235" s="97">
        <f t="shared" si="143"/>
        <v>0</v>
      </c>
      <c r="Q235" s="97">
        <f t="shared" si="143"/>
        <v>0</v>
      </c>
      <c r="R235" s="97">
        <f t="shared" si="143"/>
        <v>0</v>
      </c>
      <c r="S235" s="88">
        <f t="shared" si="30"/>
        <v>0</v>
      </c>
      <c r="T235" s="32">
        <f t="shared" si="31"/>
        <v>1340.4865959999997</v>
      </c>
      <c r="U235" s="88">
        <v>1340.4865959999997</v>
      </c>
      <c r="V235" s="88">
        <f t="shared" ref="V235:AA235" si="144">U235+($AB235-$U235)/7</f>
        <v>1359.6364045142855</v>
      </c>
      <c r="W235" s="88">
        <f t="shared" si="144"/>
        <v>1378.7862130285712</v>
      </c>
      <c r="X235" s="88">
        <f t="shared" si="144"/>
        <v>1397.9360215428569</v>
      </c>
      <c r="Y235" s="88">
        <f t="shared" si="144"/>
        <v>1417.0858300571426</v>
      </c>
      <c r="Z235" s="88">
        <f t="shared" si="144"/>
        <v>1436.2356385714284</v>
      </c>
      <c r="AA235" s="88">
        <f t="shared" si="144"/>
        <v>1455.3854470857141</v>
      </c>
      <c r="AB235" s="88">
        <f t="shared" si="33"/>
        <v>1474.5352555999998</v>
      </c>
      <c r="AC235" s="32">
        <f t="shared" si="34"/>
        <v>1440</v>
      </c>
      <c r="AD235" s="32">
        <f t="shared" si="88"/>
        <v>1425.6000000000004</v>
      </c>
      <c r="AE235" s="32">
        <f t="shared" si="89"/>
        <v>1445.9657142857145</v>
      </c>
      <c r="AF235" s="32">
        <f t="shared" si="90"/>
        <v>1466.3314285714287</v>
      </c>
      <c r="AG235" s="32">
        <f t="shared" si="91"/>
        <v>1486.697142857143</v>
      </c>
      <c r="AH235" s="32">
        <f t="shared" si="92"/>
        <v>1507.0628571428572</v>
      </c>
      <c r="AI235" s="32">
        <f t="shared" si="93"/>
        <v>1527.4285714285716</v>
      </c>
      <c r="AJ235" s="32">
        <f t="shared" si="94"/>
        <v>1547.7942857142857</v>
      </c>
      <c r="AK235" s="32">
        <f t="shared" si="95"/>
        <v>1568.1600000000005</v>
      </c>
      <c r="AL235" s="32">
        <f t="shared" si="35"/>
        <v>0</v>
      </c>
      <c r="AM235" s="32">
        <f t="shared" si="96"/>
        <v>0</v>
      </c>
      <c r="AN235" s="32">
        <f t="shared" si="97"/>
        <v>0</v>
      </c>
      <c r="AO235" s="32">
        <f t="shared" si="98"/>
        <v>0</v>
      </c>
      <c r="AP235" s="32">
        <f t="shared" si="99"/>
        <v>0</v>
      </c>
      <c r="AQ235" s="32">
        <f t="shared" si="100"/>
        <v>0</v>
      </c>
      <c r="AR235" s="32">
        <f t="shared" si="101"/>
        <v>0</v>
      </c>
      <c r="AS235" s="32">
        <f t="shared" si="102"/>
        <v>0</v>
      </c>
      <c r="AT235" s="32">
        <f t="shared" si="103"/>
        <v>0</v>
      </c>
      <c r="AU235" s="32">
        <f t="shared" si="36"/>
        <v>1139.4136065999996</v>
      </c>
      <c r="AV235" s="32">
        <f t="shared" si="104"/>
        <v>1139.4136065999996</v>
      </c>
      <c r="AW235" s="32">
        <f t="shared" si="105"/>
        <v>1155.6909438371426</v>
      </c>
      <c r="AX235" s="32">
        <f t="shared" si="106"/>
        <v>1171.9682810742854</v>
      </c>
      <c r="AY235" s="32">
        <f t="shared" si="107"/>
        <v>1188.2456183114284</v>
      </c>
      <c r="AZ235" s="32">
        <f t="shared" si="108"/>
        <v>1204.5229555485712</v>
      </c>
      <c r="BA235" s="32">
        <f t="shared" si="109"/>
        <v>1220.800292785714</v>
      </c>
      <c r="BB235" s="32">
        <f t="shared" si="110"/>
        <v>1237.077630022857</v>
      </c>
      <c r="BC235" s="32">
        <f t="shared" si="111"/>
        <v>1253.3549672599997</v>
      </c>
      <c r="BD235" s="32">
        <f t="shared" si="37"/>
        <v>1080</v>
      </c>
      <c r="BE235" s="32">
        <f t="shared" si="112"/>
        <v>1069.2</v>
      </c>
      <c r="BF235" s="32">
        <f t="shared" si="113"/>
        <v>1084.4742857142858</v>
      </c>
      <c r="BG235" s="32">
        <f t="shared" si="114"/>
        <v>1099.7485714285715</v>
      </c>
      <c r="BH235" s="32">
        <f t="shared" si="115"/>
        <v>1115.0228571428572</v>
      </c>
      <c r="BI235" s="32">
        <f t="shared" si="116"/>
        <v>1130.2971428571427</v>
      </c>
      <c r="BJ235" s="32">
        <f t="shared" si="117"/>
        <v>1145.5714285714284</v>
      </c>
      <c r="BK235" s="32">
        <f t="shared" si="118"/>
        <v>1160.8457142857142</v>
      </c>
      <c r="BL235" s="32">
        <f t="shared" si="119"/>
        <v>1176.1200000000003</v>
      </c>
      <c r="BM235" s="32">
        <f t="shared" si="38"/>
        <v>0</v>
      </c>
      <c r="BN235" s="32">
        <f t="shared" si="120"/>
        <v>0</v>
      </c>
      <c r="BO235" s="32">
        <f t="shared" si="121"/>
        <v>0</v>
      </c>
      <c r="BP235" s="32">
        <f t="shared" si="122"/>
        <v>0</v>
      </c>
      <c r="BQ235" s="32">
        <f t="shared" si="123"/>
        <v>0</v>
      </c>
      <c r="BR235" s="32">
        <f t="shared" si="124"/>
        <v>0</v>
      </c>
      <c r="BS235" s="32">
        <f t="shared" si="125"/>
        <v>0</v>
      </c>
      <c r="BT235" s="32">
        <f t="shared" si="126"/>
        <v>0</v>
      </c>
      <c r="BU235" s="32">
        <f t="shared" si="127"/>
        <v>0</v>
      </c>
      <c r="BV235" s="32">
        <f t="shared" si="39"/>
        <v>938.34061719999977</v>
      </c>
      <c r="BW235" s="32">
        <f t="shared" si="128"/>
        <v>938.34061719999977</v>
      </c>
      <c r="BX235" s="32">
        <f t="shared" si="129"/>
        <v>951.74548315999971</v>
      </c>
      <c r="BY235" s="32">
        <f t="shared" si="130"/>
        <v>965.15034911999976</v>
      </c>
      <c r="BZ235" s="32">
        <f t="shared" si="131"/>
        <v>978.55521507999981</v>
      </c>
      <c r="CA235" s="32">
        <f t="shared" si="132"/>
        <v>991.96008103999975</v>
      </c>
      <c r="CB235" s="32">
        <f t="shared" si="133"/>
        <v>1005.3649469999998</v>
      </c>
      <c r="CC235" s="32">
        <f t="shared" si="134"/>
        <v>1018.7698129599997</v>
      </c>
      <c r="CD235" s="32">
        <f t="shared" si="135"/>
        <v>1032.1746789199999</v>
      </c>
      <c r="CE235" s="104">
        <v>3171.4832771046549</v>
      </c>
      <c r="CF235" s="104">
        <v>3171.4832771046549</v>
      </c>
      <c r="CG235" s="104">
        <v>3171.4832771046549</v>
      </c>
      <c r="CH235" s="104">
        <v>3171.4832771046549</v>
      </c>
      <c r="CI235" s="104">
        <v>3171.4832771046549</v>
      </c>
      <c r="CJ235" s="104">
        <v>3171.4832771046549</v>
      </c>
      <c r="CK235" s="104">
        <v>3171.4832771046549</v>
      </c>
      <c r="CL235" s="104">
        <v>3171.4832771046549</v>
      </c>
      <c r="CM235" s="104">
        <v>3171.4832771046549</v>
      </c>
      <c r="CO235" s="105"/>
    </row>
    <row r="236" spans="1:93" ht="15" x14ac:dyDescent="0.25">
      <c r="A236" s="16" t="s">
        <v>42</v>
      </c>
      <c r="B236" s="91">
        <v>2200</v>
      </c>
      <c r="C236" s="96">
        <v>2178</v>
      </c>
      <c r="D236" s="97">
        <f t="shared" ref="D236:I236" si="145">C236+($J236-$C236)/7</f>
        <v>2209.1142857142859</v>
      </c>
      <c r="E236" s="97">
        <f t="shared" si="145"/>
        <v>2240.2285714285717</v>
      </c>
      <c r="F236" s="97">
        <f t="shared" si="145"/>
        <v>2271.3428571428576</v>
      </c>
      <c r="G236" s="97">
        <f t="shared" si="145"/>
        <v>2302.4571428571435</v>
      </c>
      <c r="H236" s="97">
        <f t="shared" si="145"/>
        <v>2333.5714285714294</v>
      </c>
      <c r="I236" s="97">
        <f t="shared" si="145"/>
        <v>2364.6857142857152</v>
      </c>
      <c r="J236" s="87">
        <f t="shared" si="27"/>
        <v>2395.8000000000002</v>
      </c>
      <c r="K236" s="32">
        <f t="shared" si="28"/>
        <v>3420</v>
      </c>
      <c r="L236">
        <v>3420</v>
      </c>
      <c r="M236" s="97">
        <f t="shared" ref="M236:R236" si="146">L236+($S236-$L236)/7</f>
        <v>3468.8571428571431</v>
      </c>
      <c r="N236" s="97">
        <f t="shared" si="146"/>
        <v>3517.7142857142862</v>
      </c>
      <c r="O236" s="97">
        <f t="shared" si="146"/>
        <v>3566.5714285714294</v>
      </c>
      <c r="P236" s="97">
        <f t="shared" si="146"/>
        <v>3615.4285714285725</v>
      </c>
      <c r="Q236" s="97">
        <f t="shared" si="146"/>
        <v>3664.2857142857156</v>
      </c>
      <c r="R236" s="97">
        <f t="shared" si="146"/>
        <v>3713.1428571428587</v>
      </c>
      <c r="S236" s="88">
        <f t="shared" si="30"/>
        <v>3762.0000000000005</v>
      </c>
      <c r="T236" s="32">
        <f t="shared" si="31"/>
        <v>1066.571874</v>
      </c>
      <c r="U236" s="88">
        <v>1066.571874</v>
      </c>
      <c r="V236" s="88">
        <f t="shared" ref="V236:AA236" si="147">U236+($AB236-$U236)/7</f>
        <v>1081.8086150571428</v>
      </c>
      <c r="W236" s="88">
        <f t="shared" si="147"/>
        <v>1097.0453561142856</v>
      </c>
      <c r="X236" s="88">
        <f t="shared" si="147"/>
        <v>1112.2820971714284</v>
      </c>
      <c r="Y236" s="88">
        <f t="shared" si="147"/>
        <v>1127.5188382285712</v>
      </c>
      <c r="Z236" s="88">
        <f t="shared" si="147"/>
        <v>1142.755579285714</v>
      </c>
      <c r="AA236" s="88">
        <f t="shared" si="147"/>
        <v>1157.9923203428568</v>
      </c>
      <c r="AB236" s="88">
        <f t="shared" si="33"/>
        <v>1173.2290614000001</v>
      </c>
      <c r="AC236" s="32">
        <f t="shared" si="34"/>
        <v>1760</v>
      </c>
      <c r="AD236" s="32">
        <f t="shared" si="88"/>
        <v>1742.4</v>
      </c>
      <c r="AE236" s="32">
        <f t="shared" si="89"/>
        <v>1767.2914285714287</v>
      </c>
      <c r="AF236" s="32">
        <f t="shared" si="90"/>
        <v>1792.1828571428575</v>
      </c>
      <c r="AG236" s="32">
        <f t="shared" si="91"/>
        <v>1817.0742857142861</v>
      </c>
      <c r="AH236" s="32">
        <f t="shared" si="92"/>
        <v>1841.965714285715</v>
      </c>
      <c r="AI236" s="32">
        <f t="shared" si="93"/>
        <v>1866.8571428571436</v>
      </c>
      <c r="AJ236" s="32">
        <f t="shared" si="94"/>
        <v>1891.7485714285722</v>
      </c>
      <c r="AK236" s="32">
        <f t="shared" si="95"/>
        <v>1916.6400000000003</v>
      </c>
      <c r="AL236" s="32">
        <f t="shared" si="35"/>
        <v>3078</v>
      </c>
      <c r="AM236" s="32">
        <f t="shared" si="96"/>
        <v>3078</v>
      </c>
      <c r="AN236" s="32">
        <f t="shared" si="97"/>
        <v>3121.971428571429</v>
      </c>
      <c r="AO236" s="32">
        <f t="shared" si="98"/>
        <v>3165.9428571428575</v>
      </c>
      <c r="AP236" s="32">
        <f t="shared" si="99"/>
        <v>3209.9142857142865</v>
      </c>
      <c r="AQ236" s="32">
        <f t="shared" si="100"/>
        <v>3253.8857142857155</v>
      </c>
      <c r="AR236" s="32">
        <f t="shared" si="101"/>
        <v>3297.857142857144</v>
      </c>
      <c r="AS236" s="32">
        <f t="shared" si="102"/>
        <v>3341.828571428573</v>
      </c>
      <c r="AT236" s="32">
        <f t="shared" si="103"/>
        <v>3385.8000000000006</v>
      </c>
      <c r="AU236" s="32">
        <f t="shared" si="36"/>
        <v>906.58609289999993</v>
      </c>
      <c r="AV236" s="32">
        <f t="shared" si="104"/>
        <v>906.58609289999993</v>
      </c>
      <c r="AW236" s="32">
        <f t="shared" si="105"/>
        <v>919.53732279857138</v>
      </c>
      <c r="AX236" s="32">
        <f t="shared" si="106"/>
        <v>932.48855269714272</v>
      </c>
      <c r="AY236" s="32">
        <f t="shared" si="107"/>
        <v>945.43978259571406</v>
      </c>
      <c r="AZ236" s="32">
        <f t="shared" si="108"/>
        <v>958.39101249428552</v>
      </c>
      <c r="BA236" s="32">
        <f t="shared" si="109"/>
        <v>971.34224239285686</v>
      </c>
      <c r="BB236" s="32">
        <f t="shared" si="110"/>
        <v>984.29347229142832</v>
      </c>
      <c r="BC236" s="32">
        <f t="shared" si="111"/>
        <v>997.24470219</v>
      </c>
      <c r="BD236" s="32">
        <f t="shared" si="37"/>
        <v>1320</v>
      </c>
      <c r="BE236" s="32">
        <f t="shared" si="112"/>
        <v>1306.8</v>
      </c>
      <c r="BF236" s="32">
        <f t="shared" si="113"/>
        <v>1325.4685714285715</v>
      </c>
      <c r="BG236" s="32">
        <f t="shared" si="114"/>
        <v>1344.1371428571431</v>
      </c>
      <c r="BH236" s="32">
        <f t="shared" si="115"/>
        <v>1362.8057142857144</v>
      </c>
      <c r="BI236" s="32">
        <f t="shared" si="116"/>
        <v>1381.474285714286</v>
      </c>
      <c r="BJ236" s="32">
        <f t="shared" si="117"/>
        <v>1400.1428571428576</v>
      </c>
      <c r="BK236" s="32">
        <f t="shared" si="118"/>
        <v>1418.8114285714291</v>
      </c>
      <c r="BL236" s="32">
        <f t="shared" si="119"/>
        <v>1437.48</v>
      </c>
      <c r="BM236" s="32">
        <f t="shared" si="38"/>
        <v>2736</v>
      </c>
      <c r="BN236" s="32">
        <f t="shared" si="120"/>
        <v>2736</v>
      </c>
      <c r="BO236" s="32">
        <f t="shared" si="121"/>
        <v>2775.0857142857149</v>
      </c>
      <c r="BP236" s="32">
        <f t="shared" si="122"/>
        <v>2814.1714285714293</v>
      </c>
      <c r="BQ236" s="32">
        <f t="shared" si="123"/>
        <v>2853.2571428571437</v>
      </c>
      <c r="BR236" s="32">
        <f t="shared" si="124"/>
        <v>2892.3428571428581</v>
      </c>
      <c r="BS236" s="32">
        <f t="shared" si="125"/>
        <v>2931.4285714285725</v>
      </c>
      <c r="BT236" s="32">
        <f t="shared" si="126"/>
        <v>2970.5142857142873</v>
      </c>
      <c r="BU236" s="32">
        <f t="shared" si="127"/>
        <v>3009.6000000000004</v>
      </c>
      <c r="BV236" s="32">
        <f t="shared" si="39"/>
        <v>746.60031179999999</v>
      </c>
      <c r="BW236" s="32">
        <f t="shared" si="128"/>
        <v>746.60031179999999</v>
      </c>
      <c r="BX236" s="32">
        <f t="shared" si="129"/>
        <v>757.26603053999986</v>
      </c>
      <c r="BY236" s="32">
        <f t="shared" si="130"/>
        <v>767.93174927999985</v>
      </c>
      <c r="BZ236" s="32">
        <f t="shared" si="131"/>
        <v>778.59746801999984</v>
      </c>
      <c r="CA236" s="32">
        <f t="shared" si="132"/>
        <v>789.26318675999983</v>
      </c>
      <c r="CB236" s="32">
        <f t="shared" si="133"/>
        <v>799.92890549999981</v>
      </c>
      <c r="CC236" s="32">
        <f t="shared" si="134"/>
        <v>810.59462423999969</v>
      </c>
      <c r="CD236" s="32">
        <f t="shared" si="135"/>
        <v>821.26034298000002</v>
      </c>
      <c r="CE236" s="104">
        <v>3837.8378378378379</v>
      </c>
      <c r="CF236" s="104">
        <v>3837.8378378378379</v>
      </c>
      <c r="CG236" s="104">
        <v>3837.8378378378379</v>
      </c>
      <c r="CH236" s="104">
        <v>3837.8378378378379</v>
      </c>
      <c r="CI236" s="104">
        <v>3837.8378378378379</v>
      </c>
      <c r="CJ236" s="104">
        <v>3837.8378378378379</v>
      </c>
      <c r="CK236" s="104">
        <v>3837.8378378378379</v>
      </c>
      <c r="CL236" s="104">
        <v>3837.8378378378379</v>
      </c>
      <c r="CM236" s="104">
        <v>3837.8378378378379</v>
      </c>
      <c r="CO236" s="105"/>
    </row>
    <row r="237" spans="1:93" ht="15" x14ac:dyDescent="0.25">
      <c r="A237" s="16" t="s">
        <v>35</v>
      </c>
      <c r="B237" s="90">
        <v>2400</v>
      </c>
      <c r="C237" s="96">
        <v>2376</v>
      </c>
      <c r="D237" s="97">
        <f t="shared" ref="D237:I237" si="148">C237+($J237-$C237)/7</f>
        <v>2409.9428571428571</v>
      </c>
      <c r="E237" s="97">
        <f t="shared" si="148"/>
        <v>2443.8857142857141</v>
      </c>
      <c r="F237" s="97">
        <f t="shared" si="148"/>
        <v>2477.8285714285712</v>
      </c>
      <c r="G237" s="97">
        <f t="shared" si="148"/>
        <v>2511.7714285714283</v>
      </c>
      <c r="H237" s="97">
        <f t="shared" si="148"/>
        <v>2545.7142857142853</v>
      </c>
      <c r="I237" s="97">
        <f t="shared" si="148"/>
        <v>2579.6571428571424</v>
      </c>
      <c r="J237" s="87">
        <f t="shared" si="27"/>
        <v>2613.6000000000004</v>
      </c>
      <c r="K237" s="32">
        <f t="shared" si="28"/>
        <v>3060</v>
      </c>
      <c r="L237">
        <v>3060</v>
      </c>
      <c r="M237" s="97">
        <f t="shared" ref="M237:R237" si="149">L237+($S237-$L237)/7</f>
        <v>3103.7142857142858</v>
      </c>
      <c r="N237" s="97">
        <f t="shared" si="149"/>
        <v>3147.4285714285716</v>
      </c>
      <c r="O237" s="97">
        <f t="shared" si="149"/>
        <v>3191.1428571428573</v>
      </c>
      <c r="P237" s="97">
        <f t="shared" si="149"/>
        <v>3234.8571428571431</v>
      </c>
      <c r="Q237" s="97">
        <f t="shared" si="149"/>
        <v>3278.5714285714289</v>
      </c>
      <c r="R237" s="97">
        <f t="shared" si="149"/>
        <v>3322.2857142857147</v>
      </c>
      <c r="S237" s="88">
        <f t="shared" si="30"/>
        <v>3366.0000000000005</v>
      </c>
      <c r="T237" s="32">
        <f t="shared" si="31"/>
        <v>885.84922199999937</v>
      </c>
      <c r="U237" s="88">
        <v>885.84922199999937</v>
      </c>
      <c r="V237" s="88">
        <f t="shared" ref="V237:AA237" si="150">U237+($AB237-$U237)/7</f>
        <v>898.50421088571363</v>
      </c>
      <c r="W237" s="88">
        <f t="shared" si="150"/>
        <v>911.15919977142789</v>
      </c>
      <c r="X237" s="88">
        <f t="shared" si="150"/>
        <v>923.81418865714215</v>
      </c>
      <c r="Y237" s="88">
        <f t="shared" si="150"/>
        <v>936.46917754285641</v>
      </c>
      <c r="Z237" s="88">
        <f t="shared" si="150"/>
        <v>949.12416642857067</v>
      </c>
      <c r="AA237" s="88">
        <f t="shared" si="150"/>
        <v>961.77915531428494</v>
      </c>
      <c r="AB237" s="88">
        <f t="shared" si="33"/>
        <v>974.43414419999942</v>
      </c>
      <c r="AC237" s="32">
        <f t="shared" si="34"/>
        <v>1920</v>
      </c>
      <c r="AD237" s="32">
        <f t="shared" si="88"/>
        <v>1900.8000000000002</v>
      </c>
      <c r="AE237" s="32">
        <f t="shared" si="89"/>
        <v>1927.9542857142858</v>
      </c>
      <c r="AF237" s="32">
        <f t="shared" si="90"/>
        <v>1955.1085714285714</v>
      </c>
      <c r="AG237" s="32">
        <f t="shared" si="91"/>
        <v>1982.262857142857</v>
      </c>
      <c r="AH237" s="32">
        <f t="shared" si="92"/>
        <v>2009.4171428571426</v>
      </c>
      <c r="AI237" s="32">
        <f t="shared" si="93"/>
        <v>2036.5714285714284</v>
      </c>
      <c r="AJ237" s="32">
        <f t="shared" si="94"/>
        <v>2063.7257142857138</v>
      </c>
      <c r="AK237" s="32">
        <f t="shared" si="95"/>
        <v>2090.8800000000006</v>
      </c>
      <c r="AL237" s="32">
        <f t="shared" si="35"/>
        <v>2754</v>
      </c>
      <c r="AM237" s="32">
        <f t="shared" si="96"/>
        <v>2754</v>
      </c>
      <c r="AN237" s="32">
        <f t="shared" si="97"/>
        <v>2793.3428571428572</v>
      </c>
      <c r="AO237" s="32">
        <f t="shared" si="98"/>
        <v>2832.6857142857143</v>
      </c>
      <c r="AP237" s="32">
        <f t="shared" si="99"/>
        <v>2872.0285714285715</v>
      </c>
      <c r="AQ237" s="32">
        <f t="shared" si="100"/>
        <v>2911.3714285714291</v>
      </c>
      <c r="AR237" s="32">
        <f t="shared" si="101"/>
        <v>2950.7142857142862</v>
      </c>
      <c r="AS237" s="32">
        <f t="shared" si="102"/>
        <v>2990.0571428571434</v>
      </c>
      <c r="AT237" s="32">
        <f t="shared" si="103"/>
        <v>3029.4000000000005</v>
      </c>
      <c r="AU237" s="32">
        <f t="shared" si="36"/>
        <v>752.97183869999947</v>
      </c>
      <c r="AV237" s="32">
        <f t="shared" si="104"/>
        <v>752.97183869999947</v>
      </c>
      <c r="AW237" s="32">
        <f t="shared" si="105"/>
        <v>763.72857925285655</v>
      </c>
      <c r="AX237" s="32">
        <f t="shared" si="106"/>
        <v>774.48531980571374</v>
      </c>
      <c r="AY237" s="32">
        <f t="shared" si="107"/>
        <v>785.24206035857082</v>
      </c>
      <c r="AZ237" s="32">
        <f t="shared" si="108"/>
        <v>795.99880091142791</v>
      </c>
      <c r="BA237" s="32">
        <f t="shared" si="109"/>
        <v>806.7555414642851</v>
      </c>
      <c r="BB237" s="32">
        <f t="shared" si="110"/>
        <v>817.51228201714218</v>
      </c>
      <c r="BC237" s="32">
        <f t="shared" si="111"/>
        <v>828.26902256999949</v>
      </c>
      <c r="BD237" s="32">
        <f t="shared" si="37"/>
        <v>1440</v>
      </c>
      <c r="BE237" s="32">
        <f t="shared" si="112"/>
        <v>1425.6</v>
      </c>
      <c r="BF237" s="32">
        <f t="shared" si="113"/>
        <v>1445.9657142857143</v>
      </c>
      <c r="BG237" s="32">
        <f t="shared" si="114"/>
        <v>1466.3314285714284</v>
      </c>
      <c r="BH237" s="32">
        <f t="shared" si="115"/>
        <v>1486.6971428571426</v>
      </c>
      <c r="BI237" s="32">
        <f t="shared" si="116"/>
        <v>1507.062857142857</v>
      </c>
      <c r="BJ237" s="32">
        <f t="shared" si="117"/>
        <v>1527.4285714285711</v>
      </c>
      <c r="BK237" s="32">
        <f t="shared" si="118"/>
        <v>1547.7942857142855</v>
      </c>
      <c r="BL237" s="32">
        <f t="shared" si="119"/>
        <v>1568.16</v>
      </c>
      <c r="BM237" s="32">
        <f t="shared" si="38"/>
        <v>2448</v>
      </c>
      <c r="BN237" s="32">
        <f t="shared" si="120"/>
        <v>2448</v>
      </c>
      <c r="BO237" s="32">
        <f t="shared" si="121"/>
        <v>2482.971428571429</v>
      </c>
      <c r="BP237" s="32">
        <f t="shared" si="122"/>
        <v>2517.9428571428575</v>
      </c>
      <c r="BQ237" s="32">
        <f t="shared" si="123"/>
        <v>2552.9142857142861</v>
      </c>
      <c r="BR237" s="32">
        <f t="shared" si="124"/>
        <v>2587.8857142857146</v>
      </c>
      <c r="BS237" s="32">
        <f t="shared" si="125"/>
        <v>2622.8571428571431</v>
      </c>
      <c r="BT237" s="32">
        <f t="shared" si="126"/>
        <v>2657.8285714285721</v>
      </c>
      <c r="BU237" s="32">
        <f t="shared" si="127"/>
        <v>2692.8000000000006</v>
      </c>
      <c r="BV237" s="32">
        <f t="shared" si="39"/>
        <v>620.09445539999956</v>
      </c>
      <c r="BW237" s="32">
        <f t="shared" si="128"/>
        <v>620.09445539999956</v>
      </c>
      <c r="BX237" s="32">
        <f t="shared" si="129"/>
        <v>628.95294761999946</v>
      </c>
      <c r="BY237" s="32">
        <f t="shared" si="130"/>
        <v>637.81143983999948</v>
      </c>
      <c r="BZ237" s="32">
        <f t="shared" si="131"/>
        <v>646.6699320599995</v>
      </c>
      <c r="CA237" s="32">
        <f t="shared" si="132"/>
        <v>655.5284242799994</v>
      </c>
      <c r="CB237" s="32">
        <f t="shared" si="133"/>
        <v>664.38691649999942</v>
      </c>
      <c r="CC237" s="32">
        <f t="shared" si="134"/>
        <v>673.24540871999943</v>
      </c>
      <c r="CD237" s="32">
        <f t="shared" si="135"/>
        <v>682.10390093999956</v>
      </c>
      <c r="CE237" s="104">
        <v>3171.4832771046549</v>
      </c>
      <c r="CF237" s="104">
        <v>3171.4832771046549</v>
      </c>
      <c r="CG237" s="104">
        <v>3171.4832771046549</v>
      </c>
      <c r="CH237" s="104">
        <v>3171.4832771046549</v>
      </c>
      <c r="CI237" s="104">
        <v>3171.4832771046549</v>
      </c>
      <c r="CJ237" s="104">
        <v>3171.4832771046549</v>
      </c>
      <c r="CK237" s="104">
        <v>3171.4832771046549</v>
      </c>
      <c r="CL237" s="104">
        <v>3171.4832771046549</v>
      </c>
      <c r="CM237" s="104">
        <v>3171.4832771046549</v>
      </c>
      <c r="CO237" s="105"/>
    </row>
    <row r="238" spans="1:93" ht="15" x14ac:dyDescent="0.25">
      <c r="A238" s="16" t="s">
        <v>40</v>
      </c>
      <c r="B238" s="91">
        <v>1700</v>
      </c>
      <c r="C238" s="96">
        <v>1683.0000000000002</v>
      </c>
      <c r="D238" s="97">
        <f t="shared" ref="D238:I238" si="151">C238+($J238-$C238)/7</f>
        <v>1707.0428571428574</v>
      </c>
      <c r="E238" s="97">
        <f t="shared" si="151"/>
        <v>1731.0857142857146</v>
      </c>
      <c r="F238" s="97">
        <f t="shared" si="151"/>
        <v>1755.1285714285718</v>
      </c>
      <c r="G238" s="97">
        <f t="shared" si="151"/>
        <v>1779.171428571429</v>
      </c>
      <c r="H238" s="97">
        <f t="shared" si="151"/>
        <v>1803.2142857142862</v>
      </c>
      <c r="I238" s="97">
        <f t="shared" si="151"/>
        <v>1827.2571428571434</v>
      </c>
      <c r="J238" s="87">
        <f t="shared" si="27"/>
        <v>1851.3000000000004</v>
      </c>
      <c r="K238" s="32">
        <f t="shared" si="28"/>
        <v>2880</v>
      </c>
      <c r="L238">
        <v>2880</v>
      </c>
      <c r="M238" s="97">
        <f t="shared" ref="M238:R238" si="152">L238+($S238-$L238)/7</f>
        <v>2921.1428571428573</v>
      </c>
      <c r="N238" s="97">
        <f t="shared" si="152"/>
        <v>2962.2857142857147</v>
      </c>
      <c r="O238" s="97">
        <f t="shared" si="152"/>
        <v>3003.428571428572</v>
      </c>
      <c r="P238" s="97">
        <f t="shared" si="152"/>
        <v>3044.5714285714294</v>
      </c>
      <c r="Q238" s="97">
        <f t="shared" si="152"/>
        <v>3085.7142857142867</v>
      </c>
      <c r="R238" s="97">
        <f t="shared" si="152"/>
        <v>3126.857142857144</v>
      </c>
      <c r="S238" s="88">
        <f t="shared" si="30"/>
        <v>3168.0000000000005</v>
      </c>
      <c r="T238" s="32">
        <f t="shared" si="31"/>
        <v>1040.6793120000004</v>
      </c>
      <c r="U238" s="88">
        <v>1040.6793120000004</v>
      </c>
      <c r="V238" s="88">
        <f t="shared" ref="V238:AA238" si="153">U238+($AB238-$U238)/7</f>
        <v>1055.5461593142861</v>
      </c>
      <c r="W238" s="88">
        <f t="shared" si="153"/>
        <v>1070.4130066285718</v>
      </c>
      <c r="X238" s="88">
        <f t="shared" si="153"/>
        <v>1085.2798539428575</v>
      </c>
      <c r="Y238" s="88">
        <f t="shared" si="153"/>
        <v>1100.1467012571431</v>
      </c>
      <c r="Z238" s="88">
        <f t="shared" si="153"/>
        <v>1115.0135485714288</v>
      </c>
      <c r="AA238" s="88">
        <f t="shared" si="153"/>
        <v>1129.8803958857145</v>
      </c>
      <c r="AB238" s="88">
        <f t="shared" si="33"/>
        <v>1144.7472432000006</v>
      </c>
      <c r="AC238" s="32">
        <f t="shared" si="34"/>
        <v>1360</v>
      </c>
      <c r="AD238" s="32">
        <f t="shared" si="88"/>
        <v>1346.4000000000003</v>
      </c>
      <c r="AE238" s="32">
        <f t="shared" si="89"/>
        <v>1365.6342857142861</v>
      </c>
      <c r="AF238" s="32">
        <f t="shared" si="90"/>
        <v>1384.8685714285718</v>
      </c>
      <c r="AG238" s="32">
        <f t="shared" si="91"/>
        <v>1404.1028571428576</v>
      </c>
      <c r="AH238" s="32">
        <f t="shared" si="92"/>
        <v>1423.3371428571434</v>
      </c>
      <c r="AI238" s="32">
        <f t="shared" si="93"/>
        <v>1442.5714285714291</v>
      </c>
      <c r="AJ238" s="32">
        <f t="shared" si="94"/>
        <v>1461.8057142857149</v>
      </c>
      <c r="AK238" s="32">
        <f t="shared" si="95"/>
        <v>1481.0400000000004</v>
      </c>
      <c r="AL238" s="32">
        <f t="shared" si="35"/>
        <v>2592</v>
      </c>
      <c r="AM238" s="32">
        <f t="shared" si="96"/>
        <v>2592</v>
      </c>
      <c r="AN238" s="32">
        <f t="shared" si="97"/>
        <v>2629.0285714285715</v>
      </c>
      <c r="AO238" s="32">
        <f t="shared" si="98"/>
        <v>2666.0571428571434</v>
      </c>
      <c r="AP238" s="32">
        <f t="shared" si="99"/>
        <v>2703.0857142857149</v>
      </c>
      <c r="AQ238" s="32">
        <f t="shared" si="100"/>
        <v>2740.1142857142863</v>
      </c>
      <c r="AR238" s="32">
        <f t="shared" si="101"/>
        <v>2777.1428571428582</v>
      </c>
      <c r="AS238" s="32">
        <f t="shared" si="102"/>
        <v>2814.1714285714297</v>
      </c>
      <c r="AT238" s="32">
        <f t="shared" si="103"/>
        <v>2851.2000000000003</v>
      </c>
      <c r="AU238" s="32">
        <f t="shared" si="36"/>
        <v>884.57741520000036</v>
      </c>
      <c r="AV238" s="32">
        <f t="shared" si="104"/>
        <v>884.57741520000036</v>
      </c>
      <c r="AW238" s="32">
        <f t="shared" si="105"/>
        <v>897.21423541714319</v>
      </c>
      <c r="AX238" s="32">
        <f t="shared" si="106"/>
        <v>909.85105563428601</v>
      </c>
      <c r="AY238" s="32">
        <f t="shared" si="107"/>
        <v>922.48787585142884</v>
      </c>
      <c r="AZ238" s="32">
        <f t="shared" si="108"/>
        <v>935.12469606857167</v>
      </c>
      <c r="BA238" s="32">
        <f t="shared" si="109"/>
        <v>947.76151628571449</v>
      </c>
      <c r="BB238" s="32">
        <f t="shared" si="110"/>
        <v>960.39833650285732</v>
      </c>
      <c r="BC238" s="32">
        <f t="shared" si="111"/>
        <v>973.03515672000049</v>
      </c>
      <c r="BD238" s="32">
        <f t="shared" si="37"/>
        <v>1020</v>
      </c>
      <c r="BE238" s="32">
        <f t="shared" si="112"/>
        <v>1009.8000000000001</v>
      </c>
      <c r="BF238" s="32">
        <f t="shared" si="113"/>
        <v>1024.2257142857145</v>
      </c>
      <c r="BG238" s="32">
        <f t="shared" si="114"/>
        <v>1038.6514285714288</v>
      </c>
      <c r="BH238" s="32">
        <f t="shared" si="115"/>
        <v>1053.0771428571431</v>
      </c>
      <c r="BI238" s="32">
        <f t="shared" si="116"/>
        <v>1067.5028571428575</v>
      </c>
      <c r="BJ238" s="32">
        <f t="shared" si="117"/>
        <v>1081.9285714285718</v>
      </c>
      <c r="BK238" s="32">
        <f t="shared" si="118"/>
        <v>1096.3542857142861</v>
      </c>
      <c r="BL238" s="32">
        <f t="shared" si="119"/>
        <v>1110.7800000000002</v>
      </c>
      <c r="BM238" s="32">
        <f t="shared" si="38"/>
        <v>2304</v>
      </c>
      <c r="BN238" s="32">
        <f t="shared" si="120"/>
        <v>2304</v>
      </c>
      <c r="BO238" s="32">
        <f t="shared" si="121"/>
        <v>2336.9142857142861</v>
      </c>
      <c r="BP238" s="32">
        <f t="shared" si="122"/>
        <v>2369.8285714285716</v>
      </c>
      <c r="BQ238" s="32">
        <f t="shared" si="123"/>
        <v>2402.7428571428577</v>
      </c>
      <c r="BR238" s="32">
        <f t="shared" si="124"/>
        <v>2435.6571428571438</v>
      </c>
      <c r="BS238" s="32">
        <f t="shared" si="125"/>
        <v>2468.5714285714294</v>
      </c>
      <c r="BT238" s="32">
        <f t="shared" si="126"/>
        <v>2501.4857142857154</v>
      </c>
      <c r="BU238" s="32">
        <f t="shared" si="127"/>
        <v>2534.4000000000005</v>
      </c>
      <c r="BV238" s="32">
        <f t="shared" si="39"/>
        <v>728.47551840000028</v>
      </c>
      <c r="BW238" s="32">
        <f t="shared" si="128"/>
        <v>728.47551840000028</v>
      </c>
      <c r="BX238" s="32">
        <f t="shared" si="129"/>
        <v>738.88231152000026</v>
      </c>
      <c r="BY238" s="32">
        <f t="shared" si="130"/>
        <v>749.28910464000023</v>
      </c>
      <c r="BZ238" s="32">
        <f t="shared" si="131"/>
        <v>759.69589776000021</v>
      </c>
      <c r="CA238" s="32">
        <f t="shared" si="132"/>
        <v>770.10269088000018</v>
      </c>
      <c r="CB238" s="32">
        <f t="shared" si="133"/>
        <v>780.50948400000016</v>
      </c>
      <c r="CC238" s="32">
        <f t="shared" si="134"/>
        <v>790.91627712000013</v>
      </c>
      <c r="CD238" s="32">
        <f t="shared" si="135"/>
        <v>801.32307024000045</v>
      </c>
      <c r="CE238" s="104">
        <v>2577.7233782129751</v>
      </c>
      <c r="CF238" s="104">
        <v>2577.7233782129751</v>
      </c>
      <c r="CG238" s="104">
        <v>2577.7233782129751</v>
      </c>
      <c r="CH238" s="104">
        <v>2577.7233782129751</v>
      </c>
      <c r="CI238" s="104">
        <v>2577.7233782129751</v>
      </c>
      <c r="CJ238" s="104">
        <v>2577.7233782129751</v>
      </c>
      <c r="CK238" s="104">
        <v>2577.7233782129751</v>
      </c>
      <c r="CL238" s="104">
        <v>2577.7233782129751</v>
      </c>
      <c r="CM238" s="104">
        <v>2577.7233782129751</v>
      </c>
      <c r="CO238" s="105"/>
    </row>
    <row r="239" spans="1:93" ht="15" x14ac:dyDescent="0.25">
      <c r="A239" s="16" t="s">
        <v>60</v>
      </c>
      <c r="B239" s="90">
        <v>2200</v>
      </c>
      <c r="C239" s="96">
        <v>2178</v>
      </c>
      <c r="D239" s="97">
        <f t="shared" ref="D239:I239" si="154">C239+($J239-$C239)/7</f>
        <v>2209.1142857142859</v>
      </c>
      <c r="E239" s="97">
        <f t="shared" si="154"/>
        <v>2240.2285714285717</v>
      </c>
      <c r="F239" s="97">
        <f t="shared" si="154"/>
        <v>2271.3428571428576</v>
      </c>
      <c r="G239" s="97">
        <f t="shared" si="154"/>
        <v>2302.4571428571435</v>
      </c>
      <c r="H239" s="97">
        <f t="shared" si="154"/>
        <v>2333.5714285714294</v>
      </c>
      <c r="I239" s="97">
        <f t="shared" si="154"/>
        <v>2364.6857142857152</v>
      </c>
      <c r="J239" s="87">
        <f t="shared" si="27"/>
        <v>2395.8000000000002</v>
      </c>
      <c r="K239" s="32">
        <f t="shared" si="28"/>
        <v>1890</v>
      </c>
      <c r="L239">
        <v>1890</v>
      </c>
      <c r="M239" s="97">
        <f t="shared" ref="M239:R239" si="155">L239+($S239-$L239)/7</f>
        <v>1917</v>
      </c>
      <c r="N239" s="97">
        <f t="shared" si="155"/>
        <v>1944</v>
      </c>
      <c r="O239" s="97">
        <f t="shared" si="155"/>
        <v>1971</v>
      </c>
      <c r="P239" s="97">
        <f t="shared" si="155"/>
        <v>1998</v>
      </c>
      <c r="Q239" s="97">
        <f t="shared" si="155"/>
        <v>2025</v>
      </c>
      <c r="R239" s="97">
        <f t="shared" si="155"/>
        <v>2052</v>
      </c>
      <c r="S239" s="88">
        <f t="shared" si="30"/>
        <v>2079</v>
      </c>
      <c r="T239" s="32">
        <f t="shared" si="31"/>
        <v>1458.8982370000053</v>
      </c>
      <c r="U239" s="88">
        <v>1458.8982370000053</v>
      </c>
      <c r="V239" s="88">
        <f t="shared" ref="V239:AA239" si="156">U239+($AB239-$U239)/7</f>
        <v>1479.7396403857197</v>
      </c>
      <c r="W239" s="88">
        <f t="shared" si="156"/>
        <v>1500.581043771434</v>
      </c>
      <c r="X239" s="88">
        <f t="shared" si="156"/>
        <v>1521.4224471571483</v>
      </c>
      <c r="Y239" s="88">
        <f t="shared" si="156"/>
        <v>1542.2638505428627</v>
      </c>
      <c r="Z239" s="88">
        <f t="shared" si="156"/>
        <v>1563.105253928577</v>
      </c>
      <c r="AA239" s="88">
        <f t="shared" si="156"/>
        <v>1583.9466573142913</v>
      </c>
      <c r="AB239" s="88">
        <f t="shared" si="33"/>
        <v>1604.7880607000061</v>
      </c>
      <c r="AC239" s="32">
        <f t="shared" si="34"/>
        <v>1760</v>
      </c>
      <c r="AD239" s="32">
        <f t="shared" si="88"/>
        <v>1742.4</v>
      </c>
      <c r="AE239" s="32">
        <f t="shared" si="89"/>
        <v>1767.2914285714287</v>
      </c>
      <c r="AF239" s="32">
        <f t="shared" si="90"/>
        <v>1792.1828571428575</v>
      </c>
      <c r="AG239" s="32">
        <f t="shared" si="91"/>
        <v>1817.0742857142861</v>
      </c>
      <c r="AH239" s="32">
        <f t="shared" si="92"/>
        <v>1841.965714285715</v>
      </c>
      <c r="AI239" s="32">
        <f t="shared" si="93"/>
        <v>1866.8571428571436</v>
      </c>
      <c r="AJ239" s="32">
        <f t="shared" si="94"/>
        <v>1891.7485714285722</v>
      </c>
      <c r="AK239" s="32">
        <f t="shared" si="95"/>
        <v>1916.6400000000003</v>
      </c>
      <c r="AL239" s="32">
        <f t="shared" si="35"/>
        <v>1701</v>
      </c>
      <c r="AM239" s="32">
        <f t="shared" si="96"/>
        <v>1701</v>
      </c>
      <c r="AN239" s="32">
        <f t="shared" si="97"/>
        <v>1725.3</v>
      </c>
      <c r="AO239" s="32">
        <f t="shared" si="98"/>
        <v>1749.6000000000001</v>
      </c>
      <c r="AP239" s="32">
        <f t="shared" si="99"/>
        <v>1773.9</v>
      </c>
      <c r="AQ239" s="32">
        <f t="shared" si="100"/>
        <v>1798.2</v>
      </c>
      <c r="AR239" s="32">
        <f t="shared" si="101"/>
        <v>1822.5</v>
      </c>
      <c r="AS239" s="32">
        <f t="shared" si="102"/>
        <v>1846.8</v>
      </c>
      <c r="AT239" s="32">
        <f t="shared" si="103"/>
        <v>1871.1000000000001</v>
      </c>
      <c r="AU239" s="32">
        <f t="shared" si="36"/>
        <v>1240.0635014500044</v>
      </c>
      <c r="AV239" s="32">
        <f t="shared" si="104"/>
        <v>1240.0635014500044</v>
      </c>
      <c r="AW239" s="32">
        <f t="shared" si="105"/>
        <v>1257.7786943278618</v>
      </c>
      <c r="AX239" s="32">
        <f t="shared" si="106"/>
        <v>1275.4938872057189</v>
      </c>
      <c r="AY239" s="32">
        <f t="shared" si="107"/>
        <v>1293.2090800835761</v>
      </c>
      <c r="AZ239" s="32">
        <f t="shared" si="108"/>
        <v>1310.9242729614332</v>
      </c>
      <c r="BA239" s="32">
        <f t="shared" si="109"/>
        <v>1328.6394658392903</v>
      </c>
      <c r="BB239" s="32">
        <f t="shared" si="110"/>
        <v>1346.3546587171477</v>
      </c>
      <c r="BC239" s="32">
        <f t="shared" si="111"/>
        <v>1364.069851595005</v>
      </c>
      <c r="BD239" s="32">
        <f t="shared" si="37"/>
        <v>1320</v>
      </c>
      <c r="BE239" s="32">
        <f t="shared" si="112"/>
        <v>1306.8</v>
      </c>
      <c r="BF239" s="32">
        <f t="shared" si="113"/>
        <v>1325.4685714285715</v>
      </c>
      <c r="BG239" s="32">
        <f t="shared" si="114"/>
        <v>1344.1371428571431</v>
      </c>
      <c r="BH239" s="32">
        <f t="shared" si="115"/>
        <v>1362.8057142857144</v>
      </c>
      <c r="BI239" s="32">
        <f t="shared" si="116"/>
        <v>1381.474285714286</v>
      </c>
      <c r="BJ239" s="32">
        <f t="shared" si="117"/>
        <v>1400.1428571428576</v>
      </c>
      <c r="BK239" s="32">
        <f t="shared" si="118"/>
        <v>1418.8114285714291</v>
      </c>
      <c r="BL239" s="32">
        <f t="shared" si="119"/>
        <v>1437.48</v>
      </c>
      <c r="BM239" s="32">
        <f t="shared" si="38"/>
        <v>1512</v>
      </c>
      <c r="BN239" s="32">
        <f t="shared" si="120"/>
        <v>1512</v>
      </c>
      <c r="BO239" s="32">
        <f t="shared" si="121"/>
        <v>1533.6000000000001</v>
      </c>
      <c r="BP239" s="32">
        <f t="shared" si="122"/>
        <v>1555.2</v>
      </c>
      <c r="BQ239" s="32">
        <f t="shared" si="123"/>
        <v>1576.8000000000002</v>
      </c>
      <c r="BR239" s="32">
        <f t="shared" si="124"/>
        <v>1598.4</v>
      </c>
      <c r="BS239" s="32">
        <f t="shared" si="125"/>
        <v>1620</v>
      </c>
      <c r="BT239" s="32">
        <f t="shared" si="126"/>
        <v>1641.6000000000001</v>
      </c>
      <c r="BU239" s="32">
        <f t="shared" si="127"/>
        <v>1663.2</v>
      </c>
      <c r="BV239" s="32">
        <f t="shared" si="39"/>
        <v>1021.2287659000036</v>
      </c>
      <c r="BW239" s="32">
        <f t="shared" si="128"/>
        <v>1021.2287659000036</v>
      </c>
      <c r="BX239" s="32">
        <f t="shared" si="129"/>
        <v>1035.8177482700037</v>
      </c>
      <c r="BY239" s="32">
        <f t="shared" si="130"/>
        <v>1050.4067306400038</v>
      </c>
      <c r="BZ239" s="32">
        <f t="shared" si="131"/>
        <v>1064.9957130100038</v>
      </c>
      <c r="CA239" s="32">
        <f t="shared" si="132"/>
        <v>1079.5846953800037</v>
      </c>
      <c r="CB239" s="32">
        <f t="shared" si="133"/>
        <v>1094.1736777500039</v>
      </c>
      <c r="CC239" s="32">
        <f t="shared" si="134"/>
        <v>1108.7626601200038</v>
      </c>
      <c r="CD239" s="32">
        <f t="shared" si="135"/>
        <v>1123.3516424900042</v>
      </c>
      <c r="CE239" s="104">
        <v>2496.8026460859978</v>
      </c>
      <c r="CF239" s="104">
        <v>2496.8026460859978</v>
      </c>
      <c r="CG239" s="104">
        <v>2496.8026460859978</v>
      </c>
      <c r="CH239" s="104">
        <v>2496.8026460859978</v>
      </c>
      <c r="CI239" s="104">
        <v>2496.8026460859978</v>
      </c>
      <c r="CJ239" s="104">
        <v>2496.8026460859978</v>
      </c>
      <c r="CK239" s="104">
        <v>2496.8026460859978</v>
      </c>
      <c r="CL239" s="104">
        <v>2496.8026460859978</v>
      </c>
      <c r="CM239" s="104">
        <v>2496.8026460859978</v>
      </c>
      <c r="CO239" s="105"/>
    </row>
    <row r="240" spans="1:93" ht="15" x14ac:dyDescent="0.25">
      <c r="A240" s="16" t="s">
        <v>49</v>
      </c>
      <c r="B240" s="91">
        <v>1600</v>
      </c>
      <c r="C240" s="96">
        <v>1584.0000000000002</v>
      </c>
      <c r="D240" s="97">
        <f t="shared" ref="D240:I240" si="157">C240+($J240-$C240)/7</f>
        <v>1606.6285714285716</v>
      </c>
      <c r="E240" s="97">
        <f t="shared" si="157"/>
        <v>1629.257142857143</v>
      </c>
      <c r="F240" s="97">
        <f t="shared" si="157"/>
        <v>1651.8857142857144</v>
      </c>
      <c r="G240" s="97">
        <f t="shared" si="157"/>
        <v>1674.5142857142857</v>
      </c>
      <c r="H240" s="97">
        <f t="shared" si="157"/>
        <v>1697.1428571428571</v>
      </c>
      <c r="I240" s="97">
        <f t="shared" si="157"/>
        <v>1719.7714285714285</v>
      </c>
      <c r="J240" s="87">
        <f t="shared" si="27"/>
        <v>1742.4000000000003</v>
      </c>
      <c r="K240" s="32">
        <f t="shared" si="28"/>
        <v>1890</v>
      </c>
      <c r="L240">
        <v>1890</v>
      </c>
      <c r="M240" s="97">
        <f t="shared" ref="M240:R240" si="158">L240+($S240-$L240)/7</f>
        <v>1917</v>
      </c>
      <c r="N240" s="97">
        <f t="shared" si="158"/>
        <v>1944</v>
      </c>
      <c r="O240" s="97">
        <f t="shared" si="158"/>
        <v>1971</v>
      </c>
      <c r="P240" s="97">
        <f t="shared" si="158"/>
        <v>1998</v>
      </c>
      <c r="Q240" s="97">
        <f t="shared" si="158"/>
        <v>2025</v>
      </c>
      <c r="R240" s="97">
        <f t="shared" si="158"/>
        <v>2052</v>
      </c>
      <c r="S240" s="88">
        <f t="shared" si="30"/>
        <v>2079</v>
      </c>
      <c r="T240" s="32">
        <f t="shared" si="31"/>
        <v>1222.1056799999992</v>
      </c>
      <c r="U240" s="88">
        <v>1222.1056799999992</v>
      </c>
      <c r="V240" s="88">
        <f t="shared" ref="V240:AA240" si="159">U240+($AB240-$U240)/7</f>
        <v>1239.5643325714277</v>
      </c>
      <c r="W240" s="88">
        <f t="shared" si="159"/>
        <v>1257.0229851428562</v>
      </c>
      <c r="X240" s="88">
        <f t="shared" si="159"/>
        <v>1274.4816377142847</v>
      </c>
      <c r="Y240" s="88">
        <f t="shared" si="159"/>
        <v>1291.9402902857132</v>
      </c>
      <c r="Z240" s="88">
        <f t="shared" si="159"/>
        <v>1309.3989428571417</v>
      </c>
      <c r="AA240" s="88">
        <f t="shared" si="159"/>
        <v>1326.8575954285702</v>
      </c>
      <c r="AB240" s="88">
        <f t="shared" si="33"/>
        <v>1344.3162479999992</v>
      </c>
      <c r="AC240" s="32">
        <f t="shared" si="34"/>
        <v>1280</v>
      </c>
      <c r="AD240" s="32">
        <f t="shared" si="88"/>
        <v>1267.2000000000003</v>
      </c>
      <c r="AE240" s="32">
        <f t="shared" si="89"/>
        <v>1285.3028571428574</v>
      </c>
      <c r="AF240" s="32">
        <f t="shared" si="90"/>
        <v>1303.4057142857146</v>
      </c>
      <c r="AG240" s="32">
        <f t="shared" si="91"/>
        <v>1321.5085714285715</v>
      </c>
      <c r="AH240" s="32">
        <f t="shared" si="92"/>
        <v>1339.6114285714286</v>
      </c>
      <c r="AI240" s="32">
        <f t="shared" si="93"/>
        <v>1357.7142857142858</v>
      </c>
      <c r="AJ240" s="32">
        <f t="shared" si="94"/>
        <v>1375.8171428571429</v>
      </c>
      <c r="AK240" s="32">
        <f t="shared" si="95"/>
        <v>1393.9200000000003</v>
      </c>
      <c r="AL240" s="32">
        <f t="shared" si="35"/>
        <v>1701</v>
      </c>
      <c r="AM240" s="32">
        <f t="shared" si="96"/>
        <v>1701</v>
      </c>
      <c r="AN240" s="32">
        <f t="shared" si="97"/>
        <v>1725.3</v>
      </c>
      <c r="AO240" s="32">
        <f t="shared" si="98"/>
        <v>1749.6000000000001</v>
      </c>
      <c r="AP240" s="32">
        <f t="shared" si="99"/>
        <v>1773.9</v>
      </c>
      <c r="AQ240" s="32">
        <f t="shared" si="100"/>
        <v>1798.2</v>
      </c>
      <c r="AR240" s="32">
        <f t="shared" si="101"/>
        <v>1822.5</v>
      </c>
      <c r="AS240" s="32">
        <f t="shared" si="102"/>
        <v>1846.8</v>
      </c>
      <c r="AT240" s="32">
        <f t="shared" si="103"/>
        <v>1871.1000000000001</v>
      </c>
      <c r="AU240" s="32">
        <f t="shared" si="36"/>
        <v>1038.7898279999993</v>
      </c>
      <c r="AV240" s="32">
        <f t="shared" si="104"/>
        <v>1038.7898279999993</v>
      </c>
      <c r="AW240" s="32">
        <f t="shared" si="105"/>
        <v>1053.6296826857135</v>
      </c>
      <c r="AX240" s="32">
        <f t="shared" si="106"/>
        <v>1068.4695373714278</v>
      </c>
      <c r="AY240" s="32">
        <f t="shared" si="107"/>
        <v>1083.3093920571421</v>
      </c>
      <c r="AZ240" s="32">
        <f t="shared" si="108"/>
        <v>1098.1492467428561</v>
      </c>
      <c r="BA240" s="32">
        <f t="shared" si="109"/>
        <v>1112.9891014285704</v>
      </c>
      <c r="BB240" s="32">
        <f t="shared" si="110"/>
        <v>1127.8289561142847</v>
      </c>
      <c r="BC240" s="32">
        <f t="shared" si="111"/>
        <v>1142.6688107999992</v>
      </c>
      <c r="BD240" s="32">
        <f t="shared" si="37"/>
        <v>960</v>
      </c>
      <c r="BE240" s="32">
        <f t="shared" si="112"/>
        <v>950.40000000000009</v>
      </c>
      <c r="BF240" s="32">
        <f t="shared" si="113"/>
        <v>963.97714285714289</v>
      </c>
      <c r="BG240" s="32">
        <f t="shared" si="114"/>
        <v>977.5542857142857</v>
      </c>
      <c r="BH240" s="32">
        <f t="shared" si="115"/>
        <v>991.13142857142861</v>
      </c>
      <c r="BI240" s="32">
        <f t="shared" si="116"/>
        <v>1004.7085714285714</v>
      </c>
      <c r="BJ240" s="32">
        <f t="shared" si="117"/>
        <v>1018.2857142857142</v>
      </c>
      <c r="BK240" s="32">
        <f t="shared" si="118"/>
        <v>1031.8628571428571</v>
      </c>
      <c r="BL240" s="32">
        <f t="shared" si="119"/>
        <v>1045.44</v>
      </c>
      <c r="BM240" s="32">
        <f t="shared" si="38"/>
        <v>1512</v>
      </c>
      <c r="BN240" s="32">
        <f t="shared" si="120"/>
        <v>1512</v>
      </c>
      <c r="BO240" s="32">
        <f t="shared" si="121"/>
        <v>1533.6000000000001</v>
      </c>
      <c r="BP240" s="32">
        <f t="shared" si="122"/>
        <v>1555.2</v>
      </c>
      <c r="BQ240" s="32">
        <f t="shared" si="123"/>
        <v>1576.8000000000002</v>
      </c>
      <c r="BR240" s="32">
        <f t="shared" si="124"/>
        <v>1598.4</v>
      </c>
      <c r="BS240" s="32">
        <f t="shared" si="125"/>
        <v>1620</v>
      </c>
      <c r="BT240" s="32">
        <f t="shared" si="126"/>
        <v>1641.6000000000001</v>
      </c>
      <c r="BU240" s="32">
        <f t="shared" si="127"/>
        <v>1663.2</v>
      </c>
      <c r="BV240" s="32">
        <f t="shared" si="39"/>
        <v>855.47397599999942</v>
      </c>
      <c r="BW240" s="32">
        <f t="shared" si="128"/>
        <v>855.47397599999942</v>
      </c>
      <c r="BX240" s="32">
        <f t="shared" si="129"/>
        <v>867.69503279999935</v>
      </c>
      <c r="BY240" s="32">
        <f t="shared" si="130"/>
        <v>879.91608959999928</v>
      </c>
      <c r="BZ240" s="32">
        <f t="shared" si="131"/>
        <v>892.13714639999921</v>
      </c>
      <c r="CA240" s="32">
        <f t="shared" si="132"/>
        <v>904.35820319999914</v>
      </c>
      <c r="CB240" s="32">
        <f t="shared" si="133"/>
        <v>916.57925999999918</v>
      </c>
      <c r="CC240" s="32">
        <f t="shared" si="134"/>
        <v>928.80031679999911</v>
      </c>
      <c r="CD240" s="32">
        <f t="shared" si="135"/>
        <v>941.02137359999938</v>
      </c>
      <c r="CE240" s="104">
        <v>2367.5104133290611</v>
      </c>
      <c r="CF240" s="104">
        <v>2367.5104133290611</v>
      </c>
      <c r="CG240" s="104">
        <v>2367.5104133290611</v>
      </c>
      <c r="CH240" s="104">
        <v>2367.5104133290611</v>
      </c>
      <c r="CI240" s="104">
        <v>2367.5104133290611</v>
      </c>
      <c r="CJ240" s="104">
        <v>2367.5104133290611</v>
      </c>
      <c r="CK240" s="104">
        <v>2367.5104133290611</v>
      </c>
      <c r="CL240" s="104">
        <v>2367.5104133290611</v>
      </c>
      <c r="CM240" s="104">
        <v>2367.5104133290611</v>
      </c>
      <c r="CO240" s="105"/>
    </row>
    <row r="241" spans="1:91" ht="15" x14ac:dyDescent="0.25">
      <c r="A241" s="16" t="s">
        <v>54</v>
      </c>
      <c r="B241" s="90">
        <v>1700</v>
      </c>
      <c r="C241" s="96">
        <v>1683.0000000000002</v>
      </c>
      <c r="D241" s="97">
        <f t="shared" ref="D241:I241" si="160">C241+($J241-$C241)/7</f>
        <v>1707.0428571428574</v>
      </c>
      <c r="E241" s="97">
        <f t="shared" si="160"/>
        <v>1731.0857142857146</v>
      </c>
      <c r="F241" s="97">
        <f t="shared" si="160"/>
        <v>1755.1285714285718</v>
      </c>
      <c r="G241" s="97">
        <f t="shared" si="160"/>
        <v>1779.171428571429</v>
      </c>
      <c r="H241" s="97">
        <f t="shared" si="160"/>
        <v>1803.2142857142862</v>
      </c>
      <c r="I241" s="97">
        <f t="shared" si="160"/>
        <v>1827.2571428571434</v>
      </c>
      <c r="J241" s="87">
        <f t="shared" si="27"/>
        <v>1851.3000000000004</v>
      </c>
      <c r="K241" s="32">
        <f t="shared" si="28"/>
        <v>0</v>
      </c>
      <c r="L241">
        <v>0</v>
      </c>
      <c r="M241" s="97">
        <f t="shared" ref="M241:R241" si="161">L241+($S241-$L241)/7</f>
        <v>0</v>
      </c>
      <c r="N241" s="97">
        <f t="shared" si="161"/>
        <v>0</v>
      </c>
      <c r="O241" s="97">
        <f t="shared" si="161"/>
        <v>0</v>
      </c>
      <c r="P241" s="97">
        <f t="shared" si="161"/>
        <v>0</v>
      </c>
      <c r="Q241" s="97">
        <f t="shared" si="161"/>
        <v>0</v>
      </c>
      <c r="R241" s="97">
        <f t="shared" si="161"/>
        <v>0</v>
      </c>
      <c r="S241" s="88">
        <f t="shared" si="30"/>
        <v>0</v>
      </c>
      <c r="T241" s="32">
        <f t="shared" si="31"/>
        <v>1281.2961380000011</v>
      </c>
      <c r="U241" s="88">
        <v>1281.2961380000011</v>
      </c>
      <c r="V241" s="88">
        <f t="shared" ref="V241:AA241" si="162">U241+($AB241-$U241)/7</f>
        <v>1299.6003685428582</v>
      </c>
      <c r="W241" s="88">
        <f t="shared" si="162"/>
        <v>1317.9045990857153</v>
      </c>
      <c r="X241" s="88">
        <f t="shared" si="162"/>
        <v>1336.2088296285724</v>
      </c>
      <c r="Y241" s="88">
        <f t="shared" si="162"/>
        <v>1354.5130601714295</v>
      </c>
      <c r="Z241" s="88">
        <f t="shared" si="162"/>
        <v>1372.8172907142866</v>
      </c>
      <c r="AA241" s="88">
        <f t="shared" si="162"/>
        <v>1391.1215212571437</v>
      </c>
      <c r="AB241" s="88">
        <f t="shared" si="33"/>
        <v>1409.4257518000013</v>
      </c>
      <c r="AC241" s="32">
        <f t="shared" si="34"/>
        <v>1360</v>
      </c>
      <c r="AD241" s="32">
        <f t="shared" si="88"/>
        <v>1346.4000000000003</v>
      </c>
      <c r="AE241" s="32">
        <f t="shared" si="89"/>
        <v>1365.6342857142861</v>
      </c>
      <c r="AF241" s="32">
        <f t="shared" si="90"/>
        <v>1384.8685714285718</v>
      </c>
      <c r="AG241" s="32">
        <f t="shared" si="91"/>
        <v>1404.1028571428576</v>
      </c>
      <c r="AH241" s="32">
        <f t="shared" si="92"/>
        <v>1423.3371428571434</v>
      </c>
      <c r="AI241" s="32">
        <f t="shared" si="93"/>
        <v>1442.5714285714291</v>
      </c>
      <c r="AJ241" s="32">
        <f t="shared" si="94"/>
        <v>1461.8057142857149</v>
      </c>
      <c r="AK241" s="32">
        <f t="shared" si="95"/>
        <v>1481.0400000000004</v>
      </c>
      <c r="AL241" s="32">
        <f t="shared" si="35"/>
        <v>0</v>
      </c>
      <c r="AM241" s="32">
        <f t="shared" si="96"/>
        <v>0</v>
      </c>
      <c r="AN241" s="32">
        <f t="shared" si="97"/>
        <v>0</v>
      </c>
      <c r="AO241" s="32">
        <f t="shared" si="98"/>
        <v>0</v>
      </c>
      <c r="AP241" s="32">
        <f t="shared" si="99"/>
        <v>0</v>
      </c>
      <c r="AQ241" s="32">
        <f t="shared" si="100"/>
        <v>0</v>
      </c>
      <c r="AR241" s="32">
        <f t="shared" si="101"/>
        <v>0</v>
      </c>
      <c r="AS241" s="32">
        <f t="shared" si="102"/>
        <v>0</v>
      </c>
      <c r="AT241" s="32">
        <f t="shared" si="103"/>
        <v>0</v>
      </c>
      <c r="AU241" s="32">
        <f t="shared" si="36"/>
        <v>1089.1017173000009</v>
      </c>
      <c r="AV241" s="32">
        <f t="shared" si="104"/>
        <v>1089.1017173000009</v>
      </c>
      <c r="AW241" s="32">
        <f t="shared" si="105"/>
        <v>1104.6603132614293</v>
      </c>
      <c r="AX241" s="32">
        <f t="shared" si="106"/>
        <v>1120.218909222858</v>
      </c>
      <c r="AY241" s="32">
        <f t="shared" si="107"/>
        <v>1135.7775051842866</v>
      </c>
      <c r="AZ241" s="32">
        <f t="shared" si="108"/>
        <v>1151.336101145715</v>
      </c>
      <c r="BA241" s="32">
        <f t="shared" si="109"/>
        <v>1166.8946971071437</v>
      </c>
      <c r="BB241" s="32">
        <f t="shared" si="110"/>
        <v>1182.4532930685721</v>
      </c>
      <c r="BC241" s="32">
        <f t="shared" si="111"/>
        <v>1198.0118890300012</v>
      </c>
      <c r="BD241" s="32">
        <f t="shared" si="37"/>
        <v>1020</v>
      </c>
      <c r="BE241" s="32">
        <f t="shared" si="112"/>
        <v>1009.8000000000001</v>
      </c>
      <c r="BF241" s="32">
        <f t="shared" si="113"/>
        <v>1024.2257142857145</v>
      </c>
      <c r="BG241" s="32">
        <f t="shared" si="114"/>
        <v>1038.6514285714288</v>
      </c>
      <c r="BH241" s="32">
        <f t="shared" si="115"/>
        <v>1053.0771428571431</v>
      </c>
      <c r="BI241" s="32">
        <f t="shared" si="116"/>
        <v>1067.5028571428575</v>
      </c>
      <c r="BJ241" s="32">
        <f t="shared" si="117"/>
        <v>1081.9285714285718</v>
      </c>
      <c r="BK241" s="32">
        <f t="shared" si="118"/>
        <v>1096.3542857142861</v>
      </c>
      <c r="BL241" s="32">
        <f t="shared" si="119"/>
        <v>1110.7800000000002</v>
      </c>
      <c r="BM241" s="32">
        <f t="shared" si="38"/>
        <v>0</v>
      </c>
      <c r="BN241" s="32">
        <f t="shared" si="120"/>
        <v>0</v>
      </c>
      <c r="BO241" s="32">
        <f t="shared" si="121"/>
        <v>0</v>
      </c>
      <c r="BP241" s="32">
        <f t="shared" si="122"/>
        <v>0</v>
      </c>
      <c r="BQ241" s="32">
        <f t="shared" si="123"/>
        <v>0</v>
      </c>
      <c r="BR241" s="32">
        <f t="shared" si="124"/>
        <v>0</v>
      </c>
      <c r="BS241" s="32">
        <f t="shared" si="125"/>
        <v>0</v>
      </c>
      <c r="BT241" s="32">
        <f t="shared" si="126"/>
        <v>0</v>
      </c>
      <c r="BU241" s="32">
        <f t="shared" si="127"/>
        <v>0</v>
      </c>
      <c r="BV241" s="32">
        <f t="shared" si="39"/>
        <v>896.90729660000068</v>
      </c>
      <c r="BW241" s="32">
        <f t="shared" si="128"/>
        <v>896.90729660000068</v>
      </c>
      <c r="BX241" s="32">
        <f t="shared" si="129"/>
        <v>909.72025798000061</v>
      </c>
      <c r="BY241" s="32">
        <f t="shared" si="130"/>
        <v>922.53321936000066</v>
      </c>
      <c r="BZ241" s="32">
        <f t="shared" si="131"/>
        <v>935.34618074000059</v>
      </c>
      <c r="CA241" s="32">
        <f t="shared" si="132"/>
        <v>948.15914212000064</v>
      </c>
      <c r="CB241" s="32">
        <f t="shared" si="133"/>
        <v>960.97210350000057</v>
      </c>
      <c r="CC241" s="32">
        <f t="shared" si="134"/>
        <v>973.7850648800005</v>
      </c>
      <c r="CD241" s="32">
        <f t="shared" si="135"/>
        <v>986.59802626000089</v>
      </c>
      <c r="CE241" s="104">
        <v>3171.4832771046549</v>
      </c>
      <c r="CF241" s="104">
        <v>3171.4832771046549</v>
      </c>
      <c r="CG241" s="104">
        <v>3171.4832771046549</v>
      </c>
      <c r="CH241" s="104">
        <v>3171.4832771046549</v>
      </c>
      <c r="CI241" s="104">
        <v>3171.4832771046549</v>
      </c>
      <c r="CJ241" s="104">
        <v>3171.4832771046549</v>
      </c>
      <c r="CK241" s="104">
        <v>3171.4832771046549</v>
      </c>
      <c r="CL241" s="104">
        <v>3171.4832771046549</v>
      </c>
      <c r="CM241" s="104">
        <v>3171.4832771046549</v>
      </c>
    </row>
    <row r="242" spans="1:91" ht="15" x14ac:dyDescent="0.25">
      <c r="A242" s="16" t="s">
        <v>37</v>
      </c>
      <c r="B242" s="90">
        <v>2100</v>
      </c>
      <c r="C242" s="96">
        <v>2079</v>
      </c>
      <c r="D242" s="97">
        <f t="shared" ref="D242:I242" si="163">C242+($J242-$C242)/7</f>
        <v>2108.6999999999998</v>
      </c>
      <c r="E242" s="97">
        <f t="shared" si="163"/>
        <v>2138.3999999999996</v>
      </c>
      <c r="F242" s="97">
        <f t="shared" si="163"/>
        <v>2168.0999999999995</v>
      </c>
      <c r="G242" s="97">
        <f t="shared" si="163"/>
        <v>2197.7999999999993</v>
      </c>
      <c r="H242" s="97">
        <f t="shared" si="163"/>
        <v>2227.4999999999991</v>
      </c>
      <c r="I242" s="97">
        <f t="shared" si="163"/>
        <v>2257.1999999999989</v>
      </c>
      <c r="J242" s="87">
        <f t="shared" si="27"/>
        <v>2286.9</v>
      </c>
      <c r="K242" s="32">
        <f t="shared" si="28"/>
        <v>2430</v>
      </c>
      <c r="L242">
        <v>2430</v>
      </c>
      <c r="M242" s="97">
        <f t="shared" ref="M242:R242" si="164">L242+($S242-$L242)/7</f>
        <v>2464.7142857142858</v>
      </c>
      <c r="N242" s="97">
        <f t="shared" si="164"/>
        <v>2499.4285714285716</v>
      </c>
      <c r="O242" s="97">
        <f t="shared" si="164"/>
        <v>2534.1428571428573</v>
      </c>
      <c r="P242" s="97">
        <f t="shared" si="164"/>
        <v>2568.8571428571431</v>
      </c>
      <c r="Q242" s="97">
        <f t="shared" si="164"/>
        <v>2603.5714285714289</v>
      </c>
      <c r="R242" s="97">
        <f t="shared" si="164"/>
        <v>2638.2857142857147</v>
      </c>
      <c r="S242" s="88">
        <f t="shared" si="30"/>
        <v>2673</v>
      </c>
      <c r="T242" s="32">
        <f t="shared" si="31"/>
        <v>914.77931600000011</v>
      </c>
      <c r="U242" s="88">
        <v>914.77931600000011</v>
      </c>
      <c r="V242" s="88">
        <f t="shared" ref="V242:AA242" si="165">U242+($AB242-$U242)/7</f>
        <v>927.84759194285732</v>
      </c>
      <c r="W242" s="88">
        <f t="shared" si="165"/>
        <v>940.91586788571453</v>
      </c>
      <c r="X242" s="88">
        <f t="shared" si="165"/>
        <v>953.98414382857175</v>
      </c>
      <c r="Y242" s="88">
        <f t="shared" si="165"/>
        <v>967.05241977142896</v>
      </c>
      <c r="Z242" s="88">
        <f t="shared" si="165"/>
        <v>980.12069571428617</v>
      </c>
      <c r="AA242" s="88">
        <f t="shared" si="165"/>
        <v>993.18897165714338</v>
      </c>
      <c r="AB242" s="88">
        <f t="shared" si="33"/>
        <v>1006.2572476000003</v>
      </c>
      <c r="AC242" s="32">
        <f t="shared" si="34"/>
        <v>1680</v>
      </c>
      <c r="AD242" s="32">
        <f t="shared" si="88"/>
        <v>1663.2</v>
      </c>
      <c r="AE242" s="32">
        <f t="shared" si="89"/>
        <v>1686.96</v>
      </c>
      <c r="AF242" s="32">
        <f t="shared" si="90"/>
        <v>1710.7199999999998</v>
      </c>
      <c r="AG242" s="32">
        <f t="shared" si="91"/>
        <v>1734.4799999999996</v>
      </c>
      <c r="AH242" s="32">
        <f t="shared" si="92"/>
        <v>1758.2399999999996</v>
      </c>
      <c r="AI242" s="32">
        <f t="shared" si="93"/>
        <v>1781.9999999999993</v>
      </c>
      <c r="AJ242" s="32">
        <f t="shared" si="94"/>
        <v>1805.7599999999993</v>
      </c>
      <c r="AK242" s="32">
        <f t="shared" si="95"/>
        <v>1829.5200000000002</v>
      </c>
      <c r="AL242" s="32">
        <f t="shared" si="35"/>
        <v>2187</v>
      </c>
      <c r="AM242" s="32">
        <f t="shared" si="96"/>
        <v>2187</v>
      </c>
      <c r="AN242" s="32">
        <f t="shared" si="97"/>
        <v>2218.2428571428572</v>
      </c>
      <c r="AO242" s="32">
        <f t="shared" si="98"/>
        <v>2249.4857142857145</v>
      </c>
      <c r="AP242" s="32">
        <f t="shared" si="99"/>
        <v>2280.7285714285717</v>
      </c>
      <c r="AQ242" s="32">
        <f t="shared" si="100"/>
        <v>2311.971428571429</v>
      </c>
      <c r="AR242" s="32">
        <f t="shared" si="101"/>
        <v>2343.2142857142862</v>
      </c>
      <c r="AS242" s="32">
        <f t="shared" si="102"/>
        <v>2374.4571428571435</v>
      </c>
      <c r="AT242" s="32">
        <f t="shared" si="103"/>
        <v>2405.7000000000003</v>
      </c>
      <c r="AU242" s="32">
        <f t="shared" si="36"/>
        <v>777.56241860000011</v>
      </c>
      <c r="AV242" s="32">
        <f t="shared" si="104"/>
        <v>777.56241860000011</v>
      </c>
      <c r="AW242" s="32">
        <f t="shared" si="105"/>
        <v>788.67045315142866</v>
      </c>
      <c r="AX242" s="32">
        <f t="shared" si="106"/>
        <v>799.77848770285732</v>
      </c>
      <c r="AY242" s="32">
        <f t="shared" si="107"/>
        <v>810.88652225428598</v>
      </c>
      <c r="AZ242" s="32">
        <f t="shared" si="108"/>
        <v>821.99455680571464</v>
      </c>
      <c r="BA242" s="32">
        <f t="shared" si="109"/>
        <v>833.10259135714318</v>
      </c>
      <c r="BB242" s="32">
        <f t="shared" si="110"/>
        <v>844.21062590857184</v>
      </c>
      <c r="BC242" s="32">
        <f t="shared" si="111"/>
        <v>855.31866046000016</v>
      </c>
      <c r="BD242" s="32">
        <f t="shared" si="37"/>
        <v>1260</v>
      </c>
      <c r="BE242" s="32">
        <f t="shared" si="112"/>
        <v>1247.3999999999999</v>
      </c>
      <c r="BF242" s="32">
        <f t="shared" si="113"/>
        <v>1265.2199999999998</v>
      </c>
      <c r="BG242" s="32">
        <f t="shared" si="114"/>
        <v>1283.0399999999997</v>
      </c>
      <c r="BH242" s="32">
        <f t="shared" si="115"/>
        <v>1300.8599999999997</v>
      </c>
      <c r="BI242" s="32">
        <f t="shared" si="116"/>
        <v>1318.6799999999996</v>
      </c>
      <c r="BJ242" s="32">
        <f t="shared" si="117"/>
        <v>1336.4999999999993</v>
      </c>
      <c r="BK242" s="32">
        <f t="shared" si="118"/>
        <v>1354.3199999999993</v>
      </c>
      <c r="BL242" s="32">
        <f t="shared" si="119"/>
        <v>1372.14</v>
      </c>
      <c r="BM242" s="32">
        <f t="shared" si="38"/>
        <v>1944</v>
      </c>
      <c r="BN242" s="32">
        <f t="shared" si="120"/>
        <v>1944</v>
      </c>
      <c r="BO242" s="32">
        <f t="shared" si="121"/>
        <v>1971.7714285714287</v>
      </c>
      <c r="BP242" s="32">
        <f t="shared" si="122"/>
        <v>1999.5428571428574</v>
      </c>
      <c r="BQ242" s="32">
        <f t="shared" si="123"/>
        <v>2027.3142857142859</v>
      </c>
      <c r="BR242" s="32">
        <f t="shared" si="124"/>
        <v>2055.0857142857144</v>
      </c>
      <c r="BS242" s="32">
        <f t="shared" si="125"/>
        <v>2082.8571428571431</v>
      </c>
      <c r="BT242" s="32">
        <f t="shared" si="126"/>
        <v>2110.6285714285718</v>
      </c>
      <c r="BU242" s="32">
        <f t="shared" si="127"/>
        <v>2138.4</v>
      </c>
      <c r="BV242" s="32">
        <f t="shared" si="39"/>
        <v>640.34552120000001</v>
      </c>
      <c r="BW242" s="32">
        <f t="shared" si="128"/>
        <v>640.34552120000001</v>
      </c>
      <c r="BX242" s="32">
        <f t="shared" si="129"/>
        <v>649.49331436000011</v>
      </c>
      <c r="BY242" s="32">
        <f t="shared" si="130"/>
        <v>658.64110752000011</v>
      </c>
      <c r="BZ242" s="32">
        <f t="shared" si="131"/>
        <v>667.78890068000021</v>
      </c>
      <c r="CA242" s="32">
        <f t="shared" si="132"/>
        <v>676.9366938400002</v>
      </c>
      <c r="CB242" s="32">
        <f t="shared" si="133"/>
        <v>686.08448700000031</v>
      </c>
      <c r="CC242" s="32">
        <f t="shared" si="134"/>
        <v>695.2322801600003</v>
      </c>
      <c r="CD242" s="32">
        <f t="shared" si="135"/>
        <v>704.38007332000018</v>
      </c>
      <c r="CE242" s="104">
        <v>4760.935417423967</v>
      </c>
      <c r="CF242" s="104">
        <v>4760.935417423967</v>
      </c>
      <c r="CG242" s="104">
        <v>4760.935417423967</v>
      </c>
      <c r="CH242" s="104">
        <v>4760.935417423967</v>
      </c>
      <c r="CI242" s="104">
        <v>4760.935417423967</v>
      </c>
      <c r="CJ242" s="104">
        <v>4760.935417423967</v>
      </c>
      <c r="CK242" s="104">
        <v>4760.935417423967</v>
      </c>
      <c r="CL242" s="104">
        <v>4760.935417423967</v>
      </c>
      <c r="CM242" s="104">
        <v>4760.935417423967</v>
      </c>
    </row>
    <row r="243" spans="1:91" ht="15" x14ac:dyDescent="0.25">
      <c r="A243" s="16" t="s">
        <v>53</v>
      </c>
      <c r="B243" s="90">
        <v>1700</v>
      </c>
      <c r="C243" s="96">
        <v>1683.0000000000002</v>
      </c>
      <c r="D243" s="97">
        <f t="shared" ref="D243:I243" si="166">C243+($J243-$C243)/7</f>
        <v>1707.0428571428574</v>
      </c>
      <c r="E243" s="97">
        <f t="shared" si="166"/>
        <v>1731.0857142857146</v>
      </c>
      <c r="F243" s="97">
        <f t="shared" si="166"/>
        <v>1755.1285714285718</v>
      </c>
      <c r="G243" s="97">
        <f t="shared" si="166"/>
        <v>1779.171428571429</v>
      </c>
      <c r="H243" s="97">
        <f t="shared" si="166"/>
        <v>1803.2142857142862</v>
      </c>
      <c r="I243" s="97">
        <f t="shared" si="166"/>
        <v>1827.2571428571434</v>
      </c>
      <c r="J243" s="87">
        <f t="shared" si="27"/>
        <v>1851.3000000000004</v>
      </c>
      <c r="K243" s="32">
        <f t="shared" si="28"/>
        <v>1530</v>
      </c>
      <c r="L243">
        <v>1530</v>
      </c>
      <c r="M243" s="97">
        <f t="shared" ref="M243:R243" si="167">L243+($S243-$L243)/7</f>
        <v>1551.8571428571429</v>
      </c>
      <c r="N243" s="97">
        <f t="shared" si="167"/>
        <v>1573.7142857142858</v>
      </c>
      <c r="O243" s="97">
        <f t="shared" si="167"/>
        <v>1595.5714285714287</v>
      </c>
      <c r="P243" s="97">
        <f t="shared" si="167"/>
        <v>1617.4285714285716</v>
      </c>
      <c r="Q243" s="97">
        <f t="shared" si="167"/>
        <v>1639.2857142857144</v>
      </c>
      <c r="R243" s="97">
        <f t="shared" si="167"/>
        <v>1661.1428571428573</v>
      </c>
      <c r="S243" s="88">
        <f t="shared" si="30"/>
        <v>1683.0000000000002</v>
      </c>
      <c r="T243" s="32">
        <f t="shared" si="31"/>
        <v>1199.404213000003</v>
      </c>
      <c r="U243" s="88">
        <v>1199.404213000003</v>
      </c>
      <c r="V243" s="88">
        <f t="shared" ref="V243:AA243" si="168">U243+($AB243-$U243)/7</f>
        <v>1216.538558900003</v>
      </c>
      <c r="W243" s="88">
        <f t="shared" si="168"/>
        <v>1233.6729048000029</v>
      </c>
      <c r="X243" s="88">
        <f t="shared" si="168"/>
        <v>1250.8072507000029</v>
      </c>
      <c r="Y243" s="88">
        <f t="shared" si="168"/>
        <v>1267.9415966000029</v>
      </c>
      <c r="Z243" s="88">
        <f t="shared" si="168"/>
        <v>1285.0759425000028</v>
      </c>
      <c r="AA243" s="88">
        <f t="shared" si="168"/>
        <v>1302.2102884000028</v>
      </c>
      <c r="AB243" s="88">
        <f t="shared" si="33"/>
        <v>1319.3446343000035</v>
      </c>
      <c r="AC243" s="32">
        <f t="shared" si="34"/>
        <v>1360</v>
      </c>
      <c r="AD243" s="32">
        <f t="shared" si="88"/>
        <v>1346.4000000000003</v>
      </c>
      <c r="AE243" s="32">
        <f t="shared" si="89"/>
        <v>1365.6342857142861</v>
      </c>
      <c r="AF243" s="32">
        <f t="shared" si="90"/>
        <v>1384.8685714285718</v>
      </c>
      <c r="AG243" s="32">
        <f t="shared" si="91"/>
        <v>1404.1028571428576</v>
      </c>
      <c r="AH243" s="32">
        <f t="shared" si="92"/>
        <v>1423.3371428571434</v>
      </c>
      <c r="AI243" s="32">
        <f t="shared" si="93"/>
        <v>1442.5714285714291</v>
      </c>
      <c r="AJ243" s="32">
        <f t="shared" si="94"/>
        <v>1461.8057142857149</v>
      </c>
      <c r="AK243" s="32">
        <f t="shared" si="95"/>
        <v>1481.0400000000004</v>
      </c>
      <c r="AL243" s="32">
        <f t="shared" si="35"/>
        <v>1377</v>
      </c>
      <c r="AM243" s="32">
        <f t="shared" si="96"/>
        <v>1377</v>
      </c>
      <c r="AN243" s="32">
        <f t="shared" si="97"/>
        <v>1396.6714285714286</v>
      </c>
      <c r="AO243" s="32">
        <f t="shared" si="98"/>
        <v>1416.3428571428572</v>
      </c>
      <c r="AP243" s="32">
        <f t="shared" si="99"/>
        <v>1436.0142857142857</v>
      </c>
      <c r="AQ243" s="32">
        <f t="shared" si="100"/>
        <v>1455.6857142857145</v>
      </c>
      <c r="AR243" s="32">
        <f t="shared" si="101"/>
        <v>1475.3571428571431</v>
      </c>
      <c r="AS243" s="32">
        <f t="shared" si="102"/>
        <v>1495.0285714285717</v>
      </c>
      <c r="AT243" s="32">
        <f t="shared" si="103"/>
        <v>1514.7000000000003</v>
      </c>
      <c r="AU243" s="32">
        <f t="shared" si="36"/>
        <v>1019.4935810500025</v>
      </c>
      <c r="AV243" s="32">
        <f t="shared" si="104"/>
        <v>1019.4935810500025</v>
      </c>
      <c r="AW243" s="32">
        <f t="shared" si="105"/>
        <v>1034.0577750650025</v>
      </c>
      <c r="AX243" s="32">
        <f t="shared" si="106"/>
        <v>1048.6219690800024</v>
      </c>
      <c r="AY243" s="32">
        <f t="shared" si="107"/>
        <v>1063.1861630950025</v>
      </c>
      <c r="AZ243" s="32">
        <f t="shared" si="108"/>
        <v>1077.7503571100024</v>
      </c>
      <c r="BA243" s="32">
        <f t="shared" si="109"/>
        <v>1092.3145511250025</v>
      </c>
      <c r="BB243" s="32">
        <f t="shared" si="110"/>
        <v>1106.8787451400024</v>
      </c>
      <c r="BC243" s="32">
        <f t="shared" si="111"/>
        <v>1121.4429391550029</v>
      </c>
      <c r="BD243" s="32">
        <f t="shared" si="37"/>
        <v>1020</v>
      </c>
      <c r="BE243" s="32">
        <f t="shared" si="112"/>
        <v>1009.8000000000001</v>
      </c>
      <c r="BF243" s="32">
        <f t="shared" si="113"/>
        <v>1024.2257142857145</v>
      </c>
      <c r="BG243" s="32">
        <f t="shared" si="114"/>
        <v>1038.6514285714288</v>
      </c>
      <c r="BH243" s="32">
        <f t="shared" si="115"/>
        <v>1053.0771428571431</v>
      </c>
      <c r="BI243" s="32">
        <f t="shared" si="116"/>
        <v>1067.5028571428575</v>
      </c>
      <c r="BJ243" s="32">
        <f t="shared" si="117"/>
        <v>1081.9285714285718</v>
      </c>
      <c r="BK243" s="32">
        <f t="shared" si="118"/>
        <v>1096.3542857142861</v>
      </c>
      <c r="BL243" s="32">
        <f t="shared" si="119"/>
        <v>1110.7800000000002</v>
      </c>
      <c r="BM243" s="32">
        <f t="shared" si="38"/>
        <v>1224</v>
      </c>
      <c r="BN243" s="32">
        <f t="shared" si="120"/>
        <v>1224</v>
      </c>
      <c r="BO243" s="32">
        <f t="shared" si="121"/>
        <v>1241.4857142857145</v>
      </c>
      <c r="BP243" s="32">
        <f t="shared" si="122"/>
        <v>1258.9714285714288</v>
      </c>
      <c r="BQ243" s="32">
        <f t="shared" si="123"/>
        <v>1276.457142857143</v>
      </c>
      <c r="BR243" s="32">
        <f t="shared" si="124"/>
        <v>1293.9428571428573</v>
      </c>
      <c r="BS243" s="32">
        <f t="shared" si="125"/>
        <v>1311.4285714285716</v>
      </c>
      <c r="BT243" s="32">
        <f t="shared" si="126"/>
        <v>1328.9142857142861</v>
      </c>
      <c r="BU243" s="32">
        <f t="shared" si="127"/>
        <v>1346.4000000000003</v>
      </c>
      <c r="BV243" s="32">
        <f t="shared" si="39"/>
        <v>839.582949100002</v>
      </c>
      <c r="BW243" s="32">
        <f t="shared" si="128"/>
        <v>839.582949100002</v>
      </c>
      <c r="BX243" s="32">
        <f t="shared" si="129"/>
        <v>851.57699123000202</v>
      </c>
      <c r="BY243" s="32">
        <f t="shared" si="130"/>
        <v>863.57103336000205</v>
      </c>
      <c r="BZ243" s="32">
        <f t="shared" si="131"/>
        <v>875.56507549000196</v>
      </c>
      <c r="CA243" s="32">
        <f t="shared" si="132"/>
        <v>887.55911762000198</v>
      </c>
      <c r="CB243" s="32">
        <f t="shared" si="133"/>
        <v>899.5531597500019</v>
      </c>
      <c r="CC243" s="32">
        <f t="shared" si="134"/>
        <v>911.54720188000192</v>
      </c>
      <c r="CD243" s="32">
        <f t="shared" si="135"/>
        <v>923.5412440100024</v>
      </c>
      <c r="CE243" s="104">
        <v>4548.0427046263349</v>
      </c>
      <c r="CF243" s="104">
        <v>4548.0427046263349</v>
      </c>
      <c r="CG243" s="104">
        <v>4548.0427046263349</v>
      </c>
      <c r="CH243" s="104">
        <v>4548.0427046263349</v>
      </c>
      <c r="CI243" s="104">
        <v>4548.0427046263349</v>
      </c>
      <c r="CJ243" s="104">
        <v>4548.0427046263349</v>
      </c>
      <c r="CK243" s="104">
        <v>4548.0427046263349</v>
      </c>
      <c r="CL243" s="104">
        <v>4548.0427046263349</v>
      </c>
      <c r="CM243" s="104">
        <v>4548.0427046263349</v>
      </c>
    </row>
    <row r="244" spans="1:91" ht="15" x14ac:dyDescent="0.25">
      <c r="A244" s="16" t="s">
        <v>47</v>
      </c>
      <c r="B244" s="90">
        <v>1900</v>
      </c>
      <c r="C244" s="96">
        <v>1881</v>
      </c>
      <c r="D244" s="97">
        <f t="shared" ref="D244:I244" si="169">C244+($J244-$C244)/7</f>
        <v>1907.8714285714286</v>
      </c>
      <c r="E244" s="97">
        <f t="shared" si="169"/>
        <v>1934.7428571428572</v>
      </c>
      <c r="F244" s="97">
        <f t="shared" si="169"/>
        <v>1961.6142857142859</v>
      </c>
      <c r="G244" s="97">
        <f t="shared" si="169"/>
        <v>1988.4857142857145</v>
      </c>
      <c r="H244" s="97">
        <f t="shared" si="169"/>
        <v>2015.3571428571431</v>
      </c>
      <c r="I244" s="97">
        <f t="shared" si="169"/>
        <v>2042.2285714285717</v>
      </c>
      <c r="J244" s="87">
        <f t="shared" si="27"/>
        <v>2069.1000000000004</v>
      </c>
      <c r="K244" s="32">
        <f t="shared" si="28"/>
        <v>0</v>
      </c>
      <c r="L244">
        <v>0</v>
      </c>
      <c r="M244" s="97">
        <f t="shared" ref="M244:R244" si="170">L244+($S244-$L244)/7</f>
        <v>0</v>
      </c>
      <c r="N244" s="97">
        <f t="shared" si="170"/>
        <v>0</v>
      </c>
      <c r="O244" s="97">
        <f t="shared" si="170"/>
        <v>0</v>
      </c>
      <c r="P244" s="97">
        <f t="shared" si="170"/>
        <v>0</v>
      </c>
      <c r="Q244" s="97">
        <f t="shared" si="170"/>
        <v>0</v>
      </c>
      <c r="R244" s="97">
        <f t="shared" si="170"/>
        <v>0</v>
      </c>
      <c r="S244" s="88">
        <f t="shared" si="30"/>
        <v>0</v>
      </c>
      <c r="T244" s="32">
        <f t="shared" si="31"/>
        <v>1156.5264279999988</v>
      </c>
      <c r="U244" s="88">
        <v>1156.5264279999988</v>
      </c>
      <c r="V244" s="88">
        <f t="shared" ref="V244:AA244" si="171">U244+($AB244-$U244)/7</f>
        <v>1173.0482341142845</v>
      </c>
      <c r="W244" s="88">
        <f t="shared" si="171"/>
        <v>1189.5700402285702</v>
      </c>
      <c r="X244" s="88">
        <f t="shared" si="171"/>
        <v>1206.0918463428559</v>
      </c>
      <c r="Y244" s="88">
        <f t="shared" si="171"/>
        <v>1222.6136524571416</v>
      </c>
      <c r="Z244" s="88">
        <f t="shared" si="171"/>
        <v>1239.1354585714273</v>
      </c>
      <c r="AA244" s="88">
        <f t="shared" si="171"/>
        <v>1255.657264685713</v>
      </c>
      <c r="AB244" s="88">
        <f t="shared" si="33"/>
        <v>1272.1790707999987</v>
      </c>
      <c r="AC244" s="32">
        <f t="shared" si="34"/>
        <v>1520</v>
      </c>
      <c r="AD244" s="32">
        <f t="shared" si="88"/>
        <v>1504.8000000000002</v>
      </c>
      <c r="AE244" s="32">
        <f t="shared" si="89"/>
        <v>1526.2971428571429</v>
      </c>
      <c r="AF244" s="32">
        <f t="shared" si="90"/>
        <v>1547.7942857142859</v>
      </c>
      <c r="AG244" s="32">
        <f t="shared" si="91"/>
        <v>1569.2914285714287</v>
      </c>
      <c r="AH244" s="32">
        <f t="shared" si="92"/>
        <v>1590.7885714285717</v>
      </c>
      <c r="AI244" s="32">
        <f t="shared" si="93"/>
        <v>1612.2857142857147</v>
      </c>
      <c r="AJ244" s="32">
        <f t="shared" si="94"/>
        <v>1633.7828571428574</v>
      </c>
      <c r="AK244" s="32">
        <f t="shared" si="95"/>
        <v>1655.2800000000004</v>
      </c>
      <c r="AL244" s="32">
        <f t="shared" si="35"/>
        <v>0</v>
      </c>
      <c r="AM244" s="32">
        <f t="shared" si="96"/>
        <v>0</v>
      </c>
      <c r="AN244" s="32">
        <f t="shared" si="97"/>
        <v>0</v>
      </c>
      <c r="AO244" s="32">
        <f t="shared" si="98"/>
        <v>0</v>
      </c>
      <c r="AP244" s="32">
        <f t="shared" si="99"/>
        <v>0</v>
      </c>
      <c r="AQ244" s="32">
        <f t="shared" si="100"/>
        <v>0</v>
      </c>
      <c r="AR244" s="32">
        <f t="shared" si="101"/>
        <v>0</v>
      </c>
      <c r="AS244" s="32">
        <f t="shared" si="102"/>
        <v>0</v>
      </c>
      <c r="AT244" s="32">
        <f t="shared" si="103"/>
        <v>0</v>
      </c>
      <c r="AU244" s="32">
        <f t="shared" si="36"/>
        <v>983.04746379999892</v>
      </c>
      <c r="AV244" s="32">
        <f t="shared" si="104"/>
        <v>983.04746379999892</v>
      </c>
      <c r="AW244" s="32">
        <f t="shared" si="105"/>
        <v>997.09099899714181</v>
      </c>
      <c r="AX244" s="32">
        <f t="shared" si="106"/>
        <v>1011.1345341942846</v>
      </c>
      <c r="AY244" s="32">
        <f t="shared" si="107"/>
        <v>1025.1780693914275</v>
      </c>
      <c r="AZ244" s="32">
        <f t="shared" si="108"/>
        <v>1039.2216045885702</v>
      </c>
      <c r="BA244" s="32">
        <f t="shared" si="109"/>
        <v>1053.2651397857132</v>
      </c>
      <c r="BB244" s="32">
        <f t="shared" si="110"/>
        <v>1067.308674982856</v>
      </c>
      <c r="BC244" s="32">
        <f t="shared" si="111"/>
        <v>1081.3522101799988</v>
      </c>
      <c r="BD244" s="32">
        <f t="shared" si="37"/>
        <v>1140</v>
      </c>
      <c r="BE244" s="32">
        <f t="shared" si="112"/>
        <v>1128.5999999999999</v>
      </c>
      <c r="BF244" s="32">
        <f t="shared" si="113"/>
        <v>1144.722857142857</v>
      </c>
      <c r="BG244" s="32">
        <f t="shared" si="114"/>
        <v>1160.8457142857144</v>
      </c>
      <c r="BH244" s="32">
        <f t="shared" si="115"/>
        <v>1176.9685714285715</v>
      </c>
      <c r="BI244" s="32">
        <f t="shared" si="116"/>
        <v>1193.0914285714287</v>
      </c>
      <c r="BJ244" s="32">
        <f t="shared" si="117"/>
        <v>1209.2142857142858</v>
      </c>
      <c r="BK244" s="32">
        <f t="shared" si="118"/>
        <v>1225.3371428571429</v>
      </c>
      <c r="BL244" s="32">
        <f t="shared" si="119"/>
        <v>1241.4600000000003</v>
      </c>
      <c r="BM244" s="32">
        <f t="shared" si="38"/>
        <v>0</v>
      </c>
      <c r="BN244" s="32">
        <f t="shared" si="120"/>
        <v>0</v>
      </c>
      <c r="BO244" s="32">
        <f t="shared" si="121"/>
        <v>0</v>
      </c>
      <c r="BP244" s="32">
        <f t="shared" si="122"/>
        <v>0</v>
      </c>
      <c r="BQ244" s="32">
        <f t="shared" si="123"/>
        <v>0</v>
      </c>
      <c r="BR244" s="32">
        <f t="shared" si="124"/>
        <v>0</v>
      </c>
      <c r="BS244" s="32">
        <f t="shared" si="125"/>
        <v>0</v>
      </c>
      <c r="BT244" s="32">
        <f t="shared" si="126"/>
        <v>0</v>
      </c>
      <c r="BU244" s="32">
        <f t="shared" si="127"/>
        <v>0</v>
      </c>
      <c r="BV244" s="32">
        <f t="shared" si="39"/>
        <v>809.56849959999909</v>
      </c>
      <c r="BW244" s="32">
        <f t="shared" si="128"/>
        <v>809.56849959999909</v>
      </c>
      <c r="BX244" s="32">
        <f t="shared" si="129"/>
        <v>821.13376387999904</v>
      </c>
      <c r="BY244" s="32">
        <f t="shared" si="130"/>
        <v>832.6990281599991</v>
      </c>
      <c r="BZ244" s="32">
        <f t="shared" si="131"/>
        <v>844.26429243999905</v>
      </c>
      <c r="CA244" s="32">
        <f t="shared" si="132"/>
        <v>855.82955671999912</v>
      </c>
      <c r="CB244" s="32">
        <f t="shared" si="133"/>
        <v>867.39482099999907</v>
      </c>
      <c r="CC244" s="32">
        <f t="shared" si="134"/>
        <v>878.96008527999902</v>
      </c>
      <c r="CD244" s="32">
        <f t="shared" si="135"/>
        <v>890.52534955999909</v>
      </c>
      <c r="CE244" s="104">
        <v>3171.4832771046549</v>
      </c>
      <c r="CF244" s="104">
        <v>3171.4832771046549</v>
      </c>
      <c r="CG244" s="104">
        <v>3171.4832771046549</v>
      </c>
      <c r="CH244" s="104">
        <v>3171.4832771046549</v>
      </c>
      <c r="CI244" s="104">
        <v>3171.4832771046549</v>
      </c>
      <c r="CJ244" s="104">
        <v>3171.4832771046549</v>
      </c>
      <c r="CK244" s="104">
        <v>3171.4832771046549</v>
      </c>
      <c r="CL244" s="104">
        <v>3171.4832771046549</v>
      </c>
      <c r="CM244" s="104">
        <v>3171.4832771046549</v>
      </c>
    </row>
    <row r="245" spans="1:91" ht="15" x14ac:dyDescent="0.25">
      <c r="A245" s="16" t="s">
        <v>64</v>
      </c>
      <c r="B245" s="90">
        <v>0</v>
      </c>
      <c r="C245" s="96">
        <v>0</v>
      </c>
      <c r="D245" s="97">
        <f t="shared" ref="D245:I245" si="172">C245+($J245-$C245)/7</f>
        <v>0</v>
      </c>
      <c r="E245" s="97">
        <f t="shared" si="172"/>
        <v>0</v>
      </c>
      <c r="F245" s="97">
        <f t="shared" si="172"/>
        <v>0</v>
      </c>
      <c r="G245" s="97">
        <f t="shared" si="172"/>
        <v>0</v>
      </c>
      <c r="H245" s="97">
        <f t="shared" si="172"/>
        <v>0</v>
      </c>
      <c r="I245" s="97">
        <f t="shared" si="172"/>
        <v>0</v>
      </c>
      <c r="J245" s="87">
        <f t="shared" si="27"/>
        <v>0</v>
      </c>
      <c r="K245" s="32">
        <f t="shared" si="28"/>
        <v>0</v>
      </c>
      <c r="L245">
        <v>0</v>
      </c>
      <c r="M245" s="97">
        <f t="shared" ref="M245:R245" si="173">L245+($S245-$L245)/7</f>
        <v>0</v>
      </c>
      <c r="N245" s="97">
        <f t="shared" si="173"/>
        <v>0</v>
      </c>
      <c r="O245" s="97">
        <f t="shared" si="173"/>
        <v>0</v>
      </c>
      <c r="P245" s="97">
        <f t="shared" si="173"/>
        <v>0</v>
      </c>
      <c r="Q245" s="97">
        <f t="shared" si="173"/>
        <v>0</v>
      </c>
      <c r="R245" s="97">
        <f t="shared" si="173"/>
        <v>0</v>
      </c>
      <c r="S245" s="88">
        <f t="shared" si="30"/>
        <v>0</v>
      </c>
      <c r="T245" s="32">
        <f t="shared" si="31"/>
        <v>0</v>
      </c>
      <c r="U245" s="87">
        <v>0</v>
      </c>
      <c r="V245" s="88">
        <f t="shared" ref="V245:AA245" si="174">U245+($AB245-$U245)/7</f>
        <v>0</v>
      </c>
      <c r="W245" s="88">
        <f t="shared" si="174"/>
        <v>0</v>
      </c>
      <c r="X245" s="88">
        <f t="shared" si="174"/>
        <v>0</v>
      </c>
      <c r="Y245" s="88">
        <f t="shared" si="174"/>
        <v>0</v>
      </c>
      <c r="Z245" s="88">
        <f t="shared" si="174"/>
        <v>0</v>
      </c>
      <c r="AA245" s="88">
        <f t="shared" si="174"/>
        <v>0</v>
      </c>
      <c r="AB245" s="88">
        <f t="shared" si="33"/>
        <v>0</v>
      </c>
      <c r="AC245" s="32">
        <f t="shared" si="34"/>
        <v>0</v>
      </c>
      <c r="AD245" s="32">
        <f t="shared" si="88"/>
        <v>0</v>
      </c>
      <c r="AE245" s="32">
        <f t="shared" si="89"/>
        <v>0</v>
      </c>
      <c r="AF245" s="32">
        <f t="shared" si="90"/>
        <v>0</v>
      </c>
      <c r="AG245" s="32">
        <f t="shared" si="91"/>
        <v>0</v>
      </c>
      <c r="AH245" s="32">
        <f t="shared" si="92"/>
        <v>0</v>
      </c>
      <c r="AI245" s="32">
        <f t="shared" si="93"/>
        <v>0</v>
      </c>
      <c r="AJ245" s="32">
        <f t="shared" si="94"/>
        <v>0</v>
      </c>
      <c r="AK245" s="32">
        <f t="shared" si="95"/>
        <v>0</v>
      </c>
      <c r="AL245" s="32">
        <f t="shared" si="35"/>
        <v>0</v>
      </c>
      <c r="AM245" s="32">
        <f t="shared" si="96"/>
        <v>0</v>
      </c>
      <c r="AN245" s="32">
        <f t="shared" si="97"/>
        <v>0</v>
      </c>
      <c r="AO245" s="32">
        <f t="shared" si="98"/>
        <v>0</v>
      </c>
      <c r="AP245" s="32">
        <f t="shared" si="99"/>
        <v>0</v>
      </c>
      <c r="AQ245" s="32">
        <f t="shared" si="100"/>
        <v>0</v>
      </c>
      <c r="AR245" s="32">
        <f t="shared" si="101"/>
        <v>0</v>
      </c>
      <c r="AS245" s="32">
        <f t="shared" si="102"/>
        <v>0</v>
      </c>
      <c r="AT245" s="32">
        <f t="shared" si="103"/>
        <v>0</v>
      </c>
      <c r="AU245" s="32">
        <f t="shared" si="36"/>
        <v>0</v>
      </c>
      <c r="AV245" s="32">
        <f t="shared" si="104"/>
        <v>0</v>
      </c>
      <c r="AW245" s="32">
        <f t="shared" si="105"/>
        <v>0</v>
      </c>
      <c r="AX245" s="32">
        <f t="shared" si="106"/>
        <v>0</v>
      </c>
      <c r="AY245" s="32">
        <f t="shared" si="107"/>
        <v>0</v>
      </c>
      <c r="AZ245" s="32">
        <f t="shared" si="108"/>
        <v>0</v>
      </c>
      <c r="BA245" s="32">
        <f t="shared" si="109"/>
        <v>0</v>
      </c>
      <c r="BB245" s="32">
        <f t="shared" si="110"/>
        <v>0</v>
      </c>
      <c r="BC245" s="32">
        <f t="shared" si="111"/>
        <v>0</v>
      </c>
      <c r="BD245" s="32">
        <f t="shared" si="37"/>
        <v>0</v>
      </c>
      <c r="BE245" s="32">
        <f t="shared" si="112"/>
        <v>0</v>
      </c>
      <c r="BF245" s="32">
        <f t="shared" si="113"/>
        <v>0</v>
      </c>
      <c r="BG245" s="32">
        <f t="shared" si="114"/>
        <v>0</v>
      </c>
      <c r="BH245" s="32">
        <f t="shared" si="115"/>
        <v>0</v>
      </c>
      <c r="BI245" s="32">
        <f t="shared" si="116"/>
        <v>0</v>
      </c>
      <c r="BJ245" s="32">
        <f t="shared" si="117"/>
        <v>0</v>
      </c>
      <c r="BK245" s="32">
        <f t="shared" si="118"/>
        <v>0</v>
      </c>
      <c r="BL245" s="32">
        <f t="shared" si="119"/>
        <v>0</v>
      </c>
      <c r="BM245" s="32">
        <f t="shared" si="38"/>
        <v>0</v>
      </c>
      <c r="BN245" s="32">
        <f t="shared" si="120"/>
        <v>0</v>
      </c>
      <c r="BO245" s="32">
        <f t="shared" si="121"/>
        <v>0</v>
      </c>
      <c r="BP245" s="32">
        <f t="shared" si="122"/>
        <v>0</v>
      </c>
      <c r="BQ245" s="32">
        <f t="shared" si="123"/>
        <v>0</v>
      </c>
      <c r="BR245" s="32">
        <f t="shared" si="124"/>
        <v>0</v>
      </c>
      <c r="BS245" s="32">
        <f t="shared" si="125"/>
        <v>0</v>
      </c>
      <c r="BT245" s="32">
        <f t="shared" si="126"/>
        <v>0</v>
      </c>
      <c r="BU245" s="32">
        <f t="shared" si="127"/>
        <v>0</v>
      </c>
      <c r="BV245" s="32">
        <f t="shared" si="39"/>
        <v>0</v>
      </c>
      <c r="BW245" s="32">
        <f t="shared" si="128"/>
        <v>0</v>
      </c>
      <c r="BX245" s="32">
        <f t="shared" si="129"/>
        <v>0</v>
      </c>
      <c r="BY245" s="32">
        <f t="shared" si="130"/>
        <v>0</v>
      </c>
      <c r="BZ245" s="32">
        <f t="shared" si="131"/>
        <v>0</v>
      </c>
      <c r="CA245" s="32">
        <f t="shared" si="132"/>
        <v>0</v>
      </c>
      <c r="CB245" s="32">
        <f t="shared" si="133"/>
        <v>0</v>
      </c>
      <c r="CC245" s="32">
        <f t="shared" si="134"/>
        <v>0</v>
      </c>
      <c r="CD245" s="32">
        <f t="shared" si="135"/>
        <v>0</v>
      </c>
      <c r="CE245" s="104">
        <v>3171.4832771046549</v>
      </c>
      <c r="CF245" s="104">
        <v>3171.4832771046549</v>
      </c>
      <c r="CG245" s="104">
        <v>3171.4832771046549</v>
      </c>
      <c r="CH245" s="104">
        <v>3171.4832771046549</v>
      </c>
      <c r="CI245" s="104">
        <v>3171.4832771046549</v>
      </c>
      <c r="CJ245" s="104">
        <v>3171.4832771046549</v>
      </c>
      <c r="CK245" s="104">
        <v>3171.4832771046549</v>
      </c>
      <c r="CL245" s="104">
        <v>3171.4832771046549</v>
      </c>
      <c r="CM245" s="104">
        <v>3171.4832771046549</v>
      </c>
    </row>
    <row r="246" spans="1:91" ht="15" x14ac:dyDescent="0.25">
      <c r="A246" s="16" t="s">
        <v>34</v>
      </c>
      <c r="B246" s="90">
        <v>2400</v>
      </c>
      <c r="C246" s="96">
        <v>2376</v>
      </c>
      <c r="D246" s="97">
        <f t="shared" ref="D246:I246" si="175">C246+($J246-$C246)/7</f>
        <v>2409.9428571428571</v>
      </c>
      <c r="E246" s="97">
        <f t="shared" si="175"/>
        <v>2443.8857142857141</v>
      </c>
      <c r="F246" s="97">
        <f t="shared" si="175"/>
        <v>2477.8285714285712</v>
      </c>
      <c r="G246" s="97">
        <f t="shared" si="175"/>
        <v>2511.7714285714283</v>
      </c>
      <c r="H246" s="97">
        <f t="shared" si="175"/>
        <v>2545.7142857142853</v>
      </c>
      <c r="I246" s="97">
        <f t="shared" si="175"/>
        <v>2579.6571428571424</v>
      </c>
      <c r="J246" s="87">
        <f t="shared" si="27"/>
        <v>2613.6000000000004</v>
      </c>
      <c r="K246" s="32">
        <f t="shared" si="28"/>
        <v>3420</v>
      </c>
      <c r="L246">
        <v>3420</v>
      </c>
      <c r="M246" s="97">
        <f t="shared" ref="M246:R246" si="176">L246+($S246-$L246)/7</f>
        <v>3468.8571428571431</v>
      </c>
      <c r="N246" s="97">
        <f t="shared" si="176"/>
        <v>3517.7142857142862</v>
      </c>
      <c r="O246" s="97">
        <f t="shared" si="176"/>
        <v>3566.5714285714294</v>
      </c>
      <c r="P246" s="97">
        <f t="shared" si="176"/>
        <v>3615.4285714285725</v>
      </c>
      <c r="Q246" s="97">
        <f t="shared" si="176"/>
        <v>3664.2857142857156</v>
      </c>
      <c r="R246" s="97">
        <f t="shared" si="176"/>
        <v>3713.1428571428587</v>
      </c>
      <c r="S246" s="88">
        <f t="shared" si="30"/>
        <v>3762.0000000000005</v>
      </c>
      <c r="T246" s="32">
        <f t="shared" si="31"/>
        <v>958.27561299999968</v>
      </c>
      <c r="U246" s="88">
        <v>958.27561299999968</v>
      </c>
      <c r="V246" s="88">
        <f t="shared" ref="V246:AA246" si="177">U246+($AB246-$U246)/7</f>
        <v>971.96526461428539</v>
      </c>
      <c r="W246" s="88">
        <f t="shared" si="177"/>
        <v>985.6549162285711</v>
      </c>
      <c r="X246" s="88">
        <f t="shared" si="177"/>
        <v>999.3445678428568</v>
      </c>
      <c r="Y246" s="88">
        <f t="shared" si="177"/>
        <v>1013.0342194571425</v>
      </c>
      <c r="Z246" s="88">
        <f t="shared" si="177"/>
        <v>1026.7238710714282</v>
      </c>
      <c r="AA246" s="88">
        <f t="shared" si="177"/>
        <v>1040.4135226857138</v>
      </c>
      <c r="AB246" s="88">
        <f t="shared" si="33"/>
        <v>1054.1031742999996</v>
      </c>
      <c r="AC246" s="32">
        <f t="shared" si="34"/>
        <v>1920</v>
      </c>
      <c r="AD246" s="32">
        <f t="shared" si="88"/>
        <v>1900.8000000000002</v>
      </c>
      <c r="AE246" s="32">
        <f t="shared" si="89"/>
        <v>1927.9542857142858</v>
      </c>
      <c r="AF246" s="32">
        <f t="shared" si="90"/>
        <v>1955.1085714285714</v>
      </c>
      <c r="AG246" s="32">
        <f t="shared" si="91"/>
        <v>1982.262857142857</v>
      </c>
      <c r="AH246" s="32">
        <f t="shared" si="92"/>
        <v>2009.4171428571426</v>
      </c>
      <c r="AI246" s="32">
        <f t="shared" si="93"/>
        <v>2036.5714285714284</v>
      </c>
      <c r="AJ246" s="32">
        <f t="shared" si="94"/>
        <v>2063.7257142857138</v>
      </c>
      <c r="AK246" s="32">
        <f t="shared" si="95"/>
        <v>2090.8800000000006</v>
      </c>
      <c r="AL246" s="32">
        <f t="shared" si="35"/>
        <v>3078</v>
      </c>
      <c r="AM246" s="32">
        <f t="shared" si="96"/>
        <v>3078</v>
      </c>
      <c r="AN246" s="32">
        <f t="shared" si="97"/>
        <v>3121.971428571429</v>
      </c>
      <c r="AO246" s="32">
        <f t="shared" si="98"/>
        <v>3165.9428571428575</v>
      </c>
      <c r="AP246" s="32">
        <f t="shared" si="99"/>
        <v>3209.9142857142865</v>
      </c>
      <c r="AQ246" s="32">
        <f t="shared" si="100"/>
        <v>3253.8857142857155</v>
      </c>
      <c r="AR246" s="32">
        <f t="shared" si="101"/>
        <v>3297.857142857144</v>
      </c>
      <c r="AS246" s="32">
        <f t="shared" si="102"/>
        <v>3341.828571428573</v>
      </c>
      <c r="AT246" s="32">
        <f t="shared" si="103"/>
        <v>3385.8000000000006</v>
      </c>
      <c r="AU246" s="32">
        <f t="shared" si="36"/>
        <v>814.53427104999969</v>
      </c>
      <c r="AV246" s="32">
        <f t="shared" si="104"/>
        <v>814.53427104999969</v>
      </c>
      <c r="AW246" s="32">
        <f t="shared" si="105"/>
        <v>826.1704749221426</v>
      </c>
      <c r="AX246" s="32">
        <f t="shared" si="106"/>
        <v>837.8066787942854</v>
      </c>
      <c r="AY246" s="32">
        <f t="shared" si="107"/>
        <v>849.44288266642832</v>
      </c>
      <c r="AZ246" s="32">
        <f t="shared" si="108"/>
        <v>861.07908653857112</v>
      </c>
      <c r="BA246" s="32">
        <f t="shared" si="109"/>
        <v>872.71529041071392</v>
      </c>
      <c r="BB246" s="32">
        <f t="shared" si="110"/>
        <v>884.35149428285672</v>
      </c>
      <c r="BC246" s="32">
        <f t="shared" si="111"/>
        <v>895.98769815499963</v>
      </c>
      <c r="BD246" s="32">
        <f t="shared" si="37"/>
        <v>1440</v>
      </c>
      <c r="BE246" s="32">
        <f t="shared" si="112"/>
        <v>1425.6</v>
      </c>
      <c r="BF246" s="32">
        <f t="shared" si="113"/>
        <v>1445.9657142857143</v>
      </c>
      <c r="BG246" s="32">
        <f t="shared" si="114"/>
        <v>1466.3314285714284</v>
      </c>
      <c r="BH246" s="32">
        <f t="shared" si="115"/>
        <v>1486.6971428571426</v>
      </c>
      <c r="BI246" s="32">
        <f t="shared" si="116"/>
        <v>1507.062857142857</v>
      </c>
      <c r="BJ246" s="32">
        <f t="shared" si="117"/>
        <v>1527.4285714285711</v>
      </c>
      <c r="BK246" s="32">
        <f t="shared" si="118"/>
        <v>1547.7942857142855</v>
      </c>
      <c r="BL246" s="32">
        <f t="shared" si="119"/>
        <v>1568.16</v>
      </c>
      <c r="BM246" s="32">
        <f t="shared" si="38"/>
        <v>2736</v>
      </c>
      <c r="BN246" s="32">
        <f t="shared" si="120"/>
        <v>2736</v>
      </c>
      <c r="BO246" s="32">
        <f t="shared" si="121"/>
        <v>2775.0857142857149</v>
      </c>
      <c r="BP246" s="32">
        <f t="shared" si="122"/>
        <v>2814.1714285714293</v>
      </c>
      <c r="BQ246" s="32">
        <f t="shared" si="123"/>
        <v>2853.2571428571437</v>
      </c>
      <c r="BR246" s="32">
        <f t="shared" si="124"/>
        <v>2892.3428571428581</v>
      </c>
      <c r="BS246" s="32">
        <f t="shared" si="125"/>
        <v>2931.4285714285725</v>
      </c>
      <c r="BT246" s="32">
        <f t="shared" si="126"/>
        <v>2970.5142857142873</v>
      </c>
      <c r="BU246" s="32">
        <f t="shared" si="127"/>
        <v>3009.6000000000004</v>
      </c>
      <c r="BV246" s="32">
        <f t="shared" si="39"/>
        <v>670.7929290999997</v>
      </c>
      <c r="BW246" s="32">
        <f t="shared" si="128"/>
        <v>670.7929290999997</v>
      </c>
      <c r="BX246" s="32">
        <f t="shared" si="129"/>
        <v>680.3756852299997</v>
      </c>
      <c r="BY246" s="32">
        <f t="shared" si="130"/>
        <v>689.95844135999971</v>
      </c>
      <c r="BZ246" s="32">
        <f t="shared" si="131"/>
        <v>699.54119748999972</v>
      </c>
      <c r="CA246" s="32">
        <f t="shared" si="132"/>
        <v>709.12395361999972</v>
      </c>
      <c r="CB246" s="32">
        <f t="shared" si="133"/>
        <v>718.70670974999973</v>
      </c>
      <c r="CC246" s="32">
        <f t="shared" si="134"/>
        <v>728.28946587999963</v>
      </c>
      <c r="CD246" s="32">
        <f t="shared" si="135"/>
        <v>737.87222200999975</v>
      </c>
      <c r="CE246" s="104">
        <v>3424.9158249158249</v>
      </c>
      <c r="CF246" s="104">
        <v>3424.9158249158249</v>
      </c>
      <c r="CG246" s="104">
        <v>3424.9158249158249</v>
      </c>
      <c r="CH246" s="104">
        <v>3424.9158249158249</v>
      </c>
      <c r="CI246" s="104">
        <v>3424.9158249158249</v>
      </c>
      <c r="CJ246" s="104">
        <v>3424.9158249158249</v>
      </c>
      <c r="CK246" s="104">
        <v>3424.9158249158249</v>
      </c>
      <c r="CL246" s="104">
        <v>3424.9158249158249</v>
      </c>
      <c r="CM246" s="104">
        <v>3424.9158249158249</v>
      </c>
    </row>
    <row r="247" spans="1:91" ht="15" x14ac:dyDescent="0.25">
      <c r="A247" s="34" t="s">
        <v>73</v>
      </c>
      <c r="B247" s="90">
        <v>2200</v>
      </c>
      <c r="C247" s="96">
        <v>2178</v>
      </c>
      <c r="D247" s="97">
        <f t="shared" ref="D247:I247" si="178">C247+($J247-$C247)/7</f>
        <v>2209.1142857142859</v>
      </c>
      <c r="E247" s="97">
        <f t="shared" si="178"/>
        <v>2240.2285714285717</v>
      </c>
      <c r="F247" s="97">
        <f t="shared" si="178"/>
        <v>2271.3428571428576</v>
      </c>
      <c r="G247" s="97">
        <f t="shared" si="178"/>
        <v>2302.4571428571435</v>
      </c>
      <c r="H247" s="97">
        <f t="shared" si="178"/>
        <v>2333.5714285714294</v>
      </c>
      <c r="I247" s="97">
        <f t="shared" si="178"/>
        <v>2364.6857142857152</v>
      </c>
      <c r="J247" s="87">
        <f t="shared" si="27"/>
        <v>2395.8000000000002</v>
      </c>
      <c r="K247" s="32">
        <f t="shared" si="28"/>
        <v>2520</v>
      </c>
      <c r="L247">
        <v>2520</v>
      </c>
      <c r="M247" s="97">
        <f t="shared" ref="M247:R247" si="179">L247+($S247-$L247)/7</f>
        <v>2556</v>
      </c>
      <c r="N247" s="97">
        <f t="shared" si="179"/>
        <v>2592</v>
      </c>
      <c r="O247" s="97">
        <f t="shared" si="179"/>
        <v>2628</v>
      </c>
      <c r="P247" s="97">
        <f t="shared" si="179"/>
        <v>2664</v>
      </c>
      <c r="Q247" s="97">
        <f t="shared" si="179"/>
        <v>2700</v>
      </c>
      <c r="R247" s="97">
        <f t="shared" si="179"/>
        <v>2736</v>
      </c>
      <c r="S247" s="88">
        <f t="shared" si="30"/>
        <v>2772</v>
      </c>
      <c r="T247" s="32">
        <f t="shared" si="31"/>
        <v>987.05619799999738</v>
      </c>
      <c r="U247" s="88">
        <v>987.05619799999738</v>
      </c>
      <c r="V247" s="88">
        <f t="shared" ref="V247:AA247" si="180">U247+($AB247-$U247)/7</f>
        <v>1001.1570008285688</v>
      </c>
      <c r="W247" s="88">
        <f t="shared" si="180"/>
        <v>1015.2578036571402</v>
      </c>
      <c r="X247" s="88">
        <f t="shared" si="180"/>
        <v>1029.3586064857116</v>
      </c>
      <c r="Y247" s="88">
        <f t="shared" si="180"/>
        <v>1043.459409314283</v>
      </c>
      <c r="Z247" s="88">
        <f t="shared" si="180"/>
        <v>1057.5602121428544</v>
      </c>
      <c r="AA247" s="88">
        <f t="shared" si="180"/>
        <v>1071.6610149714259</v>
      </c>
      <c r="AB247" s="88">
        <f t="shared" si="33"/>
        <v>1085.7618177999973</v>
      </c>
      <c r="AC247" s="32">
        <f t="shared" si="34"/>
        <v>1760</v>
      </c>
      <c r="AD247" s="32">
        <f t="shared" si="88"/>
        <v>1742.4</v>
      </c>
      <c r="AE247" s="32">
        <f t="shared" si="89"/>
        <v>1767.2914285714287</v>
      </c>
      <c r="AF247" s="32">
        <f t="shared" si="90"/>
        <v>1792.1828571428575</v>
      </c>
      <c r="AG247" s="32">
        <f t="shared" si="91"/>
        <v>1817.0742857142861</v>
      </c>
      <c r="AH247" s="32">
        <f t="shared" si="92"/>
        <v>1841.965714285715</v>
      </c>
      <c r="AI247" s="32">
        <f t="shared" si="93"/>
        <v>1866.8571428571436</v>
      </c>
      <c r="AJ247" s="32">
        <f t="shared" si="94"/>
        <v>1891.7485714285722</v>
      </c>
      <c r="AK247" s="32">
        <f t="shared" si="95"/>
        <v>1916.6400000000003</v>
      </c>
      <c r="AL247" s="32">
        <f t="shared" si="35"/>
        <v>2268</v>
      </c>
      <c r="AM247" s="32">
        <f t="shared" si="96"/>
        <v>2268</v>
      </c>
      <c r="AN247" s="32">
        <f t="shared" si="97"/>
        <v>2300.4</v>
      </c>
      <c r="AO247" s="32">
        <f t="shared" si="98"/>
        <v>2332.8000000000002</v>
      </c>
      <c r="AP247" s="32">
        <f t="shared" si="99"/>
        <v>2365.2000000000003</v>
      </c>
      <c r="AQ247" s="32">
        <f t="shared" si="100"/>
        <v>2397.6</v>
      </c>
      <c r="AR247" s="32">
        <f t="shared" si="101"/>
        <v>2430</v>
      </c>
      <c r="AS247" s="32">
        <f t="shared" si="102"/>
        <v>2462.4</v>
      </c>
      <c r="AT247" s="32">
        <f t="shared" si="103"/>
        <v>2494.8000000000002</v>
      </c>
      <c r="AU247" s="32">
        <f t="shared" si="36"/>
        <v>838.9977682999978</v>
      </c>
      <c r="AV247" s="32">
        <f t="shared" si="104"/>
        <v>838.9977682999978</v>
      </c>
      <c r="AW247" s="32">
        <f t="shared" si="105"/>
        <v>850.98345070428343</v>
      </c>
      <c r="AX247" s="32">
        <f t="shared" si="106"/>
        <v>862.96913310856917</v>
      </c>
      <c r="AY247" s="32">
        <f t="shared" si="107"/>
        <v>874.95481551285479</v>
      </c>
      <c r="AZ247" s="32">
        <f t="shared" si="108"/>
        <v>886.94049791714053</v>
      </c>
      <c r="BA247" s="32">
        <f t="shared" si="109"/>
        <v>898.92618032142627</v>
      </c>
      <c r="BB247" s="32">
        <f t="shared" si="110"/>
        <v>910.9118627257119</v>
      </c>
      <c r="BC247" s="32">
        <f t="shared" si="111"/>
        <v>922.89754512999764</v>
      </c>
      <c r="BD247" s="32">
        <f t="shared" si="37"/>
        <v>1320</v>
      </c>
      <c r="BE247" s="32">
        <f t="shared" si="112"/>
        <v>1306.8</v>
      </c>
      <c r="BF247" s="32">
        <f t="shared" si="113"/>
        <v>1325.4685714285715</v>
      </c>
      <c r="BG247" s="32">
        <f t="shared" si="114"/>
        <v>1344.1371428571431</v>
      </c>
      <c r="BH247" s="32">
        <f t="shared" si="115"/>
        <v>1362.8057142857144</v>
      </c>
      <c r="BI247" s="32">
        <f t="shared" si="116"/>
        <v>1381.474285714286</v>
      </c>
      <c r="BJ247" s="32">
        <f t="shared" si="117"/>
        <v>1400.1428571428576</v>
      </c>
      <c r="BK247" s="32">
        <f t="shared" si="118"/>
        <v>1418.8114285714291</v>
      </c>
      <c r="BL247" s="32">
        <f t="shared" si="119"/>
        <v>1437.48</v>
      </c>
      <c r="BM247" s="32">
        <f t="shared" si="38"/>
        <v>2016</v>
      </c>
      <c r="BN247" s="32">
        <f t="shared" si="120"/>
        <v>2016</v>
      </c>
      <c r="BO247" s="32">
        <f t="shared" si="121"/>
        <v>2044.8000000000002</v>
      </c>
      <c r="BP247" s="32">
        <f t="shared" si="122"/>
        <v>2073.6</v>
      </c>
      <c r="BQ247" s="32">
        <f t="shared" si="123"/>
        <v>2102.4</v>
      </c>
      <c r="BR247" s="32">
        <f t="shared" si="124"/>
        <v>2131.2000000000003</v>
      </c>
      <c r="BS247" s="32">
        <f t="shared" si="125"/>
        <v>2160</v>
      </c>
      <c r="BT247" s="32">
        <f t="shared" si="126"/>
        <v>2188.8000000000002</v>
      </c>
      <c r="BU247" s="32">
        <f t="shared" si="127"/>
        <v>2217.6</v>
      </c>
      <c r="BV247" s="32">
        <f t="shared" si="39"/>
        <v>690.93933859999811</v>
      </c>
      <c r="BW247" s="32">
        <f t="shared" si="128"/>
        <v>690.93933859999811</v>
      </c>
      <c r="BX247" s="32">
        <f t="shared" si="129"/>
        <v>700.80990057999816</v>
      </c>
      <c r="BY247" s="32">
        <f t="shared" si="130"/>
        <v>710.68046255999809</v>
      </c>
      <c r="BZ247" s="32">
        <f t="shared" si="131"/>
        <v>720.55102453999802</v>
      </c>
      <c r="CA247" s="32">
        <f t="shared" si="132"/>
        <v>730.42158651999807</v>
      </c>
      <c r="CB247" s="32">
        <f t="shared" si="133"/>
        <v>740.29214849999801</v>
      </c>
      <c r="CC247" s="32">
        <f t="shared" si="134"/>
        <v>750.16271047999805</v>
      </c>
      <c r="CD247" s="32">
        <f t="shared" si="135"/>
        <v>760.0332724599981</v>
      </c>
      <c r="CE247" s="104">
        <v>2500</v>
      </c>
      <c r="CF247" s="104">
        <v>2500</v>
      </c>
      <c r="CG247" s="104">
        <v>2500</v>
      </c>
      <c r="CH247" s="104">
        <v>2500</v>
      </c>
      <c r="CI247" s="104">
        <v>2500</v>
      </c>
      <c r="CJ247" s="104">
        <v>2500</v>
      </c>
      <c r="CK247" s="104">
        <v>2500</v>
      </c>
      <c r="CL247" s="104">
        <v>2500</v>
      </c>
      <c r="CM247" s="104">
        <v>2500</v>
      </c>
    </row>
    <row r="248" spans="1:91" ht="15" x14ac:dyDescent="0.25">
      <c r="A248" s="34" t="s">
        <v>75</v>
      </c>
      <c r="B248" s="90">
        <v>2000</v>
      </c>
      <c r="C248" s="96">
        <v>1980</v>
      </c>
      <c r="D248" s="97">
        <f t="shared" ref="D248:I248" si="181">C248+($J248-$C248)/7</f>
        <v>2008.2857142857142</v>
      </c>
      <c r="E248" s="97">
        <f t="shared" si="181"/>
        <v>2036.5714285714284</v>
      </c>
      <c r="F248" s="97">
        <f t="shared" si="181"/>
        <v>2064.8571428571427</v>
      </c>
      <c r="G248" s="97">
        <f t="shared" si="181"/>
        <v>2093.1428571428569</v>
      </c>
      <c r="H248" s="97">
        <f t="shared" si="181"/>
        <v>2121.4285714285711</v>
      </c>
      <c r="I248" s="97">
        <f t="shared" si="181"/>
        <v>2149.7142857142853</v>
      </c>
      <c r="J248" s="87">
        <f t="shared" si="27"/>
        <v>2178</v>
      </c>
      <c r="K248" s="32">
        <f t="shared" si="28"/>
        <v>2700</v>
      </c>
      <c r="L248">
        <v>2700</v>
      </c>
      <c r="M248" s="97">
        <f t="shared" ref="M248:R248" si="182">L248+($S248-$L248)/7</f>
        <v>2738.5714285714284</v>
      </c>
      <c r="N248" s="97">
        <f t="shared" si="182"/>
        <v>2777.1428571428569</v>
      </c>
      <c r="O248" s="97">
        <f t="shared" si="182"/>
        <v>2815.7142857142853</v>
      </c>
      <c r="P248" s="97">
        <f t="shared" si="182"/>
        <v>2854.2857142857138</v>
      </c>
      <c r="Q248" s="97">
        <f t="shared" si="182"/>
        <v>2892.8571428571422</v>
      </c>
      <c r="R248" s="97">
        <f t="shared" si="182"/>
        <v>2931.4285714285706</v>
      </c>
      <c r="S248" s="88">
        <f t="shared" si="30"/>
        <v>2970.0000000000005</v>
      </c>
      <c r="T248" s="32">
        <f t="shared" si="31"/>
        <v>1019.1971330000006</v>
      </c>
      <c r="U248" s="88">
        <v>1019.1971330000006</v>
      </c>
      <c r="V248" s="88">
        <f t="shared" ref="V248:AA248" si="183">U248+($AB248-$U248)/7</f>
        <v>1033.7570920428577</v>
      </c>
      <c r="W248" s="88">
        <f t="shared" si="183"/>
        <v>1048.3170510857149</v>
      </c>
      <c r="X248" s="88">
        <f t="shared" si="183"/>
        <v>1062.877010128572</v>
      </c>
      <c r="Y248" s="88">
        <f t="shared" si="183"/>
        <v>1077.4369691714292</v>
      </c>
      <c r="Z248" s="88">
        <f t="shared" si="183"/>
        <v>1091.9969282142863</v>
      </c>
      <c r="AA248" s="88">
        <f t="shared" si="183"/>
        <v>1106.5568872571434</v>
      </c>
      <c r="AB248" s="88">
        <f t="shared" si="33"/>
        <v>1121.1168463000008</v>
      </c>
      <c r="AC248" s="32">
        <f t="shared" si="34"/>
        <v>1600</v>
      </c>
      <c r="AD248" s="32">
        <f t="shared" si="88"/>
        <v>1584</v>
      </c>
      <c r="AE248" s="32">
        <f t="shared" si="89"/>
        <v>1606.6285714285714</v>
      </c>
      <c r="AF248" s="32">
        <f t="shared" si="90"/>
        <v>1629.2571428571428</v>
      </c>
      <c r="AG248" s="32">
        <f t="shared" si="91"/>
        <v>1651.8857142857141</v>
      </c>
      <c r="AH248" s="32">
        <f t="shared" si="92"/>
        <v>1674.5142857142855</v>
      </c>
      <c r="AI248" s="32">
        <f t="shared" si="93"/>
        <v>1697.1428571428569</v>
      </c>
      <c r="AJ248" s="32">
        <f t="shared" si="94"/>
        <v>1719.7714285714283</v>
      </c>
      <c r="AK248" s="32">
        <f t="shared" si="95"/>
        <v>1742.4</v>
      </c>
      <c r="AL248" s="32">
        <f t="shared" si="35"/>
        <v>2430</v>
      </c>
      <c r="AM248" s="32">
        <f t="shared" si="96"/>
        <v>2430</v>
      </c>
      <c r="AN248" s="32">
        <f t="shared" si="97"/>
        <v>2464.7142857142858</v>
      </c>
      <c r="AO248" s="32">
        <f t="shared" si="98"/>
        <v>2499.4285714285711</v>
      </c>
      <c r="AP248" s="32">
        <f t="shared" si="99"/>
        <v>2534.1428571428569</v>
      </c>
      <c r="AQ248" s="32">
        <f t="shared" si="100"/>
        <v>2568.8571428571427</v>
      </c>
      <c r="AR248" s="32">
        <f t="shared" si="101"/>
        <v>2603.571428571428</v>
      </c>
      <c r="AS248" s="32">
        <f t="shared" si="102"/>
        <v>2638.2857142857138</v>
      </c>
      <c r="AT248" s="32">
        <f t="shared" si="103"/>
        <v>2673.0000000000005</v>
      </c>
      <c r="AU248" s="32">
        <f t="shared" si="36"/>
        <v>866.31756305000044</v>
      </c>
      <c r="AV248" s="32">
        <f t="shared" si="104"/>
        <v>866.31756305000044</v>
      </c>
      <c r="AW248" s="32">
        <f t="shared" si="105"/>
        <v>878.69352823642907</v>
      </c>
      <c r="AX248" s="32">
        <f t="shared" si="106"/>
        <v>891.06949342285759</v>
      </c>
      <c r="AY248" s="32">
        <f t="shared" si="107"/>
        <v>903.44545860928622</v>
      </c>
      <c r="AZ248" s="32">
        <f t="shared" si="108"/>
        <v>915.82142379571474</v>
      </c>
      <c r="BA248" s="32">
        <f t="shared" si="109"/>
        <v>928.19738898214337</v>
      </c>
      <c r="BB248" s="32">
        <f t="shared" si="110"/>
        <v>940.57335416857188</v>
      </c>
      <c r="BC248" s="32">
        <f t="shared" si="111"/>
        <v>952.94931935500063</v>
      </c>
      <c r="BD248" s="32">
        <f t="shared" si="37"/>
        <v>1200</v>
      </c>
      <c r="BE248" s="32">
        <f t="shared" si="112"/>
        <v>1188</v>
      </c>
      <c r="BF248" s="32">
        <f t="shared" si="113"/>
        <v>1204.9714285714285</v>
      </c>
      <c r="BG248" s="32">
        <f t="shared" si="114"/>
        <v>1221.9428571428571</v>
      </c>
      <c r="BH248" s="32">
        <f t="shared" si="115"/>
        <v>1238.9142857142856</v>
      </c>
      <c r="BI248" s="32">
        <f t="shared" si="116"/>
        <v>1255.8857142857141</v>
      </c>
      <c r="BJ248" s="32">
        <f t="shared" si="117"/>
        <v>1272.8571428571427</v>
      </c>
      <c r="BK248" s="32">
        <f t="shared" si="118"/>
        <v>1289.8285714285712</v>
      </c>
      <c r="BL248" s="32">
        <f t="shared" si="119"/>
        <v>1306.8</v>
      </c>
      <c r="BM248" s="32">
        <f t="shared" si="38"/>
        <v>2160</v>
      </c>
      <c r="BN248" s="32">
        <f t="shared" si="120"/>
        <v>2160</v>
      </c>
      <c r="BO248" s="32">
        <f t="shared" si="121"/>
        <v>2190.8571428571427</v>
      </c>
      <c r="BP248" s="32">
        <f t="shared" si="122"/>
        <v>2221.7142857142858</v>
      </c>
      <c r="BQ248" s="32">
        <f t="shared" si="123"/>
        <v>2252.5714285714284</v>
      </c>
      <c r="BR248" s="32">
        <f t="shared" si="124"/>
        <v>2283.4285714285711</v>
      </c>
      <c r="BS248" s="32">
        <f t="shared" si="125"/>
        <v>2314.2857142857138</v>
      </c>
      <c r="BT248" s="32">
        <f t="shared" si="126"/>
        <v>2345.1428571428564</v>
      </c>
      <c r="BU248" s="32">
        <f t="shared" si="127"/>
        <v>2376.0000000000005</v>
      </c>
      <c r="BV248" s="32">
        <f t="shared" si="39"/>
        <v>713.43799310000031</v>
      </c>
      <c r="BW248" s="32">
        <f t="shared" si="128"/>
        <v>713.43799310000031</v>
      </c>
      <c r="BX248" s="32">
        <f t="shared" si="129"/>
        <v>723.62996443000031</v>
      </c>
      <c r="BY248" s="32">
        <f t="shared" si="130"/>
        <v>733.82193576000031</v>
      </c>
      <c r="BZ248" s="32">
        <f t="shared" si="131"/>
        <v>744.01390709000032</v>
      </c>
      <c r="CA248" s="32">
        <f t="shared" si="132"/>
        <v>754.20587842000032</v>
      </c>
      <c r="CB248" s="32">
        <f t="shared" si="133"/>
        <v>764.39784975000032</v>
      </c>
      <c r="CC248" s="32">
        <f t="shared" si="134"/>
        <v>774.58982108000032</v>
      </c>
      <c r="CD248" s="32">
        <f t="shared" si="135"/>
        <v>784.78179241000055</v>
      </c>
      <c r="CE248" s="104">
        <v>3300.970873786408</v>
      </c>
      <c r="CF248" s="104">
        <v>3300.970873786408</v>
      </c>
      <c r="CG248" s="104">
        <v>3300.970873786408</v>
      </c>
      <c r="CH248" s="104">
        <v>3300.970873786408</v>
      </c>
      <c r="CI248" s="104">
        <v>3300.970873786408</v>
      </c>
      <c r="CJ248" s="104">
        <v>3300.970873786408</v>
      </c>
      <c r="CK248" s="104">
        <v>3300.970873786408</v>
      </c>
      <c r="CL248" s="104">
        <v>3300.970873786408</v>
      </c>
      <c r="CM248" s="104">
        <v>3300.970873786408</v>
      </c>
    </row>
    <row r="249" spans="1:91" ht="15" x14ac:dyDescent="0.25">
      <c r="A249" s="34" t="s">
        <v>74</v>
      </c>
      <c r="B249" s="90">
        <v>2100</v>
      </c>
      <c r="C249" s="96">
        <v>2079</v>
      </c>
      <c r="D249" s="97">
        <f t="shared" ref="D249:I249" si="184">C249+($J249-$C249)/7</f>
        <v>2108.6999999999998</v>
      </c>
      <c r="E249" s="97">
        <f t="shared" si="184"/>
        <v>2138.3999999999996</v>
      </c>
      <c r="F249" s="97">
        <f t="shared" si="184"/>
        <v>2168.0999999999995</v>
      </c>
      <c r="G249" s="97">
        <f t="shared" si="184"/>
        <v>2197.7999999999993</v>
      </c>
      <c r="H249" s="97">
        <f t="shared" si="184"/>
        <v>2227.4999999999991</v>
      </c>
      <c r="I249" s="97">
        <f t="shared" si="184"/>
        <v>2257.1999999999989</v>
      </c>
      <c r="J249" s="87">
        <f t="shared" si="27"/>
        <v>2286.9</v>
      </c>
      <c r="K249" s="32">
        <f t="shared" si="28"/>
        <v>2610</v>
      </c>
      <c r="L249">
        <v>2610</v>
      </c>
      <c r="M249" s="97">
        <f t="shared" ref="M249:R249" si="185">L249+($S249-$L249)/7</f>
        <v>2647.2857142857142</v>
      </c>
      <c r="N249" s="97">
        <f t="shared" si="185"/>
        <v>2684.5714285714284</v>
      </c>
      <c r="O249" s="97">
        <f t="shared" si="185"/>
        <v>2721.8571428571427</v>
      </c>
      <c r="P249" s="97">
        <f t="shared" si="185"/>
        <v>2759.1428571428569</v>
      </c>
      <c r="Q249" s="97">
        <f t="shared" si="185"/>
        <v>2796.4285714285711</v>
      </c>
      <c r="R249" s="97">
        <f t="shared" si="185"/>
        <v>2833.7142857142853</v>
      </c>
      <c r="S249" s="88">
        <f t="shared" si="30"/>
        <v>2871.0000000000005</v>
      </c>
      <c r="T249" s="32">
        <f t="shared" si="31"/>
        <v>979.08077899999762</v>
      </c>
      <c r="U249" s="88">
        <v>979.08077899999762</v>
      </c>
      <c r="V249" s="88">
        <f t="shared" ref="V249:AA249" si="186">U249+($AB249-$U249)/7</f>
        <v>993.06764727142615</v>
      </c>
      <c r="W249" s="88">
        <f t="shared" si="186"/>
        <v>1007.0545155428547</v>
      </c>
      <c r="X249" s="88">
        <f t="shared" si="186"/>
        <v>1021.0413838142832</v>
      </c>
      <c r="Y249" s="88">
        <f t="shared" si="186"/>
        <v>1035.0282520857118</v>
      </c>
      <c r="Z249" s="88">
        <f t="shared" si="186"/>
        <v>1049.0151203571404</v>
      </c>
      <c r="AA249" s="88">
        <f t="shared" si="186"/>
        <v>1063.0019886285691</v>
      </c>
      <c r="AB249" s="88">
        <f t="shared" si="33"/>
        <v>1076.9888568999975</v>
      </c>
      <c r="AC249" s="32">
        <f t="shared" si="34"/>
        <v>1680</v>
      </c>
      <c r="AD249" s="32">
        <f t="shared" si="88"/>
        <v>1663.2</v>
      </c>
      <c r="AE249" s="32">
        <f t="shared" si="89"/>
        <v>1686.96</v>
      </c>
      <c r="AF249" s="32">
        <f t="shared" si="90"/>
        <v>1710.7199999999998</v>
      </c>
      <c r="AG249" s="32">
        <f t="shared" si="91"/>
        <v>1734.4799999999996</v>
      </c>
      <c r="AH249" s="32">
        <f t="shared" si="92"/>
        <v>1758.2399999999996</v>
      </c>
      <c r="AI249" s="32">
        <f t="shared" si="93"/>
        <v>1781.9999999999993</v>
      </c>
      <c r="AJ249" s="32">
        <f t="shared" si="94"/>
        <v>1805.7599999999993</v>
      </c>
      <c r="AK249" s="32">
        <f t="shared" si="95"/>
        <v>1829.5200000000002</v>
      </c>
      <c r="AL249" s="32">
        <f t="shared" si="35"/>
        <v>2349</v>
      </c>
      <c r="AM249" s="32">
        <f t="shared" si="96"/>
        <v>2349</v>
      </c>
      <c r="AN249" s="32">
        <f t="shared" si="97"/>
        <v>2382.5571428571429</v>
      </c>
      <c r="AO249" s="32">
        <f t="shared" si="98"/>
        <v>2416.1142857142859</v>
      </c>
      <c r="AP249" s="32">
        <f t="shared" si="99"/>
        <v>2449.6714285714284</v>
      </c>
      <c r="AQ249" s="32">
        <f t="shared" si="100"/>
        <v>2483.2285714285713</v>
      </c>
      <c r="AR249" s="32">
        <f t="shared" si="101"/>
        <v>2516.7857142857142</v>
      </c>
      <c r="AS249" s="32">
        <f t="shared" si="102"/>
        <v>2550.3428571428567</v>
      </c>
      <c r="AT249" s="32">
        <f t="shared" si="103"/>
        <v>2583.9000000000005</v>
      </c>
      <c r="AU249" s="32">
        <f t="shared" si="36"/>
        <v>832.21866214999795</v>
      </c>
      <c r="AV249" s="32">
        <f t="shared" si="104"/>
        <v>832.21866214999795</v>
      </c>
      <c r="AW249" s="32">
        <f t="shared" si="105"/>
        <v>844.10750018071224</v>
      </c>
      <c r="AX249" s="32">
        <f t="shared" si="106"/>
        <v>855.99633821142652</v>
      </c>
      <c r="AY249" s="32">
        <f t="shared" si="107"/>
        <v>867.88517624214069</v>
      </c>
      <c r="AZ249" s="32">
        <f t="shared" si="108"/>
        <v>879.77401427285497</v>
      </c>
      <c r="BA249" s="32">
        <f t="shared" si="109"/>
        <v>891.66285230356937</v>
      </c>
      <c r="BB249" s="32">
        <f t="shared" si="110"/>
        <v>903.55169033428365</v>
      </c>
      <c r="BC249" s="32">
        <f t="shared" si="111"/>
        <v>915.44052836499782</v>
      </c>
      <c r="BD249" s="32">
        <f t="shared" si="37"/>
        <v>1260</v>
      </c>
      <c r="BE249" s="32">
        <f t="shared" si="112"/>
        <v>1247.3999999999999</v>
      </c>
      <c r="BF249" s="32">
        <f t="shared" si="113"/>
        <v>1265.2199999999998</v>
      </c>
      <c r="BG249" s="32">
        <f t="shared" si="114"/>
        <v>1283.0399999999997</v>
      </c>
      <c r="BH249" s="32">
        <f t="shared" si="115"/>
        <v>1300.8599999999997</v>
      </c>
      <c r="BI249" s="32">
        <f t="shared" si="116"/>
        <v>1318.6799999999996</v>
      </c>
      <c r="BJ249" s="32">
        <f t="shared" si="117"/>
        <v>1336.4999999999993</v>
      </c>
      <c r="BK249" s="32">
        <f t="shared" si="118"/>
        <v>1354.3199999999993</v>
      </c>
      <c r="BL249" s="32">
        <f t="shared" si="119"/>
        <v>1372.14</v>
      </c>
      <c r="BM249" s="32">
        <f t="shared" si="38"/>
        <v>2088</v>
      </c>
      <c r="BN249" s="32">
        <f t="shared" si="120"/>
        <v>2088</v>
      </c>
      <c r="BO249" s="32">
        <f t="shared" si="121"/>
        <v>2117.8285714285716</v>
      </c>
      <c r="BP249" s="32">
        <f t="shared" si="122"/>
        <v>2147.6571428571428</v>
      </c>
      <c r="BQ249" s="32">
        <f t="shared" si="123"/>
        <v>2177.485714285714</v>
      </c>
      <c r="BR249" s="32">
        <f t="shared" si="124"/>
        <v>2207.3142857142857</v>
      </c>
      <c r="BS249" s="32">
        <f t="shared" si="125"/>
        <v>2237.1428571428569</v>
      </c>
      <c r="BT249" s="32">
        <f t="shared" si="126"/>
        <v>2266.9714285714285</v>
      </c>
      <c r="BU249" s="32">
        <f t="shared" si="127"/>
        <v>2296.8000000000006</v>
      </c>
      <c r="BV249" s="32">
        <f t="shared" si="39"/>
        <v>685.35654529999829</v>
      </c>
      <c r="BW249" s="32">
        <f t="shared" si="128"/>
        <v>685.35654529999829</v>
      </c>
      <c r="BX249" s="32">
        <f t="shared" si="129"/>
        <v>695.14735308999832</v>
      </c>
      <c r="BY249" s="32">
        <f t="shared" si="130"/>
        <v>704.93816087999824</v>
      </c>
      <c r="BZ249" s="32">
        <f t="shared" si="131"/>
        <v>714.72896866999827</v>
      </c>
      <c r="CA249" s="32">
        <f t="shared" si="132"/>
        <v>724.51977645999818</v>
      </c>
      <c r="CB249" s="32">
        <f t="shared" si="133"/>
        <v>734.31058424999821</v>
      </c>
      <c r="CC249" s="32">
        <f t="shared" si="134"/>
        <v>744.10139203999825</v>
      </c>
      <c r="CD249" s="32">
        <f t="shared" si="135"/>
        <v>753.89219982999816</v>
      </c>
      <c r="CE249" s="104">
        <v>1863.1857237276934</v>
      </c>
      <c r="CF249" s="104">
        <v>1863.1857237276934</v>
      </c>
      <c r="CG249" s="104">
        <v>1863.1857237276934</v>
      </c>
      <c r="CH249" s="104">
        <v>1863.1857237276934</v>
      </c>
      <c r="CI249" s="104">
        <v>1863.1857237276934</v>
      </c>
      <c r="CJ249" s="104">
        <v>1863.1857237276934</v>
      </c>
      <c r="CK249" s="104">
        <v>1863.1857237276934</v>
      </c>
      <c r="CL249" s="104">
        <v>1863.1857237276934</v>
      </c>
      <c r="CM249" s="104">
        <v>1863.1857237276934</v>
      </c>
    </row>
    <row r="250" spans="1:91" ht="15" x14ac:dyDescent="0.25">
      <c r="A250" s="34" t="s">
        <v>72</v>
      </c>
      <c r="B250" s="32">
        <v>0</v>
      </c>
      <c r="C250" s="96">
        <v>0</v>
      </c>
      <c r="D250" s="97">
        <f t="shared" ref="D250:I250" si="187">C250+($J250-$C250)/7</f>
        <v>0</v>
      </c>
      <c r="E250" s="97">
        <f t="shared" si="187"/>
        <v>0</v>
      </c>
      <c r="F250" s="97">
        <f t="shared" si="187"/>
        <v>0</v>
      </c>
      <c r="G250" s="97">
        <f t="shared" si="187"/>
        <v>0</v>
      </c>
      <c r="H250" s="97">
        <f t="shared" si="187"/>
        <v>0</v>
      </c>
      <c r="I250" s="97">
        <f t="shared" si="187"/>
        <v>0</v>
      </c>
      <c r="J250" s="87">
        <f t="shared" si="27"/>
        <v>0</v>
      </c>
      <c r="K250" s="32">
        <f t="shared" si="28"/>
        <v>0</v>
      </c>
      <c r="L250">
        <v>0</v>
      </c>
      <c r="M250" s="97">
        <f t="shared" ref="M250:R250" si="188">L250+($S250-$L250)/7</f>
        <v>0</v>
      </c>
      <c r="N250" s="97">
        <f t="shared" si="188"/>
        <v>0</v>
      </c>
      <c r="O250" s="97">
        <f t="shared" si="188"/>
        <v>0</v>
      </c>
      <c r="P250" s="97">
        <f t="shared" si="188"/>
        <v>0</v>
      </c>
      <c r="Q250" s="97">
        <f t="shared" si="188"/>
        <v>0</v>
      </c>
      <c r="R250" s="97">
        <f t="shared" si="188"/>
        <v>0</v>
      </c>
      <c r="S250" s="88">
        <f t="shared" si="30"/>
        <v>0</v>
      </c>
      <c r="T250" s="32">
        <f t="shared" si="31"/>
        <v>0</v>
      </c>
      <c r="U250" s="87">
        <v>0</v>
      </c>
      <c r="V250" s="88">
        <f t="shared" ref="V250:AA250" si="189">U250+($AB250-$U250)/7</f>
        <v>0</v>
      </c>
      <c r="W250" s="88">
        <f t="shared" si="189"/>
        <v>0</v>
      </c>
      <c r="X250" s="88">
        <f t="shared" si="189"/>
        <v>0</v>
      </c>
      <c r="Y250" s="88">
        <f t="shared" si="189"/>
        <v>0</v>
      </c>
      <c r="Z250" s="88">
        <f t="shared" si="189"/>
        <v>0</v>
      </c>
      <c r="AA250" s="88">
        <f t="shared" si="189"/>
        <v>0</v>
      </c>
      <c r="AB250" s="88">
        <f t="shared" si="33"/>
        <v>0</v>
      </c>
      <c r="AC250" s="32">
        <f t="shared" si="34"/>
        <v>0</v>
      </c>
      <c r="AD250" s="32">
        <f t="shared" si="88"/>
        <v>0</v>
      </c>
      <c r="AE250" s="32">
        <f t="shared" si="89"/>
        <v>0</v>
      </c>
      <c r="AF250" s="32">
        <f t="shared" si="90"/>
        <v>0</v>
      </c>
      <c r="AG250" s="32">
        <f t="shared" si="91"/>
        <v>0</v>
      </c>
      <c r="AH250" s="32">
        <f t="shared" si="92"/>
        <v>0</v>
      </c>
      <c r="AI250" s="32">
        <f t="shared" si="93"/>
        <v>0</v>
      </c>
      <c r="AJ250" s="32">
        <f t="shared" si="94"/>
        <v>0</v>
      </c>
      <c r="AK250" s="32">
        <f t="shared" si="95"/>
        <v>0</v>
      </c>
      <c r="AL250" s="32">
        <f t="shared" si="35"/>
        <v>0</v>
      </c>
      <c r="AM250" s="32">
        <f t="shared" si="96"/>
        <v>0</v>
      </c>
      <c r="AN250" s="32">
        <f t="shared" si="97"/>
        <v>0</v>
      </c>
      <c r="AO250" s="32">
        <f t="shared" si="98"/>
        <v>0</v>
      </c>
      <c r="AP250" s="32">
        <f t="shared" si="99"/>
        <v>0</v>
      </c>
      <c r="AQ250" s="32">
        <f t="shared" si="100"/>
        <v>0</v>
      </c>
      <c r="AR250" s="32">
        <f t="shared" si="101"/>
        <v>0</v>
      </c>
      <c r="AS250" s="32">
        <f t="shared" si="102"/>
        <v>0</v>
      </c>
      <c r="AT250" s="32">
        <f t="shared" si="103"/>
        <v>0</v>
      </c>
      <c r="AU250" s="32">
        <f t="shared" si="36"/>
        <v>0</v>
      </c>
      <c r="AV250" s="32">
        <f t="shared" si="104"/>
        <v>0</v>
      </c>
      <c r="AW250" s="32">
        <f t="shared" si="105"/>
        <v>0</v>
      </c>
      <c r="AX250" s="32">
        <f t="shared" si="106"/>
        <v>0</v>
      </c>
      <c r="AY250" s="32">
        <f t="shared" si="107"/>
        <v>0</v>
      </c>
      <c r="AZ250" s="32">
        <f t="shared" si="108"/>
        <v>0</v>
      </c>
      <c r="BA250" s="32">
        <f t="shared" si="109"/>
        <v>0</v>
      </c>
      <c r="BB250" s="32">
        <f t="shared" si="110"/>
        <v>0</v>
      </c>
      <c r="BC250" s="32">
        <f t="shared" si="111"/>
        <v>0</v>
      </c>
      <c r="BD250" s="32">
        <f t="shared" si="37"/>
        <v>0</v>
      </c>
      <c r="BE250" s="32">
        <f t="shared" si="112"/>
        <v>0</v>
      </c>
      <c r="BF250" s="32">
        <f t="shared" si="113"/>
        <v>0</v>
      </c>
      <c r="BG250" s="32">
        <f t="shared" si="114"/>
        <v>0</v>
      </c>
      <c r="BH250" s="32">
        <f t="shared" si="115"/>
        <v>0</v>
      </c>
      <c r="BI250" s="32">
        <f t="shared" si="116"/>
        <v>0</v>
      </c>
      <c r="BJ250" s="32">
        <f t="shared" si="117"/>
        <v>0</v>
      </c>
      <c r="BK250" s="32">
        <f t="shared" si="118"/>
        <v>0</v>
      </c>
      <c r="BL250" s="32">
        <f t="shared" si="119"/>
        <v>0</v>
      </c>
      <c r="BM250" s="32">
        <f t="shared" si="38"/>
        <v>0</v>
      </c>
      <c r="BN250" s="32">
        <f t="shared" si="120"/>
        <v>0</v>
      </c>
      <c r="BO250" s="32">
        <f t="shared" si="121"/>
        <v>0</v>
      </c>
      <c r="BP250" s="32">
        <f t="shared" si="122"/>
        <v>0</v>
      </c>
      <c r="BQ250" s="32">
        <f t="shared" si="123"/>
        <v>0</v>
      </c>
      <c r="BR250" s="32">
        <f t="shared" si="124"/>
        <v>0</v>
      </c>
      <c r="BS250" s="32">
        <f t="shared" si="125"/>
        <v>0</v>
      </c>
      <c r="BT250" s="32">
        <f t="shared" si="126"/>
        <v>0</v>
      </c>
      <c r="BU250" s="32">
        <f t="shared" si="127"/>
        <v>0</v>
      </c>
      <c r="BV250" s="32">
        <f t="shared" si="39"/>
        <v>0</v>
      </c>
      <c r="BW250" s="32">
        <f t="shared" si="128"/>
        <v>0</v>
      </c>
      <c r="BX250" s="32">
        <f t="shared" si="129"/>
        <v>0</v>
      </c>
      <c r="BY250" s="32">
        <f t="shared" si="130"/>
        <v>0</v>
      </c>
      <c r="BZ250" s="32">
        <f t="shared" si="131"/>
        <v>0</v>
      </c>
      <c r="CA250" s="32">
        <f t="shared" si="132"/>
        <v>0</v>
      </c>
      <c r="CB250" s="32">
        <f t="shared" si="133"/>
        <v>0</v>
      </c>
      <c r="CC250" s="32">
        <f t="shared" si="134"/>
        <v>0</v>
      </c>
      <c r="CD250" s="32">
        <f t="shared" si="135"/>
        <v>0</v>
      </c>
      <c r="CE250" s="104">
        <v>3171.4832771046549</v>
      </c>
      <c r="CF250" s="104">
        <v>3171.4832771046549</v>
      </c>
      <c r="CG250" s="104">
        <v>3171.4832771046549</v>
      </c>
      <c r="CH250" s="104">
        <v>3171.4832771046549</v>
      </c>
      <c r="CI250" s="104">
        <v>3171.4832771046549</v>
      </c>
      <c r="CJ250" s="104">
        <v>3171.4832771046549</v>
      </c>
      <c r="CK250" s="104">
        <v>3171.4832771046549</v>
      </c>
      <c r="CL250" s="104">
        <v>3171.4832771046549</v>
      </c>
      <c r="CM250" s="104">
        <v>3171.4832771046549</v>
      </c>
    </row>
    <row r="251" spans="1:91" ht="15" x14ac:dyDescent="0.25">
      <c r="A251" s="34" t="s">
        <v>76</v>
      </c>
      <c r="B251" s="32">
        <v>0</v>
      </c>
      <c r="C251" s="96">
        <v>0</v>
      </c>
      <c r="D251" s="97">
        <f t="shared" ref="D251:I251" si="190">C251+($J251-$C251)/7</f>
        <v>0</v>
      </c>
      <c r="E251" s="97">
        <f t="shared" si="190"/>
        <v>0</v>
      </c>
      <c r="F251" s="97">
        <f t="shared" si="190"/>
        <v>0</v>
      </c>
      <c r="G251" s="97">
        <f t="shared" si="190"/>
        <v>0</v>
      </c>
      <c r="H251" s="97">
        <f t="shared" si="190"/>
        <v>0</v>
      </c>
      <c r="I251" s="97">
        <f t="shared" si="190"/>
        <v>0</v>
      </c>
      <c r="J251" s="87">
        <f t="shared" si="27"/>
        <v>0</v>
      </c>
      <c r="K251" s="32">
        <f t="shared" si="28"/>
        <v>0</v>
      </c>
      <c r="L251">
        <v>0</v>
      </c>
      <c r="M251" s="97">
        <f t="shared" ref="M251:R251" si="191">L251+($S251-$L251)/7</f>
        <v>0</v>
      </c>
      <c r="N251" s="97">
        <f t="shared" si="191"/>
        <v>0</v>
      </c>
      <c r="O251" s="97">
        <f t="shared" si="191"/>
        <v>0</v>
      </c>
      <c r="P251" s="97">
        <f t="shared" si="191"/>
        <v>0</v>
      </c>
      <c r="Q251" s="97">
        <f t="shared" si="191"/>
        <v>0</v>
      </c>
      <c r="R251" s="97">
        <f t="shared" si="191"/>
        <v>0</v>
      </c>
      <c r="S251" s="88">
        <f t="shared" si="30"/>
        <v>0</v>
      </c>
      <c r="T251" s="32">
        <f t="shared" si="31"/>
        <v>0</v>
      </c>
      <c r="U251" s="89">
        <v>0</v>
      </c>
      <c r="V251" s="88">
        <f t="shared" ref="V251:AA251" si="192">U251+($AB251-$U251)/7</f>
        <v>0</v>
      </c>
      <c r="W251" s="88">
        <f t="shared" si="192"/>
        <v>0</v>
      </c>
      <c r="X251" s="88">
        <f t="shared" si="192"/>
        <v>0</v>
      </c>
      <c r="Y251" s="88">
        <f t="shared" si="192"/>
        <v>0</v>
      </c>
      <c r="Z251" s="88">
        <f t="shared" si="192"/>
        <v>0</v>
      </c>
      <c r="AA251" s="88">
        <f t="shared" si="192"/>
        <v>0</v>
      </c>
      <c r="AB251" s="88">
        <f t="shared" si="33"/>
        <v>0</v>
      </c>
      <c r="AC251" s="32">
        <f t="shared" si="34"/>
        <v>0</v>
      </c>
      <c r="AD251" s="32">
        <f t="shared" si="88"/>
        <v>0</v>
      </c>
      <c r="AE251" s="32">
        <f t="shared" si="89"/>
        <v>0</v>
      </c>
      <c r="AF251" s="32">
        <f t="shared" si="90"/>
        <v>0</v>
      </c>
      <c r="AG251" s="32">
        <f t="shared" si="91"/>
        <v>0</v>
      </c>
      <c r="AH251" s="32">
        <f t="shared" si="92"/>
        <v>0</v>
      </c>
      <c r="AI251" s="32">
        <f t="shared" si="93"/>
        <v>0</v>
      </c>
      <c r="AJ251" s="32">
        <f t="shared" si="94"/>
        <v>0</v>
      </c>
      <c r="AK251" s="32">
        <f t="shared" si="95"/>
        <v>0</v>
      </c>
      <c r="AL251" s="32">
        <f t="shared" si="35"/>
        <v>0</v>
      </c>
      <c r="AM251" s="32">
        <f t="shared" si="96"/>
        <v>0</v>
      </c>
      <c r="AN251" s="32">
        <f t="shared" si="97"/>
        <v>0</v>
      </c>
      <c r="AO251" s="32">
        <f t="shared" si="98"/>
        <v>0</v>
      </c>
      <c r="AP251" s="32">
        <f t="shared" si="99"/>
        <v>0</v>
      </c>
      <c r="AQ251" s="32">
        <f t="shared" si="100"/>
        <v>0</v>
      </c>
      <c r="AR251" s="32">
        <f t="shared" si="101"/>
        <v>0</v>
      </c>
      <c r="AS251" s="32">
        <f t="shared" si="102"/>
        <v>0</v>
      </c>
      <c r="AT251" s="32">
        <f t="shared" si="103"/>
        <v>0</v>
      </c>
      <c r="AU251" s="32">
        <f t="shared" si="36"/>
        <v>0</v>
      </c>
      <c r="AV251" s="32">
        <f t="shared" si="104"/>
        <v>0</v>
      </c>
      <c r="AW251" s="32">
        <f t="shared" si="105"/>
        <v>0</v>
      </c>
      <c r="AX251" s="32">
        <f t="shared" si="106"/>
        <v>0</v>
      </c>
      <c r="AY251" s="32">
        <f t="shared" si="107"/>
        <v>0</v>
      </c>
      <c r="AZ251" s="32">
        <f t="shared" si="108"/>
        <v>0</v>
      </c>
      <c r="BA251" s="32">
        <f t="shared" si="109"/>
        <v>0</v>
      </c>
      <c r="BB251" s="32">
        <f t="shared" si="110"/>
        <v>0</v>
      </c>
      <c r="BC251" s="32">
        <f t="shared" si="111"/>
        <v>0</v>
      </c>
      <c r="BD251" s="32">
        <f t="shared" si="37"/>
        <v>0</v>
      </c>
      <c r="BE251" s="32">
        <f t="shared" si="112"/>
        <v>0</v>
      </c>
      <c r="BF251" s="32">
        <f t="shared" si="113"/>
        <v>0</v>
      </c>
      <c r="BG251" s="32">
        <f t="shared" si="114"/>
        <v>0</v>
      </c>
      <c r="BH251" s="32">
        <f t="shared" si="115"/>
        <v>0</v>
      </c>
      <c r="BI251" s="32">
        <f t="shared" si="116"/>
        <v>0</v>
      </c>
      <c r="BJ251" s="32">
        <f t="shared" si="117"/>
        <v>0</v>
      </c>
      <c r="BK251" s="32">
        <f t="shared" si="118"/>
        <v>0</v>
      </c>
      <c r="BL251" s="32">
        <f t="shared" si="119"/>
        <v>0</v>
      </c>
      <c r="BM251" s="32">
        <f t="shared" si="38"/>
        <v>0</v>
      </c>
      <c r="BN251" s="32">
        <f t="shared" si="120"/>
        <v>0</v>
      </c>
      <c r="BO251" s="32">
        <f t="shared" si="121"/>
        <v>0</v>
      </c>
      <c r="BP251" s="32">
        <f t="shared" si="122"/>
        <v>0</v>
      </c>
      <c r="BQ251" s="32">
        <f t="shared" si="123"/>
        <v>0</v>
      </c>
      <c r="BR251" s="32">
        <f t="shared" si="124"/>
        <v>0</v>
      </c>
      <c r="BS251" s="32">
        <f t="shared" si="125"/>
        <v>0</v>
      </c>
      <c r="BT251" s="32">
        <f t="shared" si="126"/>
        <v>0</v>
      </c>
      <c r="BU251" s="32">
        <f t="shared" si="127"/>
        <v>0</v>
      </c>
      <c r="BV251" s="32">
        <f t="shared" si="39"/>
        <v>0</v>
      </c>
      <c r="BW251" s="32">
        <f t="shared" si="128"/>
        <v>0</v>
      </c>
      <c r="BX251" s="32">
        <f t="shared" si="129"/>
        <v>0</v>
      </c>
      <c r="BY251" s="32">
        <f t="shared" si="130"/>
        <v>0</v>
      </c>
      <c r="BZ251" s="32">
        <f t="shared" si="131"/>
        <v>0</v>
      </c>
      <c r="CA251" s="32">
        <f t="shared" si="132"/>
        <v>0</v>
      </c>
      <c r="CB251" s="32">
        <f t="shared" si="133"/>
        <v>0</v>
      </c>
      <c r="CC251" s="32">
        <f t="shared" si="134"/>
        <v>0</v>
      </c>
      <c r="CD251" s="32">
        <f t="shared" si="135"/>
        <v>0</v>
      </c>
      <c r="CE251" s="104">
        <v>3171.4832771046549</v>
      </c>
      <c r="CF251" s="104">
        <v>3171.4832771046549</v>
      </c>
      <c r="CG251" s="104">
        <v>3171.4832771046549</v>
      </c>
      <c r="CH251" s="104">
        <v>3171.4832771046549</v>
      </c>
      <c r="CI251" s="104">
        <v>3171.4832771046549</v>
      </c>
      <c r="CJ251" s="104">
        <v>3171.4832771046549</v>
      </c>
      <c r="CK251" s="104">
        <v>3171.4832771046549</v>
      </c>
      <c r="CL251" s="104">
        <v>3171.4832771046549</v>
      </c>
      <c r="CM251" s="104">
        <v>3171.4832771046549</v>
      </c>
    </row>
    <row r="253" spans="1:91" x14ac:dyDescent="0.2">
      <c r="A253" t="s">
        <v>4420</v>
      </c>
      <c r="B253" s="27">
        <v>2</v>
      </c>
      <c r="C253" s="27">
        <v>3</v>
      </c>
      <c r="D253" s="27">
        <v>4</v>
      </c>
      <c r="E253" s="27">
        <v>5</v>
      </c>
      <c r="F253" s="27">
        <v>6</v>
      </c>
      <c r="G253" s="27">
        <v>7</v>
      </c>
      <c r="H253" s="27">
        <v>8</v>
      </c>
      <c r="I253" s="27">
        <v>9</v>
      </c>
      <c r="J253" s="27">
        <v>10</v>
      </c>
    </row>
  </sheetData>
  <mergeCells count="45">
    <mergeCell ref="DO88:DW88"/>
    <mergeCell ref="AC214:AK214"/>
    <mergeCell ref="AL214:AT214"/>
    <mergeCell ref="AU214:BC214"/>
    <mergeCell ref="BD214:BL214"/>
    <mergeCell ref="BM214:BU214"/>
    <mergeCell ref="BV214:CD214"/>
    <mergeCell ref="BV88:CD88"/>
    <mergeCell ref="CE88:CM88"/>
    <mergeCell ref="CN88:CV88"/>
    <mergeCell ref="CW88:DE88"/>
    <mergeCell ref="DF88:DN88"/>
    <mergeCell ref="CE214:CM214"/>
    <mergeCell ref="CN214:CV214"/>
    <mergeCell ref="CW214:DE214"/>
    <mergeCell ref="DF214:DN214"/>
    <mergeCell ref="B214:J214"/>
    <mergeCell ref="K214:S214"/>
    <mergeCell ref="T214:AB214"/>
    <mergeCell ref="BM45:BU45"/>
    <mergeCell ref="B88:J88"/>
    <mergeCell ref="K88:S88"/>
    <mergeCell ref="T88:AB88"/>
    <mergeCell ref="AC88:AK88"/>
    <mergeCell ref="AL88:AT88"/>
    <mergeCell ref="AU88:BC88"/>
    <mergeCell ref="BD88:BL88"/>
    <mergeCell ref="BM88:BU88"/>
    <mergeCell ref="B45:J45"/>
    <mergeCell ref="K45:S45"/>
    <mergeCell ref="T45:AB45"/>
    <mergeCell ref="AC45:AK45"/>
    <mergeCell ref="BV45:CD45"/>
    <mergeCell ref="T2:AB2"/>
    <mergeCell ref="B172:J172"/>
    <mergeCell ref="K172:S172"/>
    <mergeCell ref="AL45:AT45"/>
    <mergeCell ref="B130:J130"/>
    <mergeCell ref="AU45:BC45"/>
    <mergeCell ref="BD45:BL45"/>
    <mergeCell ref="AU2:BC2"/>
    <mergeCell ref="B2:J2"/>
    <mergeCell ref="K2:S2"/>
    <mergeCell ref="AC2:AK2"/>
    <mergeCell ref="AL2:AT2"/>
  </mergeCells>
  <conditionalFormatting sqref="AC126:AK128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216:C244 C246:C24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3"/>
  <dimension ref="A1:D37"/>
  <sheetViews>
    <sheetView workbookViewId="0">
      <selection activeCell="D4" sqref="D4"/>
    </sheetView>
  </sheetViews>
  <sheetFormatPr baseColWidth="10" defaultRowHeight="12.75" x14ac:dyDescent="0.2"/>
  <cols>
    <col min="3" max="3" width="4.5703125" customWidth="1"/>
  </cols>
  <sheetData>
    <row r="1" spans="1:4" x14ac:dyDescent="0.2">
      <c r="A1" s="75" t="s">
        <v>24</v>
      </c>
      <c r="B1" s="75" t="s">
        <v>4539</v>
      </c>
      <c r="D1" s="75" t="s">
        <v>4543</v>
      </c>
    </row>
    <row r="2" spans="1:4" x14ac:dyDescent="0.2">
      <c r="A2" t="s">
        <v>62</v>
      </c>
      <c r="B2" s="30" t="s">
        <v>4544</v>
      </c>
      <c r="D2" s="30" t="s">
        <v>4544</v>
      </c>
    </row>
    <row r="3" spans="1:4" x14ac:dyDescent="0.2">
      <c r="A3" t="s">
        <v>50</v>
      </c>
      <c r="B3" s="30" t="s">
        <v>4544</v>
      </c>
      <c r="D3" s="30" t="s">
        <v>4540</v>
      </c>
    </row>
    <row r="4" spans="1:4" x14ac:dyDescent="0.2">
      <c r="A4" t="s">
        <v>56</v>
      </c>
      <c r="B4" s="30" t="s">
        <v>4544</v>
      </c>
      <c r="D4" s="30" t="s">
        <v>4541</v>
      </c>
    </row>
    <row r="5" spans="1:4" x14ac:dyDescent="0.2">
      <c r="A5" t="s">
        <v>43</v>
      </c>
      <c r="B5" s="30" t="s">
        <v>4544</v>
      </c>
      <c r="D5" s="30" t="s">
        <v>4542</v>
      </c>
    </row>
    <row r="6" spans="1:4" x14ac:dyDescent="0.2">
      <c r="A6" t="s">
        <v>58</v>
      </c>
      <c r="B6" s="30" t="s">
        <v>4544</v>
      </c>
    </row>
    <row r="7" spans="1:4" x14ac:dyDescent="0.2">
      <c r="A7" t="s">
        <v>51</v>
      </c>
      <c r="B7" s="30" t="s">
        <v>4544</v>
      </c>
    </row>
    <row r="8" spans="1:4" x14ac:dyDescent="0.2">
      <c r="A8" t="s">
        <v>45</v>
      </c>
      <c r="B8" s="30" t="s">
        <v>4544</v>
      </c>
    </row>
    <row r="9" spans="1:4" x14ac:dyDescent="0.2">
      <c r="A9" t="s">
        <v>41</v>
      </c>
      <c r="B9" s="30" t="s">
        <v>4544</v>
      </c>
    </row>
    <row r="10" spans="1:4" x14ac:dyDescent="0.2">
      <c r="A10" t="s">
        <v>38</v>
      </c>
      <c r="B10" s="30" t="s">
        <v>4544</v>
      </c>
    </row>
    <row r="11" spans="1:4" x14ac:dyDescent="0.2">
      <c r="A11" t="s">
        <v>57</v>
      </c>
      <c r="B11" s="30" t="s">
        <v>4544</v>
      </c>
    </row>
    <row r="12" spans="1:4" x14ac:dyDescent="0.2">
      <c r="A12" t="s">
        <v>36</v>
      </c>
      <c r="B12" s="30" t="s">
        <v>4540</v>
      </c>
    </row>
    <row r="13" spans="1:4" x14ac:dyDescent="0.2">
      <c r="A13" t="s">
        <v>44</v>
      </c>
      <c r="B13" s="30" t="s">
        <v>4544</v>
      </c>
    </row>
    <row r="14" spans="1:4" x14ac:dyDescent="0.2">
      <c r="A14" t="s">
        <v>63</v>
      </c>
      <c r="B14" s="30" t="s">
        <v>4544</v>
      </c>
    </row>
    <row r="15" spans="1:4" x14ac:dyDescent="0.2">
      <c r="A15" t="s">
        <v>55</v>
      </c>
      <c r="B15" s="30" t="s">
        <v>4544</v>
      </c>
    </row>
    <row r="16" spans="1:4" x14ac:dyDescent="0.2">
      <c r="A16" t="s">
        <v>48</v>
      </c>
      <c r="B16" s="30" t="s">
        <v>4544</v>
      </c>
    </row>
    <row r="17" spans="1:2" x14ac:dyDescent="0.2">
      <c r="A17" t="s">
        <v>39</v>
      </c>
      <c r="B17" s="30" t="s">
        <v>4541</v>
      </c>
    </row>
    <row r="18" spans="1:2" x14ac:dyDescent="0.2">
      <c r="A18" t="s">
        <v>52</v>
      </c>
      <c r="B18" s="30" t="s">
        <v>4544</v>
      </c>
    </row>
    <row r="19" spans="1:2" x14ac:dyDescent="0.2">
      <c r="A19" t="s">
        <v>46</v>
      </c>
      <c r="B19" s="30" t="s">
        <v>4544</v>
      </c>
    </row>
    <row r="20" spans="1:2" x14ac:dyDescent="0.2">
      <c r="A20" t="s">
        <v>59</v>
      </c>
      <c r="B20" s="30" t="s">
        <v>4544</v>
      </c>
    </row>
    <row r="21" spans="1:2" x14ac:dyDescent="0.2">
      <c r="A21" t="s">
        <v>61</v>
      </c>
      <c r="B21" s="30" t="s">
        <v>4544</v>
      </c>
    </row>
    <row r="22" spans="1:2" x14ac:dyDescent="0.2">
      <c r="A22" t="s">
        <v>42</v>
      </c>
      <c r="B22" s="30" t="s">
        <v>4544</v>
      </c>
    </row>
    <row r="23" spans="1:2" x14ac:dyDescent="0.2">
      <c r="A23" t="s">
        <v>35</v>
      </c>
      <c r="B23" s="30" t="s">
        <v>4540</v>
      </c>
    </row>
    <row r="24" spans="1:2" x14ac:dyDescent="0.2">
      <c r="A24" t="s">
        <v>40</v>
      </c>
      <c r="B24" s="30" t="s">
        <v>4544</v>
      </c>
    </row>
    <row r="25" spans="1:2" x14ac:dyDescent="0.2">
      <c r="A25" t="s">
        <v>60</v>
      </c>
      <c r="B25" s="30" t="s">
        <v>4544</v>
      </c>
    </row>
    <row r="26" spans="1:2" x14ac:dyDescent="0.2">
      <c r="A26" t="s">
        <v>49</v>
      </c>
      <c r="B26" s="30" t="s">
        <v>4544</v>
      </c>
    </row>
    <row r="27" spans="1:2" x14ac:dyDescent="0.2">
      <c r="A27" t="s">
        <v>54</v>
      </c>
      <c r="B27" s="30" t="s">
        <v>4544</v>
      </c>
    </row>
    <row r="28" spans="1:2" x14ac:dyDescent="0.2">
      <c r="A28" t="s">
        <v>37</v>
      </c>
      <c r="B28" s="30" t="s">
        <v>4540</v>
      </c>
    </row>
    <row r="29" spans="1:2" x14ac:dyDescent="0.2">
      <c r="A29" t="s">
        <v>53</v>
      </c>
      <c r="B29" s="30" t="s">
        <v>4544</v>
      </c>
    </row>
    <row r="30" spans="1:2" x14ac:dyDescent="0.2">
      <c r="A30" t="s">
        <v>47</v>
      </c>
      <c r="B30" s="30" t="s">
        <v>4544</v>
      </c>
    </row>
    <row r="31" spans="1:2" x14ac:dyDescent="0.2">
      <c r="A31" t="s">
        <v>64</v>
      </c>
      <c r="B31" s="30" t="s">
        <v>4544</v>
      </c>
    </row>
    <row r="32" spans="1:2" x14ac:dyDescent="0.2">
      <c r="A32" t="s">
        <v>34</v>
      </c>
      <c r="B32" s="30" t="s">
        <v>4541</v>
      </c>
    </row>
    <row r="33" spans="1:2" x14ac:dyDescent="0.2">
      <c r="A33" t="s">
        <v>73</v>
      </c>
      <c r="B33" s="30" t="s">
        <v>4542</v>
      </c>
    </row>
    <row r="34" spans="1:2" x14ac:dyDescent="0.2">
      <c r="A34" t="s">
        <v>75</v>
      </c>
      <c r="B34" s="30" t="s">
        <v>4542</v>
      </c>
    </row>
    <row r="35" spans="1:2" x14ac:dyDescent="0.2">
      <c r="A35" t="s">
        <v>74</v>
      </c>
      <c r="B35" s="30" t="s">
        <v>4542</v>
      </c>
    </row>
    <row r="36" spans="1:2" x14ac:dyDescent="0.2">
      <c r="A36" t="s">
        <v>72</v>
      </c>
      <c r="B36" s="30" t="s">
        <v>4542</v>
      </c>
    </row>
    <row r="37" spans="1:2" x14ac:dyDescent="0.2">
      <c r="A37" t="s">
        <v>76</v>
      </c>
      <c r="B37" s="30" t="s">
        <v>4542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I23"/>
  <sheetViews>
    <sheetView workbookViewId="0">
      <selection activeCell="B24" sqref="B24"/>
    </sheetView>
  </sheetViews>
  <sheetFormatPr baseColWidth="10" defaultColWidth="11.42578125" defaultRowHeight="12.75" x14ac:dyDescent="0.2"/>
  <sheetData>
    <row r="1" spans="1:9" x14ac:dyDescent="0.2">
      <c r="A1" s="18" t="s">
        <v>88</v>
      </c>
      <c r="B1" s="18" t="s">
        <v>89</v>
      </c>
      <c r="C1" s="18" t="s">
        <v>90</v>
      </c>
    </row>
    <row r="2" spans="1:9" x14ac:dyDescent="0.2">
      <c r="A2" t="s">
        <v>36</v>
      </c>
      <c r="B2" t="s">
        <v>73</v>
      </c>
      <c r="C2">
        <v>350</v>
      </c>
      <c r="D2" s="30" t="s">
        <v>91</v>
      </c>
      <c r="E2" s="30"/>
      <c r="I2" s="30"/>
    </row>
    <row r="3" spans="1:9" x14ac:dyDescent="0.2">
      <c r="A3" t="s">
        <v>35</v>
      </c>
      <c r="B3" t="s">
        <v>42</v>
      </c>
      <c r="C3">
        <v>700</v>
      </c>
      <c r="D3" s="30" t="s">
        <v>92</v>
      </c>
      <c r="E3" s="30"/>
      <c r="I3" s="30"/>
    </row>
    <row r="4" spans="1:9" x14ac:dyDescent="0.2">
      <c r="A4" t="s">
        <v>34</v>
      </c>
      <c r="B4" t="s">
        <v>34</v>
      </c>
      <c r="C4" s="30" t="s">
        <v>84</v>
      </c>
      <c r="D4" s="30" t="s">
        <v>93</v>
      </c>
      <c r="E4" s="30"/>
      <c r="I4" s="30"/>
    </row>
    <row r="5" spans="1:9" x14ac:dyDescent="0.2">
      <c r="A5" t="s">
        <v>38</v>
      </c>
      <c r="B5" t="s">
        <v>38</v>
      </c>
      <c r="C5" s="30" t="s">
        <v>84</v>
      </c>
      <c r="D5" s="30" t="s">
        <v>94</v>
      </c>
      <c r="E5" s="30"/>
      <c r="I5" s="30"/>
    </row>
    <row r="6" spans="1:9" x14ac:dyDescent="0.2">
      <c r="A6" t="s">
        <v>34</v>
      </c>
      <c r="B6" t="s">
        <v>42</v>
      </c>
      <c r="C6">
        <v>1000</v>
      </c>
      <c r="D6" s="30" t="s">
        <v>95</v>
      </c>
      <c r="E6" s="30"/>
      <c r="I6" s="30"/>
    </row>
    <row r="7" spans="1:9" x14ac:dyDescent="0.2">
      <c r="A7" t="s">
        <v>36</v>
      </c>
      <c r="B7" t="s">
        <v>37</v>
      </c>
      <c r="C7">
        <v>550</v>
      </c>
      <c r="D7" s="30" t="s">
        <v>96</v>
      </c>
      <c r="E7" s="30"/>
      <c r="I7" s="30"/>
    </row>
    <row r="8" spans="1:9" x14ac:dyDescent="0.2">
      <c r="A8" t="s">
        <v>52</v>
      </c>
      <c r="B8" t="s">
        <v>63</v>
      </c>
      <c r="C8">
        <v>500</v>
      </c>
      <c r="D8" s="30" t="s">
        <v>97</v>
      </c>
      <c r="E8" s="30"/>
      <c r="I8" s="30"/>
    </row>
    <row r="9" spans="1:9" x14ac:dyDescent="0.2">
      <c r="A9" t="s">
        <v>41</v>
      </c>
      <c r="B9" t="s">
        <v>38</v>
      </c>
      <c r="C9">
        <v>600</v>
      </c>
      <c r="D9" s="30" t="s">
        <v>98</v>
      </c>
      <c r="E9" s="30"/>
      <c r="I9" s="30"/>
    </row>
    <row r="10" spans="1:9" x14ac:dyDescent="0.2">
      <c r="A10" t="s">
        <v>38</v>
      </c>
      <c r="B10" t="s">
        <v>35</v>
      </c>
      <c r="C10">
        <v>1700</v>
      </c>
      <c r="D10" s="30" t="s">
        <v>99</v>
      </c>
      <c r="E10" s="30"/>
      <c r="I10" s="30"/>
    </row>
    <row r="11" spans="1:9" x14ac:dyDescent="0.2">
      <c r="A11" t="s">
        <v>38</v>
      </c>
      <c r="B11" t="s">
        <v>37</v>
      </c>
      <c r="C11">
        <f>300+3400</f>
        <v>3700</v>
      </c>
      <c r="D11" s="30" t="s">
        <v>100</v>
      </c>
      <c r="E11" s="30"/>
      <c r="I11" s="30"/>
    </row>
    <row r="12" spans="1:9" x14ac:dyDescent="0.2">
      <c r="A12" t="s">
        <v>40</v>
      </c>
      <c r="B12" t="s">
        <v>37</v>
      </c>
      <c r="C12">
        <v>600</v>
      </c>
      <c r="D12" s="30" t="s">
        <v>101</v>
      </c>
      <c r="E12" s="30"/>
      <c r="I12" s="30"/>
    </row>
    <row r="13" spans="1:9" x14ac:dyDescent="0.2">
      <c r="A13" t="s">
        <v>41</v>
      </c>
      <c r="B13" t="s">
        <v>37</v>
      </c>
      <c r="C13">
        <v>600</v>
      </c>
      <c r="D13" s="30" t="s">
        <v>102</v>
      </c>
      <c r="E13" s="30"/>
      <c r="I13" s="30"/>
    </row>
    <row r="14" spans="1:9" x14ac:dyDescent="0.2">
      <c r="A14" t="s">
        <v>34</v>
      </c>
      <c r="B14" t="s">
        <v>44</v>
      </c>
      <c r="C14">
        <v>2000</v>
      </c>
      <c r="D14" s="30" t="s">
        <v>103</v>
      </c>
      <c r="E14" s="30"/>
      <c r="I14" s="30"/>
    </row>
    <row r="15" spans="1:9" x14ac:dyDescent="0.2">
      <c r="A15" s="30" t="s">
        <v>34</v>
      </c>
      <c r="B15" s="30" t="s">
        <v>35</v>
      </c>
    </row>
    <row r="16" spans="1:9" x14ac:dyDescent="0.2">
      <c r="A16" s="30" t="s">
        <v>35</v>
      </c>
      <c r="B16" s="30" t="s">
        <v>41</v>
      </c>
      <c r="D16" s="30" t="s">
        <v>4535</v>
      </c>
    </row>
    <row r="17" spans="1:4" x14ac:dyDescent="0.2">
      <c r="A17" s="30" t="s">
        <v>37</v>
      </c>
      <c r="B17" s="30" t="s">
        <v>75</v>
      </c>
      <c r="D17" s="30" t="s">
        <v>4536</v>
      </c>
    </row>
    <row r="18" spans="1:4" x14ac:dyDescent="0.2">
      <c r="A18" s="30" t="s">
        <v>43</v>
      </c>
      <c r="B18" s="30" t="s">
        <v>34</v>
      </c>
    </row>
    <row r="19" spans="1:4" x14ac:dyDescent="0.2">
      <c r="A19" s="30" t="s">
        <v>38</v>
      </c>
      <c r="B19" s="30" t="s">
        <v>40</v>
      </c>
    </row>
    <row r="20" spans="1:4" x14ac:dyDescent="0.2">
      <c r="A20" s="30" t="s">
        <v>38</v>
      </c>
      <c r="B20" s="30" t="s">
        <v>34</v>
      </c>
    </row>
    <row r="21" spans="1:4" x14ac:dyDescent="0.2">
      <c r="A21" s="30" t="s">
        <v>44</v>
      </c>
      <c r="B21" s="30" t="s">
        <v>39</v>
      </c>
    </row>
    <row r="22" spans="1:4" x14ac:dyDescent="0.2">
      <c r="A22" s="30" t="s">
        <v>52</v>
      </c>
      <c r="B22" s="30" t="s">
        <v>59</v>
      </c>
    </row>
    <row r="23" spans="1:4" x14ac:dyDescent="0.2">
      <c r="A23" s="30" t="s">
        <v>40</v>
      </c>
      <c r="B23" s="30" t="s">
        <v>75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AK38"/>
  <sheetViews>
    <sheetView workbookViewId="0">
      <selection activeCell="AA44" sqref="AA44"/>
    </sheetView>
  </sheetViews>
  <sheetFormatPr baseColWidth="10" defaultColWidth="11.42578125" defaultRowHeight="12.75" x14ac:dyDescent="0.2"/>
  <cols>
    <col min="2" max="3" width="3.28515625" bestFit="1" customWidth="1"/>
    <col min="4" max="5" width="3.5703125" bestFit="1" customWidth="1"/>
    <col min="6" max="6" width="3.7109375" bestFit="1" customWidth="1"/>
    <col min="7" max="7" width="3.5703125" bestFit="1" customWidth="1"/>
    <col min="8" max="8" width="3.28515625" bestFit="1" customWidth="1"/>
    <col min="9" max="9" width="6" bestFit="1" customWidth="1"/>
    <col min="10" max="11" width="3.5703125" bestFit="1" customWidth="1"/>
    <col min="12" max="12" width="2.5703125" bestFit="1" customWidth="1"/>
    <col min="13" max="13" width="3.42578125" bestFit="1" customWidth="1"/>
    <col min="14" max="14" width="3.7109375" bestFit="1" customWidth="1"/>
    <col min="15" max="16" width="3.5703125" bestFit="1" customWidth="1"/>
    <col min="17" max="17" width="2.7109375" bestFit="1" customWidth="1"/>
    <col min="18" max="18" width="2.42578125" bestFit="1" customWidth="1"/>
    <col min="19" max="19" width="3.28515625" bestFit="1" customWidth="1"/>
    <col min="20" max="21" width="3.85546875" bestFit="1" customWidth="1"/>
    <col min="22" max="22" width="3.28515625" bestFit="1" customWidth="1"/>
    <col min="23" max="23" width="3.7109375" bestFit="1" customWidth="1"/>
    <col min="24" max="25" width="3.28515625" bestFit="1" customWidth="1"/>
    <col min="26" max="26" width="3.7109375" bestFit="1" customWidth="1"/>
    <col min="27" max="28" width="3.5703125" bestFit="1" customWidth="1"/>
    <col min="29" max="29" width="2.7109375" bestFit="1" customWidth="1"/>
    <col min="30" max="33" width="3.5703125" bestFit="1" customWidth="1"/>
    <col min="34" max="34" width="3" bestFit="1" customWidth="1"/>
    <col min="35" max="35" width="3.28515625" bestFit="1" customWidth="1"/>
    <col min="36" max="37" width="3.5703125" bestFit="1" customWidth="1"/>
  </cols>
  <sheetData>
    <row r="1" spans="1:37" x14ac:dyDescent="0.2">
      <c r="A1" s="35" t="s">
        <v>79</v>
      </c>
    </row>
    <row r="2" spans="1:37" x14ac:dyDescent="0.2">
      <c r="B2" s="28" t="s">
        <v>62</v>
      </c>
      <c r="C2" s="22" t="s">
        <v>50</v>
      </c>
      <c r="D2" s="22" t="s">
        <v>56</v>
      </c>
      <c r="E2" s="22" t="s">
        <v>43</v>
      </c>
      <c r="F2" s="22" t="s">
        <v>58</v>
      </c>
      <c r="G2" s="22" t="s">
        <v>51</v>
      </c>
      <c r="H2" t="s">
        <v>45</v>
      </c>
      <c r="I2" t="s">
        <v>41</v>
      </c>
      <c r="J2" t="s">
        <v>38</v>
      </c>
      <c r="K2" t="s">
        <v>57</v>
      </c>
      <c r="L2" t="s">
        <v>36</v>
      </c>
      <c r="M2" t="s">
        <v>44</v>
      </c>
      <c r="N2" t="s">
        <v>63</v>
      </c>
      <c r="O2" t="s">
        <v>55</v>
      </c>
      <c r="P2" t="s">
        <v>48</v>
      </c>
      <c r="Q2" t="s">
        <v>39</v>
      </c>
      <c r="R2" t="s">
        <v>52</v>
      </c>
      <c r="S2" t="s">
        <v>46</v>
      </c>
      <c r="T2" t="s">
        <v>59</v>
      </c>
      <c r="U2" t="s">
        <v>61</v>
      </c>
      <c r="V2" t="s">
        <v>42</v>
      </c>
      <c r="W2" t="s">
        <v>35</v>
      </c>
      <c r="X2" t="s">
        <v>40</v>
      </c>
      <c r="Y2" t="s">
        <v>60</v>
      </c>
      <c r="Z2" t="s">
        <v>49</v>
      </c>
      <c r="AA2" t="s">
        <v>54</v>
      </c>
      <c r="AB2" t="s">
        <v>37</v>
      </c>
      <c r="AC2" t="s">
        <v>53</v>
      </c>
      <c r="AD2" t="s">
        <v>47</v>
      </c>
      <c r="AE2" t="s">
        <v>64</v>
      </c>
      <c r="AF2" t="s">
        <v>34</v>
      </c>
      <c r="AG2" s="30" t="s">
        <v>73</v>
      </c>
      <c r="AH2" s="30" t="s">
        <v>75</v>
      </c>
      <c r="AI2" s="30" t="s">
        <v>74</v>
      </c>
      <c r="AJ2" s="30" t="s">
        <v>72</v>
      </c>
      <c r="AK2" s="30" t="s">
        <v>76</v>
      </c>
    </row>
    <row r="3" spans="1:37" x14ac:dyDescent="0.2">
      <c r="A3" s="16" t="s">
        <v>62</v>
      </c>
      <c r="B3" s="30" t="s">
        <v>84</v>
      </c>
      <c r="C3" s="30" t="s">
        <v>84</v>
      </c>
      <c r="D3" s="30" t="s">
        <v>84</v>
      </c>
      <c r="E3" s="30" t="s">
        <v>84</v>
      </c>
      <c r="F3" s="30" t="s">
        <v>84</v>
      </c>
      <c r="G3" s="30" t="s">
        <v>84</v>
      </c>
      <c r="H3" s="30" t="s">
        <v>84</v>
      </c>
      <c r="I3" s="30" t="s">
        <v>84</v>
      </c>
      <c r="J3" s="30" t="s">
        <v>84</v>
      </c>
      <c r="K3" s="30" t="s">
        <v>84</v>
      </c>
      <c r="L3" s="30" t="s">
        <v>84</v>
      </c>
      <c r="M3" s="30" t="s">
        <v>84</v>
      </c>
      <c r="N3" s="30" t="s">
        <v>84</v>
      </c>
      <c r="O3" s="30" t="s">
        <v>84</v>
      </c>
      <c r="P3" s="30" t="s">
        <v>84</v>
      </c>
      <c r="Q3" s="30" t="s">
        <v>84</v>
      </c>
      <c r="R3" s="30" t="s">
        <v>84</v>
      </c>
      <c r="S3" s="30" t="s">
        <v>84</v>
      </c>
      <c r="T3" s="30" t="s">
        <v>84</v>
      </c>
      <c r="U3" s="30" t="s">
        <v>84</v>
      </c>
      <c r="V3" s="30" t="s">
        <v>84</v>
      </c>
      <c r="W3" s="30" t="s">
        <v>84</v>
      </c>
      <c r="X3" s="30" t="s">
        <v>84</v>
      </c>
      <c r="Y3" s="30" t="s">
        <v>84</v>
      </c>
      <c r="Z3" s="30" t="s">
        <v>84</v>
      </c>
      <c r="AA3" s="30" t="s">
        <v>84</v>
      </c>
      <c r="AB3" s="30" t="s">
        <v>84</v>
      </c>
      <c r="AC3" s="30" t="s">
        <v>84</v>
      </c>
      <c r="AD3" s="30" t="s">
        <v>84</v>
      </c>
      <c r="AE3" s="30" t="s">
        <v>84</v>
      </c>
      <c r="AF3" s="30" t="s">
        <v>84</v>
      </c>
      <c r="AG3" s="30" t="s">
        <v>84</v>
      </c>
      <c r="AH3" s="30" t="s">
        <v>84</v>
      </c>
      <c r="AI3" s="30" t="s">
        <v>84</v>
      </c>
      <c r="AJ3" s="30" t="s">
        <v>84</v>
      </c>
      <c r="AK3" s="30" t="s">
        <v>84</v>
      </c>
    </row>
    <row r="4" spans="1:37" x14ac:dyDescent="0.2">
      <c r="A4" s="16" t="s">
        <v>50</v>
      </c>
      <c r="B4" s="30" t="s">
        <v>84</v>
      </c>
      <c r="C4" s="30" t="s">
        <v>84</v>
      </c>
      <c r="D4" s="30" t="s">
        <v>84</v>
      </c>
      <c r="E4" s="30" t="s">
        <v>84</v>
      </c>
      <c r="F4" s="30" t="s">
        <v>84</v>
      </c>
      <c r="G4" s="30" t="s">
        <v>84</v>
      </c>
      <c r="H4" s="30" t="s">
        <v>84</v>
      </c>
      <c r="I4" s="30" t="s">
        <v>84</v>
      </c>
      <c r="J4" s="30" t="s">
        <v>84</v>
      </c>
      <c r="K4" s="30" t="s">
        <v>84</v>
      </c>
      <c r="L4" s="30" t="s">
        <v>84</v>
      </c>
      <c r="M4" s="30" t="s">
        <v>84</v>
      </c>
      <c r="N4" s="30" t="s">
        <v>84</v>
      </c>
      <c r="O4" s="30" t="s">
        <v>84</v>
      </c>
      <c r="P4" s="30" t="s">
        <v>84</v>
      </c>
      <c r="Q4" s="30" t="s">
        <v>84</v>
      </c>
      <c r="R4" s="30" t="s">
        <v>84</v>
      </c>
      <c r="S4" s="30" t="s">
        <v>84</v>
      </c>
      <c r="T4" s="30" t="s">
        <v>84</v>
      </c>
      <c r="U4" s="30" t="s">
        <v>84</v>
      </c>
      <c r="V4" s="30" t="s">
        <v>84</v>
      </c>
      <c r="W4" s="30" t="s">
        <v>84</v>
      </c>
      <c r="X4" s="30" t="s">
        <v>84</v>
      </c>
      <c r="Y4" s="30" t="s">
        <v>84</v>
      </c>
      <c r="Z4" s="30" t="s">
        <v>84</v>
      </c>
      <c r="AA4" s="30" t="s">
        <v>84</v>
      </c>
      <c r="AB4" s="30" t="s">
        <v>84</v>
      </c>
      <c r="AC4" s="30" t="s">
        <v>84</v>
      </c>
      <c r="AD4" s="30" t="s">
        <v>84</v>
      </c>
      <c r="AE4" s="30" t="s">
        <v>84</v>
      </c>
      <c r="AF4" s="30" t="s">
        <v>84</v>
      </c>
      <c r="AG4" s="30" t="s">
        <v>84</v>
      </c>
      <c r="AH4" s="30" t="s">
        <v>84</v>
      </c>
      <c r="AI4" s="30" t="s">
        <v>84</v>
      </c>
      <c r="AJ4" s="30" t="s">
        <v>84</v>
      </c>
      <c r="AK4" s="30" t="s">
        <v>84</v>
      </c>
    </row>
    <row r="5" spans="1:37" x14ac:dyDescent="0.2">
      <c r="A5" s="16" t="s">
        <v>56</v>
      </c>
      <c r="B5" s="30" t="s">
        <v>84</v>
      </c>
      <c r="C5" s="30" t="s">
        <v>84</v>
      </c>
      <c r="D5" s="30" t="s">
        <v>84</v>
      </c>
      <c r="E5" s="30" t="s">
        <v>84</v>
      </c>
      <c r="F5" s="30" t="s">
        <v>84</v>
      </c>
      <c r="G5" s="30" t="s">
        <v>84</v>
      </c>
      <c r="H5" s="30" t="s">
        <v>84</v>
      </c>
      <c r="I5" s="30" t="s">
        <v>84</v>
      </c>
      <c r="J5" s="30" t="s">
        <v>84</v>
      </c>
      <c r="K5" s="30" t="s">
        <v>84</v>
      </c>
      <c r="L5" s="30" t="s">
        <v>84</v>
      </c>
      <c r="M5" s="30" t="s">
        <v>84</v>
      </c>
      <c r="N5" s="30" t="s">
        <v>84</v>
      </c>
      <c r="O5" s="30" t="s">
        <v>84</v>
      </c>
      <c r="P5" s="30" t="s">
        <v>84</v>
      </c>
      <c r="Q5" s="30" t="s">
        <v>84</v>
      </c>
      <c r="R5" s="30" t="s">
        <v>84</v>
      </c>
      <c r="S5" s="30" t="s">
        <v>84</v>
      </c>
      <c r="T5" s="30" t="s">
        <v>84</v>
      </c>
      <c r="U5" s="30" t="s">
        <v>84</v>
      </c>
      <c r="V5" s="30" t="s">
        <v>84</v>
      </c>
      <c r="W5" s="30" t="s">
        <v>84</v>
      </c>
      <c r="X5" s="30" t="s">
        <v>84</v>
      </c>
      <c r="Y5" s="30" t="s">
        <v>84</v>
      </c>
      <c r="Z5" s="30" t="s">
        <v>84</v>
      </c>
      <c r="AA5" s="30" t="s">
        <v>84</v>
      </c>
      <c r="AB5" s="30" t="s">
        <v>84</v>
      </c>
      <c r="AC5" s="30" t="s">
        <v>84</v>
      </c>
      <c r="AD5" s="30" t="s">
        <v>84</v>
      </c>
      <c r="AE5" s="30" t="s">
        <v>84</v>
      </c>
      <c r="AF5" s="30" t="s">
        <v>84</v>
      </c>
      <c r="AG5" s="30" t="s">
        <v>84</v>
      </c>
      <c r="AH5" s="30" t="s">
        <v>84</v>
      </c>
      <c r="AI5" s="30" t="s">
        <v>84</v>
      </c>
      <c r="AJ5" s="30" t="s">
        <v>84</v>
      </c>
      <c r="AK5" s="30" t="s">
        <v>84</v>
      </c>
    </row>
    <row r="6" spans="1:37" x14ac:dyDescent="0.2">
      <c r="A6" s="16" t="s">
        <v>43</v>
      </c>
      <c r="B6" s="30" t="s">
        <v>84</v>
      </c>
      <c r="C6" s="30" t="s">
        <v>84</v>
      </c>
      <c r="D6" s="30" t="s">
        <v>84</v>
      </c>
      <c r="E6" s="30" t="s">
        <v>84</v>
      </c>
      <c r="F6" s="30" t="s">
        <v>84</v>
      </c>
      <c r="G6" s="30" t="s">
        <v>84</v>
      </c>
      <c r="H6" s="30" t="s">
        <v>84</v>
      </c>
      <c r="I6" s="30" t="s">
        <v>84</v>
      </c>
      <c r="J6" s="30" t="s">
        <v>84</v>
      </c>
      <c r="K6" s="30" t="s">
        <v>84</v>
      </c>
      <c r="L6" s="30" t="s">
        <v>84</v>
      </c>
      <c r="M6" s="30" t="s">
        <v>84</v>
      </c>
      <c r="N6" s="30" t="s">
        <v>84</v>
      </c>
      <c r="O6" s="30" t="s">
        <v>84</v>
      </c>
      <c r="P6" s="30" t="s">
        <v>84</v>
      </c>
      <c r="Q6" s="30" t="s">
        <v>84</v>
      </c>
      <c r="R6" s="30" t="s">
        <v>84</v>
      </c>
      <c r="S6" s="30" t="s">
        <v>84</v>
      </c>
      <c r="T6" s="30" t="s">
        <v>84</v>
      </c>
      <c r="U6" s="30" t="s">
        <v>84</v>
      </c>
      <c r="V6" s="30" t="s">
        <v>84</v>
      </c>
      <c r="W6" s="30" t="s">
        <v>84</v>
      </c>
      <c r="X6" s="30" t="s">
        <v>84</v>
      </c>
      <c r="Y6" s="30" t="s">
        <v>84</v>
      </c>
      <c r="Z6" s="30" t="s">
        <v>84</v>
      </c>
      <c r="AA6" s="30" t="s">
        <v>84</v>
      </c>
      <c r="AB6" s="30" t="s">
        <v>84</v>
      </c>
      <c r="AC6" s="30" t="s">
        <v>84</v>
      </c>
      <c r="AD6" s="30" t="s">
        <v>84</v>
      </c>
      <c r="AE6" s="30" t="s">
        <v>84</v>
      </c>
      <c r="AF6" s="30" t="s">
        <v>84</v>
      </c>
      <c r="AG6" s="30" t="s">
        <v>84</v>
      </c>
      <c r="AH6" s="30" t="s">
        <v>84</v>
      </c>
      <c r="AI6" s="30" t="s">
        <v>84</v>
      </c>
      <c r="AJ6" s="30" t="s">
        <v>84</v>
      </c>
      <c r="AK6" s="30" t="s">
        <v>84</v>
      </c>
    </row>
    <row r="7" spans="1:37" x14ac:dyDescent="0.2">
      <c r="A7" s="16" t="s">
        <v>58</v>
      </c>
      <c r="B7" s="30" t="s">
        <v>84</v>
      </c>
      <c r="C7" s="30" t="s">
        <v>84</v>
      </c>
      <c r="D7" s="30" t="s">
        <v>84</v>
      </c>
      <c r="E7" s="30" t="s">
        <v>84</v>
      </c>
      <c r="F7" s="30" t="s">
        <v>84</v>
      </c>
      <c r="G7" s="30" t="s">
        <v>84</v>
      </c>
      <c r="H7" s="30" t="s">
        <v>84</v>
      </c>
      <c r="I7" s="30" t="s">
        <v>84</v>
      </c>
      <c r="J7" s="30" t="s">
        <v>84</v>
      </c>
      <c r="K7" s="30" t="s">
        <v>84</v>
      </c>
      <c r="L7" s="30" t="s">
        <v>84</v>
      </c>
      <c r="M7" s="30" t="s">
        <v>84</v>
      </c>
      <c r="N7" s="30" t="s">
        <v>84</v>
      </c>
      <c r="O7" s="30" t="s">
        <v>84</v>
      </c>
      <c r="P7" s="30" t="s">
        <v>84</v>
      </c>
      <c r="Q7" s="30" t="s">
        <v>84</v>
      </c>
      <c r="R7" s="30" t="s">
        <v>84</v>
      </c>
      <c r="S7" s="30" t="s">
        <v>84</v>
      </c>
      <c r="T7" s="30" t="s">
        <v>84</v>
      </c>
      <c r="U7" s="30" t="s">
        <v>84</v>
      </c>
      <c r="V7" s="30" t="s">
        <v>84</v>
      </c>
      <c r="W7" s="30" t="s">
        <v>84</v>
      </c>
      <c r="X7" s="30" t="s">
        <v>84</v>
      </c>
      <c r="Y7" s="30" t="s">
        <v>84</v>
      </c>
      <c r="Z7" s="30" t="s">
        <v>84</v>
      </c>
      <c r="AA7" s="30" t="s">
        <v>84</v>
      </c>
      <c r="AB7" s="30" t="s">
        <v>84</v>
      </c>
      <c r="AC7" s="30" t="s">
        <v>84</v>
      </c>
      <c r="AD7" s="30" t="s">
        <v>84</v>
      </c>
      <c r="AE7" s="30" t="s">
        <v>84</v>
      </c>
      <c r="AF7" s="30" t="s">
        <v>84</v>
      </c>
      <c r="AG7" s="30" t="s">
        <v>84</v>
      </c>
      <c r="AH7" s="30" t="s">
        <v>84</v>
      </c>
      <c r="AI7" s="30" t="s">
        <v>84</v>
      </c>
      <c r="AJ7" s="30" t="s">
        <v>84</v>
      </c>
      <c r="AK7" s="30" t="s">
        <v>84</v>
      </c>
    </row>
    <row r="8" spans="1:37" x14ac:dyDescent="0.2">
      <c r="A8" s="16" t="s">
        <v>51</v>
      </c>
      <c r="B8" s="30" t="s">
        <v>84</v>
      </c>
      <c r="C8" s="30" t="s">
        <v>84</v>
      </c>
      <c r="D8" s="30" t="s">
        <v>84</v>
      </c>
      <c r="E8" s="30" t="s">
        <v>84</v>
      </c>
      <c r="F8" s="30" t="s">
        <v>84</v>
      </c>
      <c r="G8" s="30" t="s">
        <v>84</v>
      </c>
      <c r="H8" s="30" t="s">
        <v>84</v>
      </c>
      <c r="I8" s="30" t="s">
        <v>84</v>
      </c>
      <c r="J8" s="30" t="s">
        <v>84</v>
      </c>
      <c r="K8" s="30" t="s">
        <v>84</v>
      </c>
      <c r="L8" s="30" t="s">
        <v>84</v>
      </c>
      <c r="M8" s="30" t="s">
        <v>84</v>
      </c>
      <c r="N8" s="30" t="s">
        <v>84</v>
      </c>
      <c r="O8" s="30" t="s">
        <v>84</v>
      </c>
      <c r="P8" s="30" t="s">
        <v>84</v>
      </c>
      <c r="Q8" s="30" t="s">
        <v>84</v>
      </c>
      <c r="R8" s="30" t="s">
        <v>84</v>
      </c>
      <c r="S8" s="30" t="s">
        <v>84</v>
      </c>
      <c r="T8" s="30" t="s">
        <v>84</v>
      </c>
      <c r="U8" s="30" t="s">
        <v>84</v>
      </c>
      <c r="V8" s="30" t="s">
        <v>84</v>
      </c>
      <c r="W8" s="30" t="s">
        <v>84</v>
      </c>
      <c r="X8" s="30" t="s">
        <v>84</v>
      </c>
      <c r="Y8" s="30" t="s">
        <v>84</v>
      </c>
      <c r="Z8" s="30" t="s">
        <v>84</v>
      </c>
      <c r="AA8" s="30" t="s">
        <v>84</v>
      </c>
      <c r="AB8" s="30" t="s">
        <v>84</v>
      </c>
      <c r="AC8" s="30" t="s">
        <v>84</v>
      </c>
      <c r="AD8" s="30" t="s">
        <v>84</v>
      </c>
      <c r="AE8" s="30" t="s">
        <v>84</v>
      </c>
      <c r="AF8" s="30" t="s">
        <v>84</v>
      </c>
      <c r="AG8" s="30" t="s">
        <v>84</v>
      </c>
      <c r="AH8" s="30" t="s">
        <v>84</v>
      </c>
      <c r="AI8" s="30" t="s">
        <v>84</v>
      </c>
      <c r="AJ8" s="30" t="s">
        <v>84</v>
      </c>
      <c r="AK8" s="30" t="s">
        <v>84</v>
      </c>
    </row>
    <row r="9" spans="1:37" x14ac:dyDescent="0.2">
      <c r="A9" s="16" t="s">
        <v>45</v>
      </c>
      <c r="B9" s="30" t="s">
        <v>84</v>
      </c>
      <c r="C9" s="30" t="s">
        <v>84</v>
      </c>
      <c r="D9" s="30" t="s">
        <v>84</v>
      </c>
      <c r="E9" s="30" t="s">
        <v>84</v>
      </c>
      <c r="F9" s="30" t="s">
        <v>84</v>
      </c>
      <c r="G9" s="30" t="s">
        <v>84</v>
      </c>
      <c r="H9" s="30" t="s">
        <v>84</v>
      </c>
      <c r="I9" s="30" t="s">
        <v>84</v>
      </c>
      <c r="J9" s="30" t="s">
        <v>84</v>
      </c>
      <c r="K9" s="30" t="s">
        <v>84</v>
      </c>
      <c r="L9" s="30" t="s">
        <v>84</v>
      </c>
      <c r="M9" s="30" t="s">
        <v>84</v>
      </c>
      <c r="N9" s="30" t="s">
        <v>84</v>
      </c>
      <c r="O9" s="30" t="s">
        <v>84</v>
      </c>
      <c r="P9" s="30" t="s">
        <v>84</v>
      </c>
      <c r="Q9" s="30" t="s">
        <v>84</v>
      </c>
      <c r="R9" s="30" t="s">
        <v>84</v>
      </c>
      <c r="S9" s="30" t="s">
        <v>84</v>
      </c>
      <c r="T9" s="30" t="s">
        <v>84</v>
      </c>
      <c r="U9" s="30" t="s">
        <v>84</v>
      </c>
      <c r="V9" s="30" t="s">
        <v>84</v>
      </c>
      <c r="W9" s="30" t="s">
        <v>84</v>
      </c>
      <c r="X9" s="30" t="s">
        <v>84</v>
      </c>
      <c r="Y9" s="30" t="s">
        <v>84</v>
      </c>
      <c r="Z9" s="30" t="s">
        <v>84</v>
      </c>
      <c r="AA9" s="30" t="s">
        <v>84</v>
      </c>
      <c r="AB9" s="30" t="s">
        <v>84</v>
      </c>
      <c r="AC9" s="30" t="s">
        <v>84</v>
      </c>
      <c r="AD9" s="30" t="s">
        <v>84</v>
      </c>
      <c r="AE9" s="30" t="s">
        <v>84</v>
      </c>
      <c r="AF9" s="30" t="s">
        <v>84</v>
      </c>
      <c r="AG9" s="30" t="s">
        <v>84</v>
      </c>
      <c r="AH9" s="30" t="s">
        <v>84</v>
      </c>
      <c r="AI9" s="30" t="s">
        <v>84</v>
      </c>
      <c r="AJ9" s="30" t="s">
        <v>84</v>
      </c>
      <c r="AK9" s="30" t="s">
        <v>84</v>
      </c>
    </row>
    <row r="10" spans="1:37" x14ac:dyDescent="0.2">
      <c r="A10" s="16" t="s">
        <v>41</v>
      </c>
      <c r="B10" s="30" t="s">
        <v>84</v>
      </c>
      <c r="C10" s="30" t="s">
        <v>84</v>
      </c>
      <c r="D10" s="30" t="s">
        <v>84</v>
      </c>
      <c r="E10" s="30" t="s">
        <v>84</v>
      </c>
      <c r="F10" s="30" t="s">
        <v>84</v>
      </c>
      <c r="G10" s="30" t="s">
        <v>84</v>
      </c>
      <c r="H10" s="30" t="s">
        <v>84</v>
      </c>
      <c r="I10" s="30" t="s">
        <v>84</v>
      </c>
      <c r="J10" s="30" t="s">
        <v>84</v>
      </c>
      <c r="K10" s="30" t="s">
        <v>84</v>
      </c>
      <c r="L10" s="30" t="s">
        <v>84</v>
      </c>
      <c r="M10" s="30" t="s">
        <v>84</v>
      </c>
      <c r="N10" s="30" t="s">
        <v>84</v>
      </c>
      <c r="O10" s="30" t="s">
        <v>84</v>
      </c>
      <c r="P10" s="30" t="s">
        <v>84</v>
      </c>
      <c r="Q10" s="30" t="s">
        <v>84</v>
      </c>
      <c r="R10" s="30" t="s">
        <v>84</v>
      </c>
      <c r="S10" s="30" t="s">
        <v>84</v>
      </c>
      <c r="T10" s="30" t="s">
        <v>84</v>
      </c>
      <c r="U10" s="30" t="s">
        <v>84</v>
      </c>
      <c r="V10" s="30" t="s">
        <v>84</v>
      </c>
      <c r="W10" s="30" t="s">
        <v>84</v>
      </c>
      <c r="X10" s="30" t="s">
        <v>84</v>
      </c>
      <c r="Y10" s="30" t="s">
        <v>84</v>
      </c>
      <c r="Z10" s="30" t="s">
        <v>84</v>
      </c>
      <c r="AA10" s="30" t="s">
        <v>84</v>
      </c>
      <c r="AB10" s="30" t="s">
        <v>84</v>
      </c>
      <c r="AC10" s="30" t="s">
        <v>84</v>
      </c>
      <c r="AD10" s="30" t="s">
        <v>84</v>
      </c>
      <c r="AE10" s="30" t="s">
        <v>84</v>
      </c>
      <c r="AF10" s="30" t="s">
        <v>84</v>
      </c>
      <c r="AG10" s="30" t="s">
        <v>84</v>
      </c>
      <c r="AH10" s="30" t="s">
        <v>84</v>
      </c>
      <c r="AI10" s="30" t="s">
        <v>84</v>
      </c>
      <c r="AJ10" s="30" t="s">
        <v>84</v>
      </c>
      <c r="AK10" s="30" t="s">
        <v>84</v>
      </c>
    </row>
    <row r="11" spans="1:37" x14ac:dyDescent="0.2">
      <c r="A11" s="16" t="s">
        <v>38</v>
      </c>
      <c r="B11" s="30" t="s">
        <v>84</v>
      </c>
      <c r="C11" s="30" t="s">
        <v>84</v>
      </c>
      <c r="D11" s="30" t="s">
        <v>84</v>
      </c>
      <c r="E11" s="30" t="s">
        <v>84</v>
      </c>
      <c r="F11" s="30" t="s">
        <v>84</v>
      </c>
      <c r="G11" s="30" t="s">
        <v>84</v>
      </c>
      <c r="H11" s="30" t="s">
        <v>84</v>
      </c>
      <c r="I11" s="30" t="s">
        <v>84</v>
      </c>
      <c r="J11" s="30" t="s">
        <v>84</v>
      </c>
      <c r="K11" s="30" t="s">
        <v>84</v>
      </c>
      <c r="L11" s="30" t="s">
        <v>84</v>
      </c>
      <c r="M11" s="30" t="s">
        <v>84</v>
      </c>
      <c r="N11" s="30" t="s">
        <v>84</v>
      </c>
      <c r="O11" s="30" t="s">
        <v>84</v>
      </c>
      <c r="P11" s="30" t="s">
        <v>84</v>
      </c>
      <c r="Q11" s="30" t="s">
        <v>84</v>
      </c>
      <c r="R11" s="30" t="s">
        <v>84</v>
      </c>
      <c r="S11" s="30" t="s">
        <v>84</v>
      </c>
      <c r="T11" s="30" t="s">
        <v>84</v>
      </c>
      <c r="U11" s="30" t="s">
        <v>84</v>
      </c>
      <c r="V11" s="30" t="s">
        <v>84</v>
      </c>
      <c r="W11" s="30" t="s">
        <v>84</v>
      </c>
      <c r="X11" s="30" t="s">
        <v>84</v>
      </c>
      <c r="Y11" s="30" t="s">
        <v>84</v>
      </c>
      <c r="Z11" s="30" t="s">
        <v>84</v>
      </c>
      <c r="AA11" s="30" t="s">
        <v>84</v>
      </c>
      <c r="AB11" s="30" t="s">
        <v>84</v>
      </c>
      <c r="AC11" s="30" t="s">
        <v>84</v>
      </c>
      <c r="AD11" s="30" t="s">
        <v>84</v>
      </c>
      <c r="AE11" s="30" t="s">
        <v>84</v>
      </c>
      <c r="AF11" s="30" t="s">
        <v>84</v>
      </c>
      <c r="AG11" s="30" t="s">
        <v>84</v>
      </c>
      <c r="AH11" s="30" t="s">
        <v>84</v>
      </c>
      <c r="AI11" s="30" t="s">
        <v>84</v>
      </c>
      <c r="AJ11" s="30" t="s">
        <v>84</v>
      </c>
      <c r="AK11" s="30" t="s">
        <v>84</v>
      </c>
    </row>
    <row r="12" spans="1:37" x14ac:dyDescent="0.2">
      <c r="A12" s="16" t="s">
        <v>57</v>
      </c>
      <c r="B12" s="30" t="s">
        <v>84</v>
      </c>
      <c r="C12" s="30" t="s">
        <v>84</v>
      </c>
      <c r="D12" s="30" t="s">
        <v>84</v>
      </c>
      <c r="E12" s="30" t="s">
        <v>84</v>
      </c>
      <c r="F12" s="30" t="s">
        <v>84</v>
      </c>
      <c r="G12" s="30" t="s">
        <v>84</v>
      </c>
      <c r="H12" s="30" t="s">
        <v>84</v>
      </c>
      <c r="I12" s="30" t="s">
        <v>84</v>
      </c>
      <c r="J12" s="30" t="s">
        <v>84</v>
      </c>
      <c r="K12" s="30" t="s">
        <v>84</v>
      </c>
      <c r="L12" s="30" t="s">
        <v>84</v>
      </c>
      <c r="M12" s="30" t="s">
        <v>84</v>
      </c>
      <c r="N12" s="30" t="s">
        <v>84</v>
      </c>
      <c r="O12" s="30" t="s">
        <v>84</v>
      </c>
      <c r="P12" s="30" t="s">
        <v>84</v>
      </c>
      <c r="Q12" s="30" t="s">
        <v>84</v>
      </c>
      <c r="R12" s="30" t="s">
        <v>84</v>
      </c>
      <c r="S12" s="30" t="s">
        <v>84</v>
      </c>
      <c r="T12" s="30" t="s">
        <v>84</v>
      </c>
      <c r="U12" s="30" t="s">
        <v>84</v>
      </c>
      <c r="V12" s="30" t="s">
        <v>84</v>
      </c>
      <c r="W12" s="30" t="s">
        <v>84</v>
      </c>
      <c r="X12" s="30" t="s">
        <v>84</v>
      </c>
      <c r="Y12" s="30" t="s">
        <v>84</v>
      </c>
      <c r="Z12" s="30" t="s">
        <v>84</v>
      </c>
      <c r="AA12" s="30" t="s">
        <v>84</v>
      </c>
      <c r="AB12" s="30" t="s">
        <v>84</v>
      </c>
      <c r="AC12" s="30" t="s">
        <v>84</v>
      </c>
      <c r="AD12" s="30" t="s">
        <v>84</v>
      </c>
      <c r="AE12" s="30" t="s">
        <v>84</v>
      </c>
      <c r="AF12" s="30" t="s">
        <v>84</v>
      </c>
      <c r="AG12" s="30" t="s">
        <v>84</v>
      </c>
      <c r="AH12" s="30" t="s">
        <v>84</v>
      </c>
      <c r="AI12" s="30" t="s">
        <v>84</v>
      </c>
      <c r="AJ12" s="30" t="s">
        <v>84</v>
      </c>
      <c r="AK12" s="30" t="s">
        <v>84</v>
      </c>
    </row>
    <row r="13" spans="1:37" x14ac:dyDescent="0.2">
      <c r="A13" s="16" t="s">
        <v>36</v>
      </c>
      <c r="B13" s="30" t="s">
        <v>84</v>
      </c>
      <c r="C13" s="30" t="s">
        <v>84</v>
      </c>
      <c r="D13" s="30" t="s">
        <v>84</v>
      </c>
      <c r="E13" s="30" t="s">
        <v>84</v>
      </c>
      <c r="F13" s="30" t="s">
        <v>84</v>
      </c>
      <c r="G13" s="30" t="s">
        <v>84</v>
      </c>
      <c r="H13" s="30" t="s">
        <v>84</v>
      </c>
      <c r="I13" s="30" t="s">
        <v>84</v>
      </c>
      <c r="J13" s="30" t="s">
        <v>84</v>
      </c>
      <c r="K13" s="30" t="s">
        <v>84</v>
      </c>
      <c r="L13" s="30" t="s">
        <v>84</v>
      </c>
      <c r="M13" s="30" t="s">
        <v>84</v>
      </c>
      <c r="N13" s="30" t="s">
        <v>84</v>
      </c>
      <c r="O13" s="30" t="s">
        <v>84</v>
      </c>
      <c r="P13" s="30" t="s">
        <v>84</v>
      </c>
      <c r="Q13" s="30" t="s">
        <v>84</v>
      </c>
      <c r="R13" s="30" t="s">
        <v>84</v>
      </c>
      <c r="S13" s="30" t="s">
        <v>84</v>
      </c>
      <c r="T13" s="30" t="s">
        <v>84</v>
      </c>
      <c r="U13" s="30" t="s">
        <v>84</v>
      </c>
      <c r="V13" s="30" t="s">
        <v>84</v>
      </c>
      <c r="W13" s="30" t="s">
        <v>84</v>
      </c>
      <c r="X13" s="30" t="s">
        <v>84</v>
      </c>
      <c r="Y13" s="30" t="s">
        <v>84</v>
      </c>
      <c r="Z13" s="30" t="s">
        <v>84</v>
      </c>
      <c r="AA13" s="30" t="s">
        <v>84</v>
      </c>
      <c r="AB13" s="30" t="s">
        <v>84</v>
      </c>
      <c r="AC13" s="30" t="s">
        <v>84</v>
      </c>
      <c r="AD13" s="30" t="s">
        <v>84</v>
      </c>
      <c r="AE13" s="30" t="s">
        <v>84</v>
      </c>
      <c r="AF13" s="30" t="s">
        <v>84</v>
      </c>
      <c r="AG13" s="30" t="s">
        <v>84</v>
      </c>
      <c r="AH13" s="30" t="s">
        <v>84</v>
      </c>
      <c r="AI13" s="30" t="s">
        <v>84</v>
      </c>
      <c r="AJ13" s="30" t="s">
        <v>84</v>
      </c>
      <c r="AK13" s="30" t="s">
        <v>84</v>
      </c>
    </row>
    <row r="14" spans="1:37" x14ac:dyDescent="0.2">
      <c r="A14" s="16" t="s">
        <v>44</v>
      </c>
      <c r="B14" s="30" t="s">
        <v>84</v>
      </c>
      <c r="C14" s="30" t="s">
        <v>84</v>
      </c>
      <c r="D14" s="30" t="s">
        <v>84</v>
      </c>
      <c r="E14" s="30" t="s">
        <v>84</v>
      </c>
      <c r="F14" s="30" t="s">
        <v>84</v>
      </c>
      <c r="G14" s="30" t="s">
        <v>84</v>
      </c>
      <c r="H14" s="30" t="s">
        <v>84</v>
      </c>
      <c r="I14" s="30" t="s">
        <v>84</v>
      </c>
      <c r="J14" s="30" t="s">
        <v>84</v>
      </c>
      <c r="K14" s="30" t="s">
        <v>84</v>
      </c>
      <c r="L14" s="30" t="s">
        <v>84</v>
      </c>
      <c r="M14" s="30" t="s">
        <v>84</v>
      </c>
      <c r="N14" s="30" t="s">
        <v>84</v>
      </c>
      <c r="O14" s="30" t="s">
        <v>84</v>
      </c>
      <c r="P14" s="30" t="s">
        <v>84</v>
      </c>
      <c r="Q14" s="30" t="s">
        <v>84</v>
      </c>
      <c r="R14" s="30" t="s">
        <v>84</v>
      </c>
      <c r="S14" s="30" t="s">
        <v>84</v>
      </c>
      <c r="T14" s="30" t="s">
        <v>84</v>
      </c>
      <c r="U14" s="30" t="s">
        <v>84</v>
      </c>
      <c r="V14" s="30" t="s">
        <v>84</v>
      </c>
      <c r="W14" s="30" t="s">
        <v>84</v>
      </c>
      <c r="X14" s="30" t="s">
        <v>84</v>
      </c>
      <c r="Y14" s="30" t="s">
        <v>84</v>
      </c>
      <c r="Z14" s="30" t="s">
        <v>84</v>
      </c>
      <c r="AA14" s="30" t="s">
        <v>84</v>
      </c>
      <c r="AB14" s="30" t="s">
        <v>84</v>
      </c>
      <c r="AC14" s="30" t="s">
        <v>84</v>
      </c>
      <c r="AD14" s="30" t="s">
        <v>84</v>
      </c>
      <c r="AE14" s="30" t="s">
        <v>84</v>
      </c>
      <c r="AF14" s="30" t="s">
        <v>84</v>
      </c>
      <c r="AG14" s="30" t="s">
        <v>84</v>
      </c>
      <c r="AH14" s="30" t="s">
        <v>84</v>
      </c>
      <c r="AI14" s="30" t="s">
        <v>84</v>
      </c>
      <c r="AJ14" s="30" t="s">
        <v>84</v>
      </c>
      <c r="AK14" s="30" t="s">
        <v>84</v>
      </c>
    </row>
    <row r="15" spans="1:37" x14ac:dyDescent="0.2">
      <c r="A15" s="16" t="s">
        <v>63</v>
      </c>
      <c r="B15" s="30" t="s">
        <v>84</v>
      </c>
      <c r="C15" s="30" t="s">
        <v>84</v>
      </c>
      <c r="D15" s="30" t="s">
        <v>84</v>
      </c>
      <c r="E15" s="30" t="s">
        <v>84</v>
      </c>
      <c r="F15" s="30" t="s">
        <v>84</v>
      </c>
      <c r="G15" s="30" t="s">
        <v>84</v>
      </c>
      <c r="H15" s="30" t="s">
        <v>84</v>
      </c>
      <c r="I15" s="30" t="s">
        <v>84</v>
      </c>
      <c r="J15" s="30" t="s">
        <v>84</v>
      </c>
      <c r="K15" s="30" t="s">
        <v>84</v>
      </c>
      <c r="L15" s="30" t="s">
        <v>84</v>
      </c>
      <c r="M15" s="30" t="s">
        <v>84</v>
      </c>
      <c r="N15" s="30" t="s">
        <v>84</v>
      </c>
      <c r="O15" s="30" t="s">
        <v>84</v>
      </c>
      <c r="P15" s="30" t="s">
        <v>84</v>
      </c>
      <c r="Q15" s="30" t="s">
        <v>84</v>
      </c>
      <c r="R15" s="30" t="s">
        <v>84</v>
      </c>
      <c r="S15" s="30" t="s">
        <v>84</v>
      </c>
      <c r="T15" s="30" t="s">
        <v>84</v>
      </c>
      <c r="U15" s="30" t="s">
        <v>84</v>
      </c>
      <c r="V15" s="30" t="s">
        <v>84</v>
      </c>
      <c r="W15" s="30" t="s">
        <v>84</v>
      </c>
      <c r="X15" s="30" t="s">
        <v>84</v>
      </c>
      <c r="Y15" s="30" t="s">
        <v>84</v>
      </c>
      <c r="Z15" s="30" t="s">
        <v>84</v>
      </c>
      <c r="AA15" s="30" t="s">
        <v>84</v>
      </c>
      <c r="AB15" s="30" t="s">
        <v>84</v>
      </c>
      <c r="AC15" s="30" t="s">
        <v>84</v>
      </c>
      <c r="AD15" s="30" t="s">
        <v>84</v>
      </c>
      <c r="AE15" s="30" t="s">
        <v>84</v>
      </c>
      <c r="AF15" s="30" t="s">
        <v>84</v>
      </c>
      <c r="AG15" s="30" t="s">
        <v>84</v>
      </c>
      <c r="AH15" s="30" t="s">
        <v>84</v>
      </c>
      <c r="AI15" s="30" t="s">
        <v>84</v>
      </c>
      <c r="AJ15" s="30" t="s">
        <v>84</v>
      </c>
      <c r="AK15" s="30" t="s">
        <v>84</v>
      </c>
    </row>
    <row r="16" spans="1:37" x14ac:dyDescent="0.2">
      <c r="A16" s="16" t="s">
        <v>55</v>
      </c>
      <c r="B16" s="30" t="s">
        <v>84</v>
      </c>
      <c r="C16" s="30" t="s">
        <v>84</v>
      </c>
      <c r="D16" s="30" t="s">
        <v>84</v>
      </c>
      <c r="E16" s="30" t="s">
        <v>84</v>
      </c>
      <c r="F16" s="30" t="s">
        <v>84</v>
      </c>
      <c r="G16" s="30" t="s">
        <v>84</v>
      </c>
      <c r="H16" s="30" t="s">
        <v>84</v>
      </c>
      <c r="I16" s="30" t="s">
        <v>84</v>
      </c>
      <c r="J16" s="30" t="s">
        <v>84</v>
      </c>
      <c r="K16" s="30" t="s">
        <v>84</v>
      </c>
      <c r="L16" s="30" t="s">
        <v>84</v>
      </c>
      <c r="M16" s="30" t="s">
        <v>84</v>
      </c>
      <c r="N16" s="30" t="s">
        <v>84</v>
      </c>
      <c r="O16" s="30" t="s">
        <v>84</v>
      </c>
      <c r="P16" s="30" t="s">
        <v>84</v>
      </c>
      <c r="Q16" s="30" t="s">
        <v>84</v>
      </c>
      <c r="R16" s="30" t="s">
        <v>84</v>
      </c>
      <c r="S16" s="30" t="s">
        <v>84</v>
      </c>
      <c r="T16" s="30" t="s">
        <v>84</v>
      </c>
      <c r="U16" s="30" t="s">
        <v>84</v>
      </c>
      <c r="V16" s="30" t="s">
        <v>84</v>
      </c>
      <c r="W16" s="30" t="s">
        <v>84</v>
      </c>
      <c r="X16" s="30" t="s">
        <v>84</v>
      </c>
      <c r="Y16" s="30" t="s">
        <v>84</v>
      </c>
      <c r="Z16" s="30" t="s">
        <v>84</v>
      </c>
      <c r="AA16" s="30" t="s">
        <v>84</v>
      </c>
      <c r="AB16" s="30" t="s">
        <v>84</v>
      </c>
      <c r="AC16" s="30" t="s">
        <v>84</v>
      </c>
      <c r="AD16" s="30" t="s">
        <v>84</v>
      </c>
      <c r="AE16" s="30" t="s">
        <v>84</v>
      </c>
      <c r="AF16" s="30" t="s">
        <v>84</v>
      </c>
      <c r="AG16" s="30" t="s">
        <v>84</v>
      </c>
      <c r="AH16" s="30" t="s">
        <v>84</v>
      </c>
      <c r="AI16" s="30" t="s">
        <v>84</v>
      </c>
      <c r="AJ16" s="30" t="s">
        <v>84</v>
      </c>
      <c r="AK16" s="30" t="s">
        <v>84</v>
      </c>
    </row>
    <row r="17" spans="1:37" x14ac:dyDescent="0.2">
      <c r="A17" s="16" t="s">
        <v>48</v>
      </c>
      <c r="B17" s="30" t="s">
        <v>84</v>
      </c>
      <c r="C17" s="30" t="s">
        <v>84</v>
      </c>
      <c r="D17" s="30" t="s">
        <v>84</v>
      </c>
      <c r="E17" s="30" t="s">
        <v>84</v>
      </c>
      <c r="F17" s="30" t="s">
        <v>84</v>
      </c>
      <c r="G17" s="30" t="s">
        <v>84</v>
      </c>
      <c r="H17" s="30" t="s">
        <v>84</v>
      </c>
      <c r="I17" s="30" t="s">
        <v>84</v>
      </c>
      <c r="J17" s="30" t="s">
        <v>84</v>
      </c>
      <c r="K17" s="30" t="s">
        <v>84</v>
      </c>
      <c r="L17" s="30" t="s">
        <v>84</v>
      </c>
      <c r="M17" s="30" t="s">
        <v>84</v>
      </c>
      <c r="N17" s="30" t="s">
        <v>84</v>
      </c>
      <c r="O17" s="30" t="s">
        <v>84</v>
      </c>
      <c r="P17" s="30" t="s">
        <v>84</v>
      </c>
      <c r="Q17" s="30" t="s">
        <v>84</v>
      </c>
      <c r="R17" s="30" t="s">
        <v>84</v>
      </c>
      <c r="S17" s="30" t="s">
        <v>84</v>
      </c>
      <c r="T17" s="30" t="s">
        <v>84</v>
      </c>
      <c r="U17" s="30" t="s">
        <v>84</v>
      </c>
      <c r="V17" s="30" t="s">
        <v>84</v>
      </c>
      <c r="W17" s="30" t="s">
        <v>84</v>
      </c>
      <c r="X17" s="30" t="s">
        <v>84</v>
      </c>
      <c r="Y17" s="30" t="s">
        <v>84</v>
      </c>
      <c r="Z17" s="30" t="s">
        <v>84</v>
      </c>
      <c r="AA17" s="30" t="s">
        <v>84</v>
      </c>
      <c r="AB17" s="30" t="s">
        <v>84</v>
      </c>
      <c r="AC17" s="30" t="s">
        <v>84</v>
      </c>
      <c r="AD17" s="30" t="s">
        <v>84</v>
      </c>
      <c r="AE17" s="30" t="s">
        <v>84</v>
      </c>
      <c r="AF17" s="30" t="s">
        <v>84</v>
      </c>
      <c r="AG17" s="30" t="s">
        <v>84</v>
      </c>
      <c r="AH17" s="30" t="s">
        <v>84</v>
      </c>
      <c r="AI17" s="30" t="s">
        <v>84</v>
      </c>
      <c r="AJ17" s="30" t="s">
        <v>84</v>
      </c>
      <c r="AK17" s="30" t="s">
        <v>84</v>
      </c>
    </row>
    <row r="18" spans="1:37" x14ac:dyDescent="0.2">
      <c r="A18" s="16" t="s">
        <v>39</v>
      </c>
      <c r="B18" s="30" t="s">
        <v>84</v>
      </c>
      <c r="C18" s="30" t="s">
        <v>84</v>
      </c>
      <c r="D18" s="30" t="s">
        <v>84</v>
      </c>
      <c r="E18" s="30" t="s">
        <v>84</v>
      </c>
      <c r="F18" s="30" t="s">
        <v>84</v>
      </c>
      <c r="G18" s="30" t="s">
        <v>84</v>
      </c>
      <c r="H18" s="30" t="s">
        <v>84</v>
      </c>
      <c r="I18" s="30" t="s">
        <v>84</v>
      </c>
      <c r="J18" s="30" t="s">
        <v>84</v>
      </c>
      <c r="K18" s="30" t="s">
        <v>84</v>
      </c>
      <c r="L18" s="30" t="s">
        <v>84</v>
      </c>
      <c r="M18" s="30" t="s">
        <v>84</v>
      </c>
      <c r="N18" s="30" t="s">
        <v>84</v>
      </c>
      <c r="O18" s="30" t="s">
        <v>84</v>
      </c>
      <c r="P18" s="30" t="s">
        <v>84</v>
      </c>
      <c r="Q18" s="30" t="s">
        <v>84</v>
      </c>
      <c r="R18" s="30" t="s">
        <v>84</v>
      </c>
      <c r="S18" s="30" t="s">
        <v>84</v>
      </c>
      <c r="T18" s="30" t="s">
        <v>84</v>
      </c>
      <c r="U18" s="30" t="s">
        <v>84</v>
      </c>
      <c r="V18" s="30" t="s">
        <v>84</v>
      </c>
      <c r="W18" s="30" t="s">
        <v>84</v>
      </c>
      <c r="X18" s="30" t="s">
        <v>84</v>
      </c>
      <c r="Y18" s="30" t="s">
        <v>84</v>
      </c>
      <c r="Z18" s="30" t="s">
        <v>84</v>
      </c>
      <c r="AA18" s="30" t="s">
        <v>84</v>
      </c>
      <c r="AB18" s="30" t="s">
        <v>84</v>
      </c>
      <c r="AC18" s="30" t="s">
        <v>84</v>
      </c>
      <c r="AD18" s="30" t="s">
        <v>84</v>
      </c>
      <c r="AE18" s="30" t="s">
        <v>84</v>
      </c>
      <c r="AF18" s="30" t="s">
        <v>84</v>
      </c>
      <c r="AG18" s="30" t="s">
        <v>84</v>
      </c>
      <c r="AH18" s="30" t="s">
        <v>84</v>
      </c>
      <c r="AI18" s="30" t="s">
        <v>84</v>
      </c>
      <c r="AJ18" s="30" t="s">
        <v>84</v>
      </c>
      <c r="AK18" s="30" t="s">
        <v>84</v>
      </c>
    </row>
    <row r="19" spans="1:37" x14ac:dyDescent="0.2">
      <c r="A19" s="16" t="s">
        <v>52</v>
      </c>
      <c r="B19" s="30" t="s">
        <v>84</v>
      </c>
      <c r="C19" s="30" t="s">
        <v>84</v>
      </c>
      <c r="D19" s="30" t="s">
        <v>84</v>
      </c>
      <c r="E19" s="30" t="s">
        <v>84</v>
      </c>
      <c r="F19" s="30" t="s">
        <v>84</v>
      </c>
      <c r="G19" s="30" t="s">
        <v>84</v>
      </c>
      <c r="H19" s="30" t="s">
        <v>84</v>
      </c>
      <c r="I19" s="30" t="s">
        <v>84</v>
      </c>
      <c r="J19" s="30" t="s">
        <v>84</v>
      </c>
      <c r="K19" s="30" t="s">
        <v>84</v>
      </c>
      <c r="L19" s="30" t="s">
        <v>84</v>
      </c>
      <c r="M19" s="30" t="s">
        <v>84</v>
      </c>
      <c r="N19" s="30" t="s">
        <v>84</v>
      </c>
      <c r="O19" s="30" t="s">
        <v>84</v>
      </c>
      <c r="P19" s="30" t="s">
        <v>84</v>
      </c>
      <c r="Q19" s="30" t="s">
        <v>84</v>
      </c>
      <c r="R19" s="30" t="s">
        <v>84</v>
      </c>
      <c r="S19" s="30" t="s">
        <v>84</v>
      </c>
      <c r="T19" s="30" t="s">
        <v>84</v>
      </c>
      <c r="U19" s="30" t="s">
        <v>84</v>
      </c>
      <c r="V19" s="30" t="s">
        <v>84</v>
      </c>
      <c r="W19" s="30" t="s">
        <v>84</v>
      </c>
      <c r="X19" s="30" t="s">
        <v>84</v>
      </c>
      <c r="Y19" s="30" t="s">
        <v>84</v>
      </c>
      <c r="Z19" s="30" t="s">
        <v>84</v>
      </c>
      <c r="AA19" s="30" t="s">
        <v>84</v>
      </c>
      <c r="AB19" s="30" t="s">
        <v>84</v>
      </c>
      <c r="AC19" s="30" t="s">
        <v>84</v>
      </c>
      <c r="AD19" s="30" t="s">
        <v>84</v>
      </c>
      <c r="AE19" s="30" t="s">
        <v>84</v>
      </c>
      <c r="AF19" s="30" t="s">
        <v>84</v>
      </c>
      <c r="AG19" s="30" t="s">
        <v>84</v>
      </c>
      <c r="AH19" s="30" t="s">
        <v>84</v>
      </c>
      <c r="AI19" s="30" t="s">
        <v>84</v>
      </c>
      <c r="AJ19" s="30" t="s">
        <v>84</v>
      </c>
      <c r="AK19" s="30" t="s">
        <v>84</v>
      </c>
    </row>
    <row r="20" spans="1:37" x14ac:dyDescent="0.2">
      <c r="A20" s="16" t="s">
        <v>46</v>
      </c>
      <c r="B20" s="30" t="s">
        <v>84</v>
      </c>
      <c r="C20" s="30" t="s">
        <v>84</v>
      </c>
      <c r="D20" s="30" t="s">
        <v>84</v>
      </c>
      <c r="E20" s="30" t="s">
        <v>84</v>
      </c>
      <c r="F20" s="30" t="s">
        <v>84</v>
      </c>
      <c r="G20" s="30" t="s">
        <v>84</v>
      </c>
      <c r="H20" s="30" t="s">
        <v>84</v>
      </c>
      <c r="I20" s="30" t="s">
        <v>84</v>
      </c>
      <c r="J20" s="30" t="s">
        <v>84</v>
      </c>
      <c r="K20" s="30" t="s">
        <v>84</v>
      </c>
      <c r="L20" s="30" t="s">
        <v>84</v>
      </c>
      <c r="M20" s="30" t="s">
        <v>84</v>
      </c>
      <c r="N20" s="30" t="s">
        <v>84</v>
      </c>
      <c r="O20" s="30" t="s">
        <v>84</v>
      </c>
      <c r="P20" s="30" t="s">
        <v>84</v>
      </c>
      <c r="Q20" s="30" t="s">
        <v>84</v>
      </c>
      <c r="R20" s="30" t="s">
        <v>84</v>
      </c>
      <c r="S20" s="30" t="s">
        <v>84</v>
      </c>
      <c r="T20" s="30" t="s">
        <v>84</v>
      </c>
      <c r="U20" s="30" t="s">
        <v>84</v>
      </c>
      <c r="V20" s="30" t="s">
        <v>84</v>
      </c>
      <c r="W20" s="30" t="s">
        <v>84</v>
      </c>
      <c r="X20" s="30" t="s">
        <v>84</v>
      </c>
      <c r="Y20" s="30" t="s">
        <v>84</v>
      </c>
      <c r="Z20" s="30" t="s">
        <v>84</v>
      </c>
      <c r="AA20" s="30" t="s">
        <v>84</v>
      </c>
      <c r="AB20" s="30" t="s">
        <v>84</v>
      </c>
      <c r="AC20" s="30" t="s">
        <v>84</v>
      </c>
      <c r="AD20" s="30" t="s">
        <v>84</v>
      </c>
      <c r="AE20" s="30" t="s">
        <v>84</v>
      </c>
      <c r="AF20" s="30" t="s">
        <v>84</v>
      </c>
      <c r="AG20" s="30" t="s">
        <v>84</v>
      </c>
      <c r="AH20" s="30" t="s">
        <v>84</v>
      </c>
      <c r="AI20" s="30" t="s">
        <v>84</v>
      </c>
      <c r="AJ20" s="30" t="s">
        <v>84</v>
      </c>
      <c r="AK20" s="30" t="s">
        <v>84</v>
      </c>
    </row>
    <row r="21" spans="1:37" x14ac:dyDescent="0.2">
      <c r="A21" s="16" t="s">
        <v>59</v>
      </c>
      <c r="B21" s="30" t="s">
        <v>84</v>
      </c>
      <c r="C21" s="30" t="s">
        <v>84</v>
      </c>
      <c r="D21" s="30" t="s">
        <v>84</v>
      </c>
      <c r="E21" s="30" t="s">
        <v>84</v>
      </c>
      <c r="F21" s="30" t="s">
        <v>84</v>
      </c>
      <c r="G21" s="30" t="s">
        <v>84</v>
      </c>
      <c r="H21" s="30" t="s">
        <v>84</v>
      </c>
      <c r="I21" s="30" t="s">
        <v>84</v>
      </c>
      <c r="J21" s="30" t="s">
        <v>84</v>
      </c>
      <c r="K21" s="30" t="s">
        <v>84</v>
      </c>
      <c r="L21" s="30" t="s">
        <v>84</v>
      </c>
      <c r="M21" s="30" t="s">
        <v>84</v>
      </c>
      <c r="N21" s="30" t="s">
        <v>84</v>
      </c>
      <c r="O21" s="30" t="s">
        <v>84</v>
      </c>
      <c r="P21" s="30" t="s">
        <v>84</v>
      </c>
      <c r="Q21" s="30" t="s">
        <v>84</v>
      </c>
      <c r="R21" s="30" t="s">
        <v>84</v>
      </c>
      <c r="S21" s="30" t="s">
        <v>84</v>
      </c>
      <c r="T21" s="30" t="s">
        <v>84</v>
      </c>
      <c r="U21" s="30" t="s">
        <v>84</v>
      </c>
      <c r="V21" s="30" t="s">
        <v>84</v>
      </c>
      <c r="W21" s="30" t="s">
        <v>84</v>
      </c>
      <c r="X21" s="30" t="s">
        <v>84</v>
      </c>
      <c r="Y21" s="30" t="s">
        <v>84</v>
      </c>
      <c r="Z21" s="30" t="s">
        <v>84</v>
      </c>
      <c r="AA21" s="30" t="s">
        <v>84</v>
      </c>
      <c r="AB21" s="30" t="s">
        <v>84</v>
      </c>
      <c r="AC21" s="30" t="s">
        <v>84</v>
      </c>
      <c r="AD21" s="30" t="s">
        <v>84</v>
      </c>
      <c r="AE21" s="30" t="s">
        <v>84</v>
      </c>
      <c r="AF21" s="30" t="s">
        <v>84</v>
      </c>
      <c r="AG21" s="30" t="s">
        <v>84</v>
      </c>
      <c r="AH21" s="30" t="s">
        <v>84</v>
      </c>
      <c r="AI21" s="30" t="s">
        <v>84</v>
      </c>
      <c r="AJ21" s="30" t="s">
        <v>84</v>
      </c>
      <c r="AK21" s="30" t="s">
        <v>84</v>
      </c>
    </row>
    <row r="22" spans="1:37" x14ac:dyDescent="0.2">
      <c r="A22" s="16" t="s">
        <v>61</v>
      </c>
      <c r="B22" s="30" t="s">
        <v>84</v>
      </c>
      <c r="C22" s="30" t="s">
        <v>84</v>
      </c>
      <c r="D22" s="30" t="s">
        <v>84</v>
      </c>
      <c r="E22" s="30" t="s">
        <v>84</v>
      </c>
      <c r="F22" s="30" t="s">
        <v>84</v>
      </c>
      <c r="G22" s="30" t="s">
        <v>84</v>
      </c>
      <c r="H22" s="30" t="s">
        <v>84</v>
      </c>
      <c r="I22" s="30" t="s">
        <v>84</v>
      </c>
      <c r="J22" s="30" t="s">
        <v>84</v>
      </c>
      <c r="K22" s="30" t="s">
        <v>84</v>
      </c>
      <c r="L22" s="30" t="s">
        <v>84</v>
      </c>
      <c r="M22" s="30" t="s">
        <v>84</v>
      </c>
      <c r="N22" s="30" t="s">
        <v>84</v>
      </c>
      <c r="O22" s="30" t="s">
        <v>84</v>
      </c>
      <c r="P22" s="30" t="s">
        <v>84</v>
      </c>
      <c r="Q22" s="30" t="s">
        <v>84</v>
      </c>
      <c r="R22" s="30" t="s">
        <v>84</v>
      </c>
      <c r="S22" s="30" t="s">
        <v>84</v>
      </c>
      <c r="T22" s="30" t="s">
        <v>84</v>
      </c>
      <c r="U22" s="30" t="s">
        <v>84</v>
      </c>
      <c r="V22" s="30" t="s">
        <v>84</v>
      </c>
      <c r="W22" s="30" t="s">
        <v>84</v>
      </c>
      <c r="X22" s="30" t="s">
        <v>84</v>
      </c>
      <c r="Y22" s="30" t="s">
        <v>84</v>
      </c>
      <c r="Z22" s="30" t="s">
        <v>84</v>
      </c>
      <c r="AA22" s="30" t="s">
        <v>84</v>
      </c>
      <c r="AB22" s="30" t="s">
        <v>84</v>
      </c>
      <c r="AC22" s="30" t="s">
        <v>84</v>
      </c>
      <c r="AD22" s="30" t="s">
        <v>84</v>
      </c>
      <c r="AE22" s="30" t="s">
        <v>84</v>
      </c>
      <c r="AF22" s="30" t="s">
        <v>84</v>
      </c>
      <c r="AG22" s="30" t="s">
        <v>84</v>
      </c>
      <c r="AH22" s="30" t="s">
        <v>84</v>
      </c>
      <c r="AI22" s="30" t="s">
        <v>84</v>
      </c>
      <c r="AJ22" s="30" t="s">
        <v>84</v>
      </c>
      <c r="AK22" s="30" t="s">
        <v>84</v>
      </c>
    </row>
    <row r="23" spans="1:37" x14ac:dyDescent="0.2">
      <c r="A23" s="16" t="s">
        <v>42</v>
      </c>
      <c r="B23" s="30" t="s">
        <v>84</v>
      </c>
      <c r="C23" s="30" t="s">
        <v>84</v>
      </c>
      <c r="D23" s="30" t="s">
        <v>84</v>
      </c>
      <c r="E23" s="30" t="s">
        <v>84</v>
      </c>
      <c r="F23" s="30" t="s">
        <v>84</v>
      </c>
      <c r="G23" s="30" t="s">
        <v>84</v>
      </c>
      <c r="H23" s="30" t="s">
        <v>84</v>
      </c>
      <c r="I23" s="30" t="s">
        <v>84</v>
      </c>
      <c r="J23" s="30" t="s">
        <v>84</v>
      </c>
      <c r="K23" s="30" t="s">
        <v>84</v>
      </c>
      <c r="L23" s="30" t="s">
        <v>84</v>
      </c>
      <c r="M23" s="30" t="s">
        <v>84</v>
      </c>
      <c r="N23" s="30" t="s">
        <v>84</v>
      </c>
      <c r="O23" s="30" t="s">
        <v>84</v>
      </c>
      <c r="P23" s="30" t="s">
        <v>84</v>
      </c>
      <c r="Q23" s="30" t="s">
        <v>84</v>
      </c>
      <c r="R23" s="30" t="s">
        <v>84</v>
      </c>
      <c r="S23" s="30" t="s">
        <v>84</v>
      </c>
      <c r="T23" s="30" t="s">
        <v>84</v>
      </c>
      <c r="U23" s="30" t="s">
        <v>84</v>
      </c>
      <c r="V23" s="30" t="s">
        <v>84</v>
      </c>
      <c r="W23" s="30" t="s">
        <v>84</v>
      </c>
      <c r="X23" s="30" t="s">
        <v>84</v>
      </c>
      <c r="Y23" s="30" t="s">
        <v>84</v>
      </c>
      <c r="Z23" s="30" t="s">
        <v>84</v>
      </c>
      <c r="AA23" s="30" t="s">
        <v>84</v>
      </c>
      <c r="AB23" s="30" t="s">
        <v>84</v>
      </c>
      <c r="AC23" s="30" t="s">
        <v>84</v>
      </c>
      <c r="AD23" s="30" t="s">
        <v>84</v>
      </c>
      <c r="AE23" s="30" t="s">
        <v>84</v>
      </c>
      <c r="AF23" s="30" t="s">
        <v>84</v>
      </c>
      <c r="AG23" s="30" t="s">
        <v>84</v>
      </c>
      <c r="AH23" s="30" t="s">
        <v>84</v>
      </c>
      <c r="AI23" s="30" t="s">
        <v>84</v>
      </c>
      <c r="AJ23" s="30" t="s">
        <v>84</v>
      </c>
      <c r="AK23" s="30" t="s">
        <v>84</v>
      </c>
    </row>
    <row r="24" spans="1:37" x14ac:dyDescent="0.2">
      <c r="A24" s="16" t="s">
        <v>35</v>
      </c>
      <c r="B24" s="30" t="s">
        <v>84</v>
      </c>
      <c r="C24" s="30" t="s">
        <v>84</v>
      </c>
      <c r="D24" s="30" t="s">
        <v>84</v>
      </c>
      <c r="E24" s="30" t="s">
        <v>84</v>
      </c>
      <c r="F24" s="30" t="s">
        <v>84</v>
      </c>
      <c r="G24" s="30" t="s">
        <v>84</v>
      </c>
      <c r="H24" s="30" t="s">
        <v>84</v>
      </c>
      <c r="I24" s="30" t="s">
        <v>84</v>
      </c>
      <c r="J24" s="30" t="s">
        <v>84</v>
      </c>
      <c r="K24" s="30" t="s">
        <v>84</v>
      </c>
      <c r="L24" s="30" t="s">
        <v>84</v>
      </c>
      <c r="M24" s="30" t="s">
        <v>84</v>
      </c>
      <c r="N24" s="30" t="s">
        <v>84</v>
      </c>
      <c r="O24" s="30" t="s">
        <v>84</v>
      </c>
      <c r="P24" s="30" t="s">
        <v>84</v>
      </c>
      <c r="Q24" s="30" t="s">
        <v>84</v>
      </c>
      <c r="R24" s="30" t="s">
        <v>84</v>
      </c>
      <c r="S24" s="30" t="s">
        <v>84</v>
      </c>
      <c r="T24" s="30" t="s">
        <v>84</v>
      </c>
      <c r="U24" s="30" t="s">
        <v>84</v>
      </c>
      <c r="V24" s="30" t="s">
        <v>84</v>
      </c>
      <c r="W24" s="30" t="s">
        <v>84</v>
      </c>
      <c r="X24" s="30" t="s">
        <v>84</v>
      </c>
      <c r="Y24" s="30" t="s">
        <v>84</v>
      </c>
      <c r="Z24" s="30" t="s">
        <v>84</v>
      </c>
      <c r="AA24" s="30" t="s">
        <v>84</v>
      </c>
      <c r="AB24" s="30" t="s">
        <v>84</v>
      </c>
      <c r="AC24" s="30" t="s">
        <v>84</v>
      </c>
      <c r="AD24" s="30" t="s">
        <v>84</v>
      </c>
      <c r="AE24" s="30" t="s">
        <v>84</v>
      </c>
      <c r="AF24" s="30" t="s">
        <v>84</v>
      </c>
      <c r="AG24" s="30" t="s">
        <v>84</v>
      </c>
      <c r="AH24" s="30" t="s">
        <v>84</v>
      </c>
      <c r="AI24" s="30" t="s">
        <v>84</v>
      </c>
      <c r="AJ24" s="30" t="s">
        <v>84</v>
      </c>
      <c r="AK24" s="30" t="s">
        <v>84</v>
      </c>
    </row>
    <row r="25" spans="1:37" x14ac:dyDescent="0.2">
      <c r="A25" s="16" t="s">
        <v>40</v>
      </c>
      <c r="B25" s="30" t="s">
        <v>84</v>
      </c>
      <c r="C25" s="30" t="s">
        <v>84</v>
      </c>
      <c r="D25" s="30" t="s">
        <v>84</v>
      </c>
      <c r="E25" s="30" t="s">
        <v>84</v>
      </c>
      <c r="F25" s="30" t="s">
        <v>84</v>
      </c>
      <c r="G25" s="30" t="s">
        <v>84</v>
      </c>
      <c r="H25" s="30" t="s">
        <v>84</v>
      </c>
      <c r="I25" s="30" t="s">
        <v>84</v>
      </c>
      <c r="J25" s="30" t="s">
        <v>84</v>
      </c>
      <c r="K25" s="30" t="s">
        <v>84</v>
      </c>
      <c r="L25" s="30" t="s">
        <v>84</v>
      </c>
      <c r="M25" s="30" t="s">
        <v>84</v>
      </c>
      <c r="N25" s="30" t="s">
        <v>84</v>
      </c>
      <c r="O25" s="30" t="s">
        <v>84</v>
      </c>
      <c r="P25" s="30" t="s">
        <v>84</v>
      </c>
      <c r="Q25" s="30" t="s">
        <v>84</v>
      </c>
      <c r="R25" s="30" t="s">
        <v>84</v>
      </c>
      <c r="S25" s="30" t="s">
        <v>84</v>
      </c>
      <c r="T25" s="30" t="s">
        <v>84</v>
      </c>
      <c r="U25" s="30" t="s">
        <v>84</v>
      </c>
      <c r="V25" s="30" t="s">
        <v>84</v>
      </c>
      <c r="W25" s="30" t="s">
        <v>84</v>
      </c>
      <c r="X25" s="30" t="s">
        <v>84</v>
      </c>
      <c r="Y25" s="30" t="s">
        <v>84</v>
      </c>
      <c r="Z25" s="30" t="s">
        <v>84</v>
      </c>
      <c r="AA25" s="30" t="s">
        <v>84</v>
      </c>
      <c r="AB25" s="30" t="s">
        <v>84</v>
      </c>
      <c r="AC25" s="30" t="s">
        <v>84</v>
      </c>
      <c r="AD25" s="30" t="s">
        <v>84</v>
      </c>
      <c r="AE25" s="30" t="s">
        <v>84</v>
      </c>
      <c r="AF25" s="30" t="s">
        <v>84</v>
      </c>
      <c r="AG25" s="30" t="s">
        <v>84</v>
      </c>
      <c r="AH25" s="30" t="s">
        <v>84</v>
      </c>
      <c r="AI25" s="30" t="s">
        <v>84</v>
      </c>
      <c r="AJ25" s="30" t="s">
        <v>84</v>
      </c>
      <c r="AK25" s="30" t="s">
        <v>84</v>
      </c>
    </row>
    <row r="26" spans="1:37" x14ac:dyDescent="0.2">
      <c r="A26" s="16" t="s">
        <v>60</v>
      </c>
      <c r="B26" s="30" t="s">
        <v>84</v>
      </c>
      <c r="C26" s="30" t="s">
        <v>84</v>
      </c>
      <c r="D26" s="30" t="s">
        <v>84</v>
      </c>
      <c r="E26" s="30" t="s">
        <v>84</v>
      </c>
      <c r="F26" s="30" t="s">
        <v>84</v>
      </c>
      <c r="G26" s="30" t="s">
        <v>84</v>
      </c>
      <c r="H26" s="30" t="s">
        <v>84</v>
      </c>
      <c r="I26" s="30" t="s">
        <v>84</v>
      </c>
      <c r="J26" s="30" t="s">
        <v>84</v>
      </c>
      <c r="K26" s="30" t="s">
        <v>84</v>
      </c>
      <c r="L26" s="30" t="s">
        <v>84</v>
      </c>
      <c r="M26" s="30" t="s">
        <v>84</v>
      </c>
      <c r="N26" s="30" t="s">
        <v>84</v>
      </c>
      <c r="O26" s="30" t="s">
        <v>84</v>
      </c>
      <c r="P26" s="30" t="s">
        <v>84</v>
      </c>
      <c r="Q26" s="30" t="s">
        <v>84</v>
      </c>
      <c r="R26" s="30" t="s">
        <v>84</v>
      </c>
      <c r="S26" s="30" t="s">
        <v>84</v>
      </c>
      <c r="T26" s="30" t="s">
        <v>84</v>
      </c>
      <c r="U26" s="30" t="s">
        <v>84</v>
      </c>
      <c r="V26" s="30" t="s">
        <v>84</v>
      </c>
      <c r="W26" s="30" t="s">
        <v>84</v>
      </c>
      <c r="X26" s="30" t="s">
        <v>84</v>
      </c>
      <c r="Y26" s="30" t="s">
        <v>84</v>
      </c>
      <c r="Z26" s="30" t="s">
        <v>84</v>
      </c>
      <c r="AA26" s="30" t="s">
        <v>84</v>
      </c>
      <c r="AB26" s="30" t="s">
        <v>84</v>
      </c>
      <c r="AC26" s="30" t="s">
        <v>84</v>
      </c>
      <c r="AD26" s="30" t="s">
        <v>84</v>
      </c>
      <c r="AE26" s="30" t="s">
        <v>84</v>
      </c>
      <c r="AF26" s="30" t="s">
        <v>84</v>
      </c>
      <c r="AG26" s="30" t="s">
        <v>84</v>
      </c>
      <c r="AH26" s="30" t="s">
        <v>84</v>
      </c>
      <c r="AI26" s="30" t="s">
        <v>84</v>
      </c>
      <c r="AJ26" s="30" t="s">
        <v>84</v>
      </c>
      <c r="AK26" s="30" t="s">
        <v>84</v>
      </c>
    </row>
    <row r="27" spans="1:37" x14ac:dyDescent="0.2">
      <c r="A27" s="16" t="s">
        <v>49</v>
      </c>
      <c r="B27" s="30" t="s">
        <v>84</v>
      </c>
      <c r="C27" s="30" t="s">
        <v>84</v>
      </c>
      <c r="D27" s="30" t="s">
        <v>84</v>
      </c>
      <c r="E27" s="30" t="s">
        <v>84</v>
      </c>
      <c r="F27" s="30" t="s">
        <v>84</v>
      </c>
      <c r="G27" s="30" t="s">
        <v>84</v>
      </c>
      <c r="H27" s="30" t="s">
        <v>84</v>
      </c>
      <c r="I27" s="30" t="s">
        <v>84</v>
      </c>
      <c r="J27" s="30" t="s">
        <v>84</v>
      </c>
      <c r="K27" s="30" t="s">
        <v>84</v>
      </c>
      <c r="L27" s="30" t="s">
        <v>84</v>
      </c>
      <c r="M27" s="30" t="s">
        <v>84</v>
      </c>
      <c r="N27" s="30" t="s">
        <v>84</v>
      </c>
      <c r="O27" s="30" t="s">
        <v>84</v>
      </c>
      <c r="P27" s="30" t="s">
        <v>84</v>
      </c>
      <c r="Q27" s="30" t="s">
        <v>84</v>
      </c>
      <c r="R27" s="30" t="s">
        <v>84</v>
      </c>
      <c r="S27" s="30" t="s">
        <v>84</v>
      </c>
      <c r="T27" s="30" t="s">
        <v>84</v>
      </c>
      <c r="U27" s="30" t="s">
        <v>84</v>
      </c>
      <c r="V27" s="30" t="s">
        <v>84</v>
      </c>
      <c r="W27" s="30" t="s">
        <v>84</v>
      </c>
      <c r="X27" s="30" t="s">
        <v>84</v>
      </c>
      <c r="Y27" s="30" t="s">
        <v>84</v>
      </c>
      <c r="Z27" s="30" t="s">
        <v>84</v>
      </c>
      <c r="AA27" s="30" t="s">
        <v>84</v>
      </c>
      <c r="AB27" s="30" t="s">
        <v>84</v>
      </c>
      <c r="AC27" s="30" t="s">
        <v>84</v>
      </c>
      <c r="AD27" s="30" t="s">
        <v>84</v>
      </c>
      <c r="AE27" s="30" t="s">
        <v>84</v>
      </c>
      <c r="AF27" s="30" t="s">
        <v>84</v>
      </c>
      <c r="AG27" s="30" t="s">
        <v>84</v>
      </c>
      <c r="AH27" s="30" t="s">
        <v>84</v>
      </c>
      <c r="AI27" s="30" t="s">
        <v>84</v>
      </c>
      <c r="AJ27" s="30" t="s">
        <v>84</v>
      </c>
      <c r="AK27" s="30" t="s">
        <v>84</v>
      </c>
    </row>
    <row r="28" spans="1:37" x14ac:dyDescent="0.2">
      <c r="A28" s="16" t="s">
        <v>54</v>
      </c>
      <c r="B28" s="30" t="s">
        <v>84</v>
      </c>
      <c r="C28" s="30" t="s">
        <v>84</v>
      </c>
      <c r="D28" s="30" t="s">
        <v>84</v>
      </c>
      <c r="E28" s="30" t="s">
        <v>84</v>
      </c>
      <c r="F28" s="30" t="s">
        <v>84</v>
      </c>
      <c r="G28" s="30" t="s">
        <v>84</v>
      </c>
      <c r="H28" s="30" t="s">
        <v>84</v>
      </c>
      <c r="I28" s="30" t="s">
        <v>84</v>
      </c>
      <c r="J28" s="30" t="s">
        <v>84</v>
      </c>
      <c r="K28" s="30" t="s">
        <v>84</v>
      </c>
      <c r="L28" s="30" t="s">
        <v>84</v>
      </c>
      <c r="M28" s="30" t="s">
        <v>84</v>
      </c>
      <c r="N28" s="30" t="s">
        <v>84</v>
      </c>
      <c r="O28" s="30" t="s">
        <v>84</v>
      </c>
      <c r="P28" s="30" t="s">
        <v>84</v>
      </c>
      <c r="Q28" s="30" t="s">
        <v>84</v>
      </c>
      <c r="R28" s="30" t="s">
        <v>84</v>
      </c>
      <c r="S28" s="30" t="s">
        <v>84</v>
      </c>
      <c r="T28" s="30" t="s">
        <v>84</v>
      </c>
      <c r="U28" s="30" t="s">
        <v>84</v>
      </c>
      <c r="V28" s="30" t="s">
        <v>84</v>
      </c>
      <c r="W28" s="30" t="s">
        <v>84</v>
      </c>
      <c r="X28" s="30" t="s">
        <v>84</v>
      </c>
      <c r="Y28" s="30" t="s">
        <v>84</v>
      </c>
      <c r="Z28" s="30" t="s">
        <v>84</v>
      </c>
      <c r="AA28" s="30" t="s">
        <v>84</v>
      </c>
      <c r="AB28" s="30" t="s">
        <v>84</v>
      </c>
      <c r="AC28" s="30" t="s">
        <v>84</v>
      </c>
      <c r="AD28" s="30" t="s">
        <v>84</v>
      </c>
      <c r="AE28" s="30" t="s">
        <v>84</v>
      </c>
      <c r="AF28" s="30" t="s">
        <v>84</v>
      </c>
      <c r="AG28" s="30" t="s">
        <v>84</v>
      </c>
      <c r="AH28" s="30" t="s">
        <v>84</v>
      </c>
      <c r="AI28" s="30" t="s">
        <v>84</v>
      </c>
      <c r="AJ28" s="30" t="s">
        <v>84</v>
      </c>
      <c r="AK28" s="30" t="s">
        <v>84</v>
      </c>
    </row>
    <row r="29" spans="1:37" x14ac:dyDescent="0.2">
      <c r="A29" s="16" t="s">
        <v>37</v>
      </c>
      <c r="B29" s="30" t="s">
        <v>84</v>
      </c>
      <c r="C29" s="30" t="s">
        <v>84</v>
      </c>
      <c r="D29" s="30" t="s">
        <v>84</v>
      </c>
      <c r="E29" s="30" t="s">
        <v>84</v>
      </c>
      <c r="F29" s="30" t="s">
        <v>84</v>
      </c>
      <c r="G29" s="30" t="s">
        <v>84</v>
      </c>
      <c r="H29" s="30" t="s">
        <v>84</v>
      </c>
      <c r="I29" s="30" t="s">
        <v>84</v>
      </c>
      <c r="J29" s="30" t="s">
        <v>84</v>
      </c>
      <c r="K29" s="30" t="s">
        <v>84</v>
      </c>
      <c r="L29" s="30" t="s">
        <v>84</v>
      </c>
      <c r="M29" s="30" t="s">
        <v>84</v>
      </c>
      <c r="N29" s="30" t="s">
        <v>84</v>
      </c>
      <c r="O29" s="30" t="s">
        <v>84</v>
      </c>
      <c r="P29" s="30" t="s">
        <v>84</v>
      </c>
      <c r="Q29" s="30" t="s">
        <v>84</v>
      </c>
      <c r="R29" s="30" t="s">
        <v>84</v>
      </c>
      <c r="S29" s="30" t="s">
        <v>84</v>
      </c>
      <c r="T29" s="30" t="s">
        <v>84</v>
      </c>
      <c r="U29" s="30" t="s">
        <v>84</v>
      </c>
      <c r="V29" s="30" t="s">
        <v>84</v>
      </c>
      <c r="W29" s="30" t="s">
        <v>84</v>
      </c>
      <c r="X29" s="30" t="s">
        <v>84</v>
      </c>
      <c r="Y29" s="30" t="s">
        <v>84</v>
      </c>
      <c r="Z29" s="30" t="s">
        <v>84</v>
      </c>
      <c r="AA29" s="30" t="s">
        <v>84</v>
      </c>
      <c r="AB29" s="30" t="s">
        <v>84</v>
      </c>
      <c r="AC29" s="30" t="s">
        <v>84</v>
      </c>
      <c r="AD29" s="30" t="s">
        <v>84</v>
      </c>
      <c r="AE29" s="30" t="s">
        <v>84</v>
      </c>
      <c r="AF29" s="30" t="s">
        <v>84</v>
      </c>
      <c r="AG29" s="30" t="s">
        <v>84</v>
      </c>
      <c r="AH29" s="30" t="s">
        <v>84</v>
      </c>
      <c r="AI29" s="30" t="s">
        <v>84</v>
      </c>
      <c r="AJ29" s="30" t="s">
        <v>84</v>
      </c>
      <c r="AK29" s="30" t="s">
        <v>84</v>
      </c>
    </row>
    <row r="30" spans="1:37" x14ac:dyDescent="0.2">
      <c r="A30" s="16" t="s">
        <v>53</v>
      </c>
      <c r="B30" s="30" t="s">
        <v>84</v>
      </c>
      <c r="C30" s="30" t="s">
        <v>84</v>
      </c>
      <c r="D30" s="30" t="s">
        <v>84</v>
      </c>
      <c r="E30" s="30" t="s">
        <v>84</v>
      </c>
      <c r="F30" s="30" t="s">
        <v>84</v>
      </c>
      <c r="G30" s="30" t="s">
        <v>84</v>
      </c>
      <c r="H30" s="30" t="s">
        <v>84</v>
      </c>
      <c r="I30" s="30" t="s">
        <v>84</v>
      </c>
      <c r="J30" s="30" t="s">
        <v>84</v>
      </c>
      <c r="K30" s="30" t="s">
        <v>84</v>
      </c>
      <c r="L30" s="30" t="s">
        <v>84</v>
      </c>
      <c r="M30" s="30" t="s">
        <v>84</v>
      </c>
      <c r="N30" s="30" t="s">
        <v>84</v>
      </c>
      <c r="O30" s="30" t="s">
        <v>84</v>
      </c>
      <c r="P30" s="30" t="s">
        <v>84</v>
      </c>
      <c r="Q30" s="30" t="s">
        <v>84</v>
      </c>
      <c r="R30" s="30" t="s">
        <v>84</v>
      </c>
      <c r="S30" s="30" t="s">
        <v>84</v>
      </c>
      <c r="T30" s="30" t="s">
        <v>84</v>
      </c>
      <c r="U30" s="30" t="s">
        <v>84</v>
      </c>
      <c r="V30" s="30" t="s">
        <v>84</v>
      </c>
      <c r="W30" s="30" t="s">
        <v>84</v>
      </c>
      <c r="X30" s="30" t="s">
        <v>84</v>
      </c>
      <c r="Y30" s="30" t="s">
        <v>84</v>
      </c>
      <c r="Z30" s="30" t="s">
        <v>84</v>
      </c>
      <c r="AA30" s="30" t="s">
        <v>84</v>
      </c>
      <c r="AB30" s="30" t="s">
        <v>84</v>
      </c>
      <c r="AC30" s="30" t="s">
        <v>84</v>
      </c>
      <c r="AD30" s="30" t="s">
        <v>84</v>
      </c>
      <c r="AE30" s="30" t="s">
        <v>84</v>
      </c>
      <c r="AF30" s="30" t="s">
        <v>84</v>
      </c>
      <c r="AG30" s="30" t="s">
        <v>84</v>
      </c>
      <c r="AH30" s="30" t="s">
        <v>84</v>
      </c>
      <c r="AI30" s="30" t="s">
        <v>84</v>
      </c>
      <c r="AJ30" s="30" t="s">
        <v>84</v>
      </c>
      <c r="AK30" s="30" t="s">
        <v>84</v>
      </c>
    </row>
    <row r="31" spans="1:37" x14ac:dyDescent="0.2">
      <c r="A31" s="16" t="s">
        <v>47</v>
      </c>
      <c r="B31" s="30" t="s">
        <v>84</v>
      </c>
      <c r="C31" s="30" t="s">
        <v>84</v>
      </c>
      <c r="D31" s="30" t="s">
        <v>84</v>
      </c>
      <c r="E31" s="30" t="s">
        <v>84</v>
      </c>
      <c r="F31" s="30" t="s">
        <v>84</v>
      </c>
      <c r="G31" s="30" t="s">
        <v>84</v>
      </c>
      <c r="H31" s="30" t="s">
        <v>84</v>
      </c>
      <c r="I31" s="30" t="s">
        <v>84</v>
      </c>
      <c r="J31" s="30" t="s">
        <v>84</v>
      </c>
      <c r="K31" s="30" t="s">
        <v>84</v>
      </c>
      <c r="L31" s="30" t="s">
        <v>84</v>
      </c>
      <c r="M31" s="30" t="s">
        <v>84</v>
      </c>
      <c r="N31" s="30" t="s">
        <v>84</v>
      </c>
      <c r="O31" s="30" t="s">
        <v>84</v>
      </c>
      <c r="P31" s="30" t="s">
        <v>84</v>
      </c>
      <c r="Q31" s="30" t="s">
        <v>84</v>
      </c>
      <c r="R31" s="30" t="s">
        <v>84</v>
      </c>
      <c r="S31" s="30" t="s">
        <v>84</v>
      </c>
      <c r="T31" s="30" t="s">
        <v>84</v>
      </c>
      <c r="U31" s="30" t="s">
        <v>84</v>
      </c>
      <c r="V31" s="30" t="s">
        <v>84</v>
      </c>
      <c r="W31" s="30" t="s">
        <v>84</v>
      </c>
      <c r="X31" s="30" t="s">
        <v>84</v>
      </c>
      <c r="Y31" s="30" t="s">
        <v>84</v>
      </c>
      <c r="Z31" s="30" t="s">
        <v>84</v>
      </c>
      <c r="AA31" s="30" t="s">
        <v>84</v>
      </c>
      <c r="AB31" s="30" t="s">
        <v>84</v>
      </c>
      <c r="AC31" s="30" t="s">
        <v>84</v>
      </c>
      <c r="AD31" s="30" t="s">
        <v>84</v>
      </c>
      <c r="AE31" s="30" t="s">
        <v>84</v>
      </c>
      <c r="AF31" s="30" t="s">
        <v>84</v>
      </c>
      <c r="AG31" s="30" t="s">
        <v>84</v>
      </c>
      <c r="AH31" s="30" t="s">
        <v>84</v>
      </c>
      <c r="AI31" s="30" t="s">
        <v>84</v>
      </c>
      <c r="AJ31" s="30" t="s">
        <v>84</v>
      </c>
      <c r="AK31" s="30" t="s">
        <v>84</v>
      </c>
    </row>
    <row r="32" spans="1:37" x14ac:dyDescent="0.2">
      <c r="A32" s="16" t="s">
        <v>64</v>
      </c>
      <c r="B32" s="30" t="s">
        <v>84</v>
      </c>
      <c r="C32" s="30" t="s">
        <v>84</v>
      </c>
      <c r="D32" s="30" t="s">
        <v>84</v>
      </c>
      <c r="E32" s="30" t="s">
        <v>84</v>
      </c>
      <c r="F32" s="30" t="s">
        <v>84</v>
      </c>
      <c r="G32" s="30" t="s">
        <v>84</v>
      </c>
      <c r="H32" s="30" t="s">
        <v>84</v>
      </c>
      <c r="I32" s="30" t="s">
        <v>84</v>
      </c>
      <c r="J32" s="30" t="s">
        <v>84</v>
      </c>
      <c r="K32" s="30" t="s">
        <v>84</v>
      </c>
      <c r="L32" s="30" t="s">
        <v>84</v>
      </c>
      <c r="M32" s="30" t="s">
        <v>84</v>
      </c>
      <c r="N32" s="30" t="s">
        <v>84</v>
      </c>
      <c r="O32" s="30" t="s">
        <v>84</v>
      </c>
      <c r="P32" s="30" t="s">
        <v>84</v>
      </c>
      <c r="Q32" s="30" t="s">
        <v>84</v>
      </c>
      <c r="R32" s="30" t="s">
        <v>84</v>
      </c>
      <c r="S32" s="30" t="s">
        <v>84</v>
      </c>
      <c r="T32" s="30" t="s">
        <v>84</v>
      </c>
      <c r="U32" s="30" t="s">
        <v>84</v>
      </c>
      <c r="V32" s="30" t="s">
        <v>84</v>
      </c>
      <c r="W32" s="30" t="s">
        <v>84</v>
      </c>
      <c r="X32" s="30" t="s">
        <v>84</v>
      </c>
      <c r="Y32" s="30" t="s">
        <v>84</v>
      </c>
      <c r="Z32" s="30" t="s">
        <v>84</v>
      </c>
      <c r="AA32" s="30" t="s">
        <v>84</v>
      </c>
      <c r="AB32" s="30" t="s">
        <v>84</v>
      </c>
      <c r="AC32" s="30" t="s">
        <v>84</v>
      </c>
      <c r="AD32" s="30" t="s">
        <v>84</v>
      </c>
      <c r="AE32" s="30" t="s">
        <v>84</v>
      </c>
      <c r="AF32" s="30" t="s">
        <v>84</v>
      </c>
      <c r="AG32" s="30" t="s">
        <v>84</v>
      </c>
      <c r="AH32" s="30" t="s">
        <v>84</v>
      </c>
      <c r="AI32" s="30" t="s">
        <v>84</v>
      </c>
      <c r="AJ32" s="30" t="s">
        <v>84</v>
      </c>
      <c r="AK32" s="30" t="s">
        <v>84</v>
      </c>
    </row>
    <row r="33" spans="1:37" x14ac:dyDescent="0.2">
      <c r="A33" s="16" t="s">
        <v>34</v>
      </c>
      <c r="B33" s="30" t="s">
        <v>84</v>
      </c>
      <c r="C33" s="30" t="s">
        <v>84</v>
      </c>
      <c r="D33" s="30" t="s">
        <v>84</v>
      </c>
      <c r="E33" s="30" t="s">
        <v>84</v>
      </c>
      <c r="F33" s="30" t="s">
        <v>84</v>
      </c>
      <c r="G33" s="30" t="s">
        <v>84</v>
      </c>
      <c r="H33" s="30" t="s">
        <v>84</v>
      </c>
      <c r="I33" s="30" t="s">
        <v>84</v>
      </c>
      <c r="J33" s="30" t="s">
        <v>84</v>
      </c>
      <c r="K33" s="30" t="s">
        <v>84</v>
      </c>
      <c r="L33" s="30" t="s">
        <v>84</v>
      </c>
      <c r="M33" s="30" t="s">
        <v>84</v>
      </c>
      <c r="N33" s="30" t="s">
        <v>84</v>
      </c>
      <c r="O33" s="30" t="s">
        <v>84</v>
      </c>
      <c r="P33" s="30" t="s">
        <v>84</v>
      </c>
      <c r="Q33" s="30" t="s">
        <v>84</v>
      </c>
      <c r="R33" s="30" t="s">
        <v>84</v>
      </c>
      <c r="S33" s="30" t="s">
        <v>84</v>
      </c>
      <c r="T33" s="30" t="s">
        <v>84</v>
      </c>
      <c r="U33" s="30" t="s">
        <v>84</v>
      </c>
      <c r="V33" s="30" t="s">
        <v>84</v>
      </c>
      <c r="W33" s="30" t="s">
        <v>84</v>
      </c>
      <c r="X33" s="30" t="s">
        <v>84</v>
      </c>
      <c r="Y33" s="30" t="s">
        <v>84</v>
      </c>
      <c r="Z33" s="30" t="s">
        <v>84</v>
      </c>
      <c r="AA33" s="30" t="s">
        <v>84</v>
      </c>
      <c r="AB33" s="30" t="s">
        <v>84</v>
      </c>
      <c r="AC33" s="30" t="s">
        <v>84</v>
      </c>
      <c r="AD33" s="30" t="s">
        <v>84</v>
      </c>
      <c r="AE33" s="30" t="s">
        <v>84</v>
      </c>
      <c r="AF33" s="30" t="s">
        <v>84</v>
      </c>
      <c r="AG33" s="30" t="s">
        <v>84</v>
      </c>
      <c r="AH33" s="30" t="s">
        <v>84</v>
      </c>
      <c r="AI33" s="30" t="s">
        <v>84</v>
      </c>
      <c r="AJ33" s="30" t="s">
        <v>84</v>
      </c>
      <c r="AK33" s="30" t="s">
        <v>84</v>
      </c>
    </row>
    <row r="34" spans="1:37" x14ac:dyDescent="0.2">
      <c r="A34" s="34" t="s">
        <v>73</v>
      </c>
      <c r="B34" s="30" t="s">
        <v>84</v>
      </c>
      <c r="C34" s="30" t="s">
        <v>84</v>
      </c>
      <c r="D34" s="30" t="s">
        <v>84</v>
      </c>
      <c r="E34" s="30" t="s">
        <v>84</v>
      </c>
      <c r="F34" s="30" t="s">
        <v>84</v>
      </c>
      <c r="G34" s="30" t="s">
        <v>84</v>
      </c>
      <c r="H34" s="30" t="s">
        <v>84</v>
      </c>
      <c r="I34" s="30" t="s">
        <v>84</v>
      </c>
      <c r="J34" s="30" t="s">
        <v>84</v>
      </c>
      <c r="K34" s="30" t="s">
        <v>84</v>
      </c>
      <c r="L34" s="30" t="s">
        <v>84</v>
      </c>
      <c r="M34" s="30" t="s">
        <v>84</v>
      </c>
      <c r="N34" s="30" t="s">
        <v>84</v>
      </c>
      <c r="O34" s="30" t="s">
        <v>84</v>
      </c>
      <c r="P34" s="30" t="s">
        <v>84</v>
      </c>
      <c r="Q34" s="30" t="s">
        <v>84</v>
      </c>
      <c r="R34" s="30" t="s">
        <v>84</v>
      </c>
      <c r="S34" s="30" t="s">
        <v>84</v>
      </c>
      <c r="T34" s="30" t="s">
        <v>84</v>
      </c>
      <c r="U34" s="30" t="s">
        <v>84</v>
      </c>
      <c r="V34" s="30" t="s">
        <v>84</v>
      </c>
      <c r="W34" s="30" t="s">
        <v>84</v>
      </c>
      <c r="X34" s="30" t="s">
        <v>84</v>
      </c>
      <c r="Y34" s="30" t="s">
        <v>84</v>
      </c>
      <c r="Z34" s="30" t="s">
        <v>84</v>
      </c>
      <c r="AA34" s="30" t="s">
        <v>84</v>
      </c>
      <c r="AB34" s="30" t="s">
        <v>84</v>
      </c>
      <c r="AC34" s="30" t="s">
        <v>84</v>
      </c>
      <c r="AD34" s="30" t="s">
        <v>84</v>
      </c>
      <c r="AE34" s="30" t="s">
        <v>84</v>
      </c>
      <c r="AF34" s="30" t="s">
        <v>84</v>
      </c>
      <c r="AG34" s="30" t="s">
        <v>84</v>
      </c>
      <c r="AH34" s="30" t="s">
        <v>84</v>
      </c>
      <c r="AI34" s="30" t="s">
        <v>84</v>
      </c>
      <c r="AJ34" s="30" t="s">
        <v>84</v>
      </c>
      <c r="AK34" s="30" t="s">
        <v>84</v>
      </c>
    </row>
    <row r="35" spans="1:37" x14ac:dyDescent="0.2">
      <c r="A35" s="34" t="s">
        <v>75</v>
      </c>
      <c r="B35" s="30" t="s">
        <v>84</v>
      </c>
      <c r="C35" s="30" t="s">
        <v>84</v>
      </c>
      <c r="D35" s="30" t="s">
        <v>84</v>
      </c>
      <c r="E35" s="30" t="s">
        <v>84</v>
      </c>
      <c r="F35" s="30" t="s">
        <v>84</v>
      </c>
      <c r="G35" s="30" t="s">
        <v>84</v>
      </c>
      <c r="H35" s="30" t="s">
        <v>84</v>
      </c>
      <c r="I35" s="30" t="s">
        <v>84</v>
      </c>
      <c r="J35" s="30" t="s">
        <v>84</v>
      </c>
      <c r="K35" s="30" t="s">
        <v>84</v>
      </c>
      <c r="L35" s="30" t="s">
        <v>84</v>
      </c>
      <c r="M35" s="30" t="s">
        <v>84</v>
      </c>
      <c r="N35" s="30" t="s">
        <v>84</v>
      </c>
      <c r="O35" s="30" t="s">
        <v>84</v>
      </c>
      <c r="P35" s="30" t="s">
        <v>84</v>
      </c>
      <c r="Q35" s="30" t="s">
        <v>84</v>
      </c>
      <c r="R35" s="30" t="s">
        <v>84</v>
      </c>
      <c r="S35" s="30" t="s">
        <v>84</v>
      </c>
      <c r="T35" s="30" t="s">
        <v>84</v>
      </c>
      <c r="U35" s="30" t="s">
        <v>84</v>
      </c>
      <c r="V35" s="30" t="s">
        <v>84</v>
      </c>
      <c r="W35" s="30" t="s">
        <v>84</v>
      </c>
      <c r="X35" s="30" t="s">
        <v>84</v>
      </c>
      <c r="Y35" s="30" t="s">
        <v>84</v>
      </c>
      <c r="Z35" s="30" t="s">
        <v>84</v>
      </c>
      <c r="AA35" s="30" t="s">
        <v>84</v>
      </c>
      <c r="AB35" s="30" t="s">
        <v>84</v>
      </c>
      <c r="AC35" s="30" t="s">
        <v>84</v>
      </c>
      <c r="AD35" s="30" t="s">
        <v>84</v>
      </c>
      <c r="AE35" s="30" t="s">
        <v>84</v>
      </c>
      <c r="AF35" s="30" t="s">
        <v>84</v>
      </c>
      <c r="AG35" s="30" t="s">
        <v>84</v>
      </c>
      <c r="AH35" s="30" t="s">
        <v>84</v>
      </c>
      <c r="AI35" s="30" t="s">
        <v>84</v>
      </c>
      <c r="AJ35" s="30" t="s">
        <v>84</v>
      </c>
      <c r="AK35" s="30" t="s">
        <v>84</v>
      </c>
    </row>
    <row r="36" spans="1:37" x14ac:dyDescent="0.2">
      <c r="A36" s="34" t="s">
        <v>74</v>
      </c>
      <c r="B36" s="30" t="s">
        <v>84</v>
      </c>
      <c r="C36" s="30" t="s">
        <v>84</v>
      </c>
      <c r="D36" s="30" t="s">
        <v>84</v>
      </c>
      <c r="E36" s="30" t="s">
        <v>84</v>
      </c>
      <c r="F36" s="30" t="s">
        <v>84</v>
      </c>
      <c r="G36" s="30" t="s">
        <v>84</v>
      </c>
      <c r="H36" s="30" t="s">
        <v>84</v>
      </c>
      <c r="I36" s="30" t="s">
        <v>84</v>
      </c>
      <c r="J36" s="30" t="s">
        <v>84</v>
      </c>
      <c r="K36" s="30" t="s">
        <v>84</v>
      </c>
      <c r="L36" s="30" t="s">
        <v>84</v>
      </c>
      <c r="M36" s="30" t="s">
        <v>84</v>
      </c>
      <c r="N36" s="30" t="s">
        <v>84</v>
      </c>
      <c r="O36" s="30" t="s">
        <v>84</v>
      </c>
      <c r="P36" s="30" t="s">
        <v>84</v>
      </c>
      <c r="Q36" s="30" t="s">
        <v>84</v>
      </c>
      <c r="R36" s="30" t="s">
        <v>84</v>
      </c>
      <c r="S36" s="30" t="s">
        <v>84</v>
      </c>
      <c r="T36" s="30" t="s">
        <v>84</v>
      </c>
      <c r="U36" s="30" t="s">
        <v>84</v>
      </c>
      <c r="V36" s="30" t="s">
        <v>84</v>
      </c>
      <c r="W36" s="30" t="s">
        <v>84</v>
      </c>
      <c r="X36" s="30" t="s">
        <v>84</v>
      </c>
      <c r="Y36" s="30" t="s">
        <v>84</v>
      </c>
      <c r="Z36" s="30" t="s">
        <v>84</v>
      </c>
      <c r="AA36" s="30" t="s">
        <v>84</v>
      </c>
      <c r="AB36" s="30" t="s">
        <v>84</v>
      </c>
      <c r="AC36" s="30" t="s">
        <v>84</v>
      </c>
      <c r="AD36" s="30" t="s">
        <v>84</v>
      </c>
      <c r="AE36" s="30" t="s">
        <v>84</v>
      </c>
      <c r="AF36" s="30" t="s">
        <v>84</v>
      </c>
      <c r="AG36" s="30" t="s">
        <v>84</v>
      </c>
      <c r="AH36" s="30" t="s">
        <v>84</v>
      </c>
      <c r="AI36" s="30" t="s">
        <v>84</v>
      </c>
      <c r="AJ36" s="30" t="s">
        <v>84</v>
      </c>
      <c r="AK36" s="30" t="s">
        <v>84</v>
      </c>
    </row>
    <row r="37" spans="1:37" x14ac:dyDescent="0.2">
      <c r="A37" s="34" t="s">
        <v>72</v>
      </c>
      <c r="B37" s="30" t="s">
        <v>84</v>
      </c>
      <c r="C37" s="30" t="s">
        <v>84</v>
      </c>
      <c r="D37" s="30" t="s">
        <v>84</v>
      </c>
      <c r="E37" s="30" t="s">
        <v>84</v>
      </c>
      <c r="F37" s="30" t="s">
        <v>84</v>
      </c>
      <c r="G37" s="30" t="s">
        <v>84</v>
      </c>
      <c r="H37" s="30" t="s">
        <v>84</v>
      </c>
      <c r="I37" s="30" t="s">
        <v>84</v>
      </c>
      <c r="J37" s="30" t="s">
        <v>84</v>
      </c>
      <c r="K37" s="30" t="s">
        <v>84</v>
      </c>
      <c r="L37" s="30" t="s">
        <v>84</v>
      </c>
      <c r="M37" s="30" t="s">
        <v>84</v>
      </c>
      <c r="N37" s="30" t="s">
        <v>84</v>
      </c>
      <c r="O37" s="30" t="s">
        <v>84</v>
      </c>
      <c r="P37" s="30" t="s">
        <v>84</v>
      </c>
      <c r="Q37" s="30" t="s">
        <v>84</v>
      </c>
      <c r="R37" s="30" t="s">
        <v>84</v>
      </c>
      <c r="S37" s="30" t="s">
        <v>84</v>
      </c>
      <c r="T37" s="30" t="s">
        <v>84</v>
      </c>
      <c r="U37" s="30" t="s">
        <v>84</v>
      </c>
      <c r="V37" s="30" t="s">
        <v>84</v>
      </c>
      <c r="W37" s="30" t="s">
        <v>84</v>
      </c>
      <c r="X37" s="30" t="s">
        <v>84</v>
      </c>
      <c r="Y37" s="30" t="s">
        <v>84</v>
      </c>
      <c r="Z37" s="30" t="s">
        <v>84</v>
      </c>
      <c r="AA37" s="30" t="s">
        <v>84</v>
      </c>
      <c r="AB37" s="30" t="s">
        <v>84</v>
      </c>
      <c r="AC37" s="30" t="s">
        <v>84</v>
      </c>
      <c r="AD37" s="30" t="s">
        <v>84</v>
      </c>
      <c r="AE37" s="30" t="s">
        <v>84</v>
      </c>
      <c r="AF37" s="30" t="s">
        <v>84</v>
      </c>
      <c r="AG37" s="30" t="s">
        <v>84</v>
      </c>
      <c r="AH37" s="30" t="s">
        <v>84</v>
      </c>
      <c r="AI37" s="30" t="s">
        <v>84</v>
      </c>
      <c r="AJ37" s="30" t="s">
        <v>84</v>
      </c>
      <c r="AK37" s="30" t="s">
        <v>84</v>
      </c>
    </row>
    <row r="38" spans="1:37" x14ac:dyDescent="0.2">
      <c r="A38" s="34" t="s">
        <v>76</v>
      </c>
      <c r="B38" s="30" t="s">
        <v>84</v>
      </c>
      <c r="C38" s="30" t="s">
        <v>84</v>
      </c>
      <c r="D38" s="30" t="s">
        <v>84</v>
      </c>
      <c r="E38" s="30" t="s">
        <v>84</v>
      </c>
      <c r="F38" s="30" t="s">
        <v>84</v>
      </c>
      <c r="G38" s="30" t="s">
        <v>84</v>
      </c>
      <c r="H38" s="30" t="s">
        <v>84</v>
      </c>
      <c r="I38" s="30" t="s">
        <v>84</v>
      </c>
      <c r="J38" s="30" t="s">
        <v>84</v>
      </c>
      <c r="K38" s="30" t="s">
        <v>84</v>
      </c>
      <c r="L38" s="30" t="s">
        <v>84</v>
      </c>
      <c r="M38" s="30" t="s">
        <v>84</v>
      </c>
      <c r="N38" s="30" t="s">
        <v>84</v>
      </c>
      <c r="O38" s="30" t="s">
        <v>84</v>
      </c>
      <c r="P38" s="30" t="s">
        <v>84</v>
      </c>
      <c r="Q38" s="30" t="s">
        <v>84</v>
      </c>
      <c r="R38" s="30" t="s">
        <v>84</v>
      </c>
      <c r="S38" s="30" t="s">
        <v>84</v>
      </c>
      <c r="T38" s="30" t="s">
        <v>84</v>
      </c>
      <c r="U38" s="30" t="s">
        <v>84</v>
      </c>
      <c r="V38" s="30" t="s">
        <v>84</v>
      </c>
      <c r="W38" s="30" t="s">
        <v>84</v>
      </c>
      <c r="X38" s="30" t="s">
        <v>84</v>
      </c>
      <c r="Y38" s="30" t="s">
        <v>84</v>
      </c>
      <c r="Z38" s="30" t="s">
        <v>84</v>
      </c>
      <c r="AA38" s="30" t="s">
        <v>84</v>
      </c>
      <c r="AB38" s="30" t="s">
        <v>84</v>
      </c>
      <c r="AC38" s="30" t="s">
        <v>84</v>
      </c>
      <c r="AD38" s="30" t="s">
        <v>84</v>
      </c>
      <c r="AE38" s="30" t="s">
        <v>84</v>
      </c>
      <c r="AF38" s="30" t="s">
        <v>84</v>
      </c>
      <c r="AG38" s="30" t="s">
        <v>84</v>
      </c>
      <c r="AH38" s="30" t="s">
        <v>84</v>
      </c>
      <c r="AI38" s="30" t="s">
        <v>84</v>
      </c>
      <c r="AJ38" s="30" t="s">
        <v>84</v>
      </c>
      <c r="AK38" s="30" t="s">
        <v>84</v>
      </c>
    </row>
  </sheetData>
  <pageMargins left="0.7" right="0.7" top="0.78740157499999996" bottom="0.78740157499999996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/>
  <dimension ref="A1:C1459"/>
  <sheetViews>
    <sheetView topLeftCell="A412" workbookViewId="0">
      <selection activeCell="D425" sqref="D425"/>
    </sheetView>
  </sheetViews>
  <sheetFormatPr baseColWidth="10" defaultColWidth="11.42578125" defaultRowHeight="12.75" x14ac:dyDescent="0.2"/>
  <cols>
    <col min="3" max="3" width="14.42578125" style="69" bestFit="1" customWidth="1"/>
  </cols>
  <sheetData>
    <row r="1" spans="1:3" x14ac:dyDescent="0.2">
      <c r="A1" s="30" t="s">
        <v>4465</v>
      </c>
      <c r="B1" s="30" t="s">
        <v>4466</v>
      </c>
      <c r="C1" s="109" t="s">
        <v>4467</v>
      </c>
    </row>
    <row r="2" spans="1:3" x14ac:dyDescent="0.2">
      <c r="A2" t="s">
        <v>4441</v>
      </c>
      <c r="B2" t="s">
        <v>4463</v>
      </c>
      <c r="C2" s="69">
        <v>1598128.8117651299</v>
      </c>
    </row>
    <row r="3" spans="1:3" x14ac:dyDescent="0.2">
      <c r="A3" t="s">
        <v>4441</v>
      </c>
      <c r="B3" t="s">
        <v>4448</v>
      </c>
      <c r="C3" s="69">
        <v>1373721.1511628299</v>
      </c>
    </row>
    <row r="4" spans="1:3" x14ac:dyDescent="0.2">
      <c r="A4" t="s">
        <v>4441</v>
      </c>
      <c r="B4" t="s">
        <v>34</v>
      </c>
      <c r="C4" s="69">
        <v>1332353.9497112101</v>
      </c>
    </row>
    <row r="5" spans="1:3" x14ac:dyDescent="0.2">
      <c r="A5" t="s">
        <v>4441</v>
      </c>
      <c r="B5" t="s">
        <v>55</v>
      </c>
      <c r="C5" s="69">
        <v>1222911.8040437801</v>
      </c>
    </row>
    <row r="6" spans="1:3" x14ac:dyDescent="0.2">
      <c r="A6" t="s">
        <v>4441</v>
      </c>
      <c r="B6" t="s">
        <v>4462</v>
      </c>
      <c r="C6" s="69">
        <v>1166683.8471442801</v>
      </c>
    </row>
    <row r="7" spans="1:3" x14ac:dyDescent="0.2">
      <c r="A7" t="s">
        <v>4441</v>
      </c>
      <c r="B7" t="s">
        <v>41</v>
      </c>
      <c r="C7" s="69">
        <v>1163685.18849587</v>
      </c>
    </row>
    <row r="8" spans="1:3" x14ac:dyDescent="0.2">
      <c r="A8" t="s">
        <v>4441</v>
      </c>
      <c r="B8" t="s">
        <v>50</v>
      </c>
      <c r="C8" s="69">
        <v>1135148.0261516799</v>
      </c>
    </row>
    <row r="9" spans="1:3" x14ac:dyDescent="0.2">
      <c r="A9" t="s">
        <v>4441</v>
      </c>
      <c r="B9" t="s">
        <v>53</v>
      </c>
      <c r="C9" s="69">
        <v>1126818.29048601</v>
      </c>
    </row>
    <row r="10" spans="1:3" x14ac:dyDescent="0.2">
      <c r="A10" t="s">
        <v>4441</v>
      </c>
      <c r="B10" t="s">
        <v>42</v>
      </c>
      <c r="C10" s="69">
        <v>1122180.4396484799</v>
      </c>
    </row>
    <row r="11" spans="1:3" x14ac:dyDescent="0.2">
      <c r="A11" t="s">
        <v>4441</v>
      </c>
      <c r="B11" t="s">
        <v>43</v>
      </c>
      <c r="C11" s="69">
        <v>930263.06402576598</v>
      </c>
    </row>
    <row r="12" spans="1:3" x14ac:dyDescent="0.2">
      <c r="A12" t="s">
        <v>4441</v>
      </c>
      <c r="B12" t="s">
        <v>4447</v>
      </c>
      <c r="C12" s="69">
        <v>928301.90847775002</v>
      </c>
    </row>
    <row r="13" spans="1:3" x14ac:dyDescent="0.2">
      <c r="A13" t="s">
        <v>4441</v>
      </c>
      <c r="B13" t="s">
        <v>4457</v>
      </c>
      <c r="C13" s="69">
        <v>912190.09540189803</v>
      </c>
    </row>
    <row r="14" spans="1:3" x14ac:dyDescent="0.2">
      <c r="A14" t="s">
        <v>4441</v>
      </c>
      <c r="B14" t="s">
        <v>60</v>
      </c>
      <c r="C14" s="69">
        <v>908023.674112048</v>
      </c>
    </row>
    <row r="15" spans="1:3" x14ac:dyDescent="0.2">
      <c r="A15" t="s">
        <v>4441</v>
      </c>
      <c r="B15" t="s">
        <v>4458</v>
      </c>
      <c r="C15" s="69">
        <v>896896.98277779703</v>
      </c>
    </row>
    <row r="16" spans="1:3" x14ac:dyDescent="0.2">
      <c r="A16" t="s">
        <v>4441</v>
      </c>
      <c r="B16" t="s">
        <v>46</v>
      </c>
      <c r="C16" s="69">
        <v>875744.93044286896</v>
      </c>
    </row>
    <row r="17" spans="1:3" x14ac:dyDescent="0.2">
      <c r="A17" t="s">
        <v>4441</v>
      </c>
      <c r="B17" t="s">
        <v>52</v>
      </c>
      <c r="C17" s="69">
        <v>860821.66899810499</v>
      </c>
    </row>
    <row r="18" spans="1:3" x14ac:dyDescent="0.2">
      <c r="A18" t="s">
        <v>4441</v>
      </c>
      <c r="B18" t="s">
        <v>4490</v>
      </c>
      <c r="C18" s="69">
        <v>834256.942434703</v>
      </c>
    </row>
    <row r="19" spans="1:3" x14ac:dyDescent="0.2">
      <c r="A19" t="s">
        <v>4441</v>
      </c>
      <c r="B19" t="s">
        <v>4446</v>
      </c>
      <c r="C19" s="69">
        <v>810779.57191439997</v>
      </c>
    </row>
    <row r="20" spans="1:3" x14ac:dyDescent="0.2">
      <c r="A20" t="s">
        <v>4441</v>
      </c>
      <c r="B20" t="s">
        <v>4491</v>
      </c>
      <c r="C20" s="69">
        <v>795528.04568607302</v>
      </c>
    </row>
    <row r="21" spans="1:3" x14ac:dyDescent="0.2">
      <c r="A21" t="s">
        <v>4441</v>
      </c>
      <c r="B21" t="s">
        <v>51</v>
      </c>
      <c r="C21" s="69">
        <v>707866.48111300799</v>
      </c>
    </row>
    <row r="22" spans="1:3" x14ac:dyDescent="0.2">
      <c r="A22" t="s">
        <v>4441</v>
      </c>
      <c r="B22" t="s">
        <v>57</v>
      </c>
      <c r="C22" s="69">
        <v>506839.65245926101</v>
      </c>
    </row>
    <row r="23" spans="1:3" x14ac:dyDescent="0.2">
      <c r="A23" t="s">
        <v>4441</v>
      </c>
      <c r="B23" t="s">
        <v>4450</v>
      </c>
      <c r="C23" s="69">
        <v>493476.64202777098</v>
      </c>
    </row>
    <row r="24" spans="1:3" x14ac:dyDescent="0.2">
      <c r="A24" t="s">
        <v>4441</v>
      </c>
      <c r="B24" t="s">
        <v>44</v>
      </c>
      <c r="C24" s="69">
        <v>362836.52013250999</v>
      </c>
    </row>
    <row r="25" spans="1:3" x14ac:dyDescent="0.2">
      <c r="A25" t="s">
        <v>62</v>
      </c>
      <c r="B25" t="s">
        <v>44</v>
      </c>
      <c r="C25" s="69">
        <v>1902600.9180817199</v>
      </c>
    </row>
    <row r="26" spans="1:3" x14ac:dyDescent="0.2">
      <c r="A26" t="s">
        <v>62</v>
      </c>
      <c r="B26" t="s">
        <v>4492</v>
      </c>
      <c r="C26" s="69">
        <v>1846548.40946639</v>
      </c>
    </row>
    <row r="27" spans="1:3" x14ac:dyDescent="0.2">
      <c r="A27" t="s">
        <v>62</v>
      </c>
      <c r="B27" t="s">
        <v>4464</v>
      </c>
      <c r="C27" s="69">
        <v>1575775.0309404801</v>
      </c>
    </row>
    <row r="28" spans="1:3" x14ac:dyDescent="0.2">
      <c r="A28" t="s">
        <v>62</v>
      </c>
      <c r="B28" t="s">
        <v>41</v>
      </c>
      <c r="C28" s="69">
        <v>1334009.6163691599</v>
      </c>
    </row>
    <row r="29" spans="1:3" x14ac:dyDescent="0.2">
      <c r="A29" t="s">
        <v>62</v>
      </c>
      <c r="B29" t="s">
        <v>4425</v>
      </c>
      <c r="C29" s="69">
        <v>1306371.05722546</v>
      </c>
    </row>
    <row r="30" spans="1:3" x14ac:dyDescent="0.2">
      <c r="A30" t="s">
        <v>62</v>
      </c>
      <c r="B30" t="s">
        <v>64</v>
      </c>
      <c r="C30" s="69">
        <v>1246239.4861399999</v>
      </c>
    </row>
    <row r="31" spans="1:3" x14ac:dyDescent="0.2">
      <c r="A31" t="s">
        <v>62</v>
      </c>
      <c r="B31" t="s">
        <v>40</v>
      </c>
      <c r="C31" s="69">
        <v>1221674.6438183601</v>
      </c>
    </row>
    <row r="32" spans="1:3" x14ac:dyDescent="0.2">
      <c r="A32" t="s">
        <v>62</v>
      </c>
      <c r="B32" t="s">
        <v>4462</v>
      </c>
      <c r="C32" s="69">
        <v>1208890.44868064</v>
      </c>
    </row>
    <row r="33" spans="1:3" x14ac:dyDescent="0.2">
      <c r="A33" t="s">
        <v>62</v>
      </c>
      <c r="B33" t="s">
        <v>51</v>
      </c>
      <c r="C33" s="69">
        <v>1137109.8741595901</v>
      </c>
    </row>
    <row r="34" spans="1:3" x14ac:dyDescent="0.2">
      <c r="A34" t="s">
        <v>62</v>
      </c>
      <c r="B34" t="s">
        <v>4450</v>
      </c>
      <c r="C34" s="69">
        <v>1078413.1984252599</v>
      </c>
    </row>
    <row r="35" spans="1:3" x14ac:dyDescent="0.2">
      <c r="A35" t="s">
        <v>62</v>
      </c>
      <c r="B35" t="s">
        <v>4446</v>
      </c>
      <c r="C35" s="69">
        <v>1071680.33237164</v>
      </c>
    </row>
    <row r="36" spans="1:3" x14ac:dyDescent="0.2">
      <c r="A36" t="s">
        <v>62</v>
      </c>
      <c r="B36" t="s">
        <v>45</v>
      </c>
      <c r="C36" s="69">
        <v>1024101.71272662</v>
      </c>
    </row>
    <row r="37" spans="1:3" x14ac:dyDescent="0.2">
      <c r="A37" t="s">
        <v>62</v>
      </c>
      <c r="B37" t="s">
        <v>4461</v>
      </c>
      <c r="C37" s="69">
        <v>949527.70780849899</v>
      </c>
    </row>
    <row r="38" spans="1:3" x14ac:dyDescent="0.2">
      <c r="A38" t="s">
        <v>62</v>
      </c>
      <c r="B38" t="s">
        <v>50</v>
      </c>
      <c r="C38" s="69">
        <v>857181.78246587398</v>
      </c>
    </row>
    <row r="39" spans="1:3" x14ac:dyDescent="0.2">
      <c r="A39" t="s">
        <v>62</v>
      </c>
      <c r="B39" t="s">
        <v>47</v>
      </c>
      <c r="C39" s="69">
        <v>841705.78842936503</v>
      </c>
    </row>
    <row r="40" spans="1:3" x14ac:dyDescent="0.2">
      <c r="A40" t="s">
        <v>62</v>
      </c>
      <c r="B40" t="s">
        <v>4493</v>
      </c>
      <c r="C40" s="69">
        <v>761444.96314492903</v>
      </c>
    </row>
    <row r="41" spans="1:3" x14ac:dyDescent="0.2">
      <c r="A41" t="s">
        <v>62</v>
      </c>
      <c r="B41" t="s">
        <v>4458</v>
      </c>
      <c r="C41" s="69">
        <v>697319.15623515402</v>
      </c>
    </row>
    <row r="42" spans="1:3" x14ac:dyDescent="0.2">
      <c r="A42" t="s">
        <v>62</v>
      </c>
      <c r="B42" t="s">
        <v>53</v>
      </c>
      <c r="C42" s="69">
        <v>695939.58673200104</v>
      </c>
    </row>
    <row r="43" spans="1:3" x14ac:dyDescent="0.2">
      <c r="A43" t="s">
        <v>62</v>
      </c>
      <c r="B43" t="s">
        <v>52</v>
      </c>
      <c r="C43" s="69">
        <v>686658.94862548204</v>
      </c>
    </row>
    <row r="44" spans="1:3" x14ac:dyDescent="0.2">
      <c r="A44" t="s">
        <v>62</v>
      </c>
      <c r="B44" t="s">
        <v>48</v>
      </c>
      <c r="C44" s="69">
        <v>670965.455505903</v>
      </c>
    </row>
    <row r="45" spans="1:3" x14ac:dyDescent="0.2">
      <c r="A45" t="s">
        <v>62</v>
      </c>
      <c r="B45" t="s">
        <v>49</v>
      </c>
      <c r="C45" s="69">
        <v>655506.24703624402</v>
      </c>
    </row>
    <row r="46" spans="1:3" x14ac:dyDescent="0.2">
      <c r="A46" t="s">
        <v>62</v>
      </c>
      <c r="B46" t="s">
        <v>4457</v>
      </c>
      <c r="C46" s="69">
        <v>629644.05227060895</v>
      </c>
    </row>
    <row r="47" spans="1:3" x14ac:dyDescent="0.2">
      <c r="A47" t="s">
        <v>62</v>
      </c>
      <c r="B47" t="s">
        <v>55</v>
      </c>
      <c r="C47" s="69">
        <v>525728.04064734594</v>
      </c>
    </row>
    <row r="48" spans="1:3" x14ac:dyDescent="0.2">
      <c r="A48" t="s">
        <v>62</v>
      </c>
      <c r="B48" t="s">
        <v>58</v>
      </c>
      <c r="C48" s="69">
        <v>464039.10433683603</v>
      </c>
    </row>
    <row r="49" spans="1:3" x14ac:dyDescent="0.2">
      <c r="A49" t="s">
        <v>62</v>
      </c>
      <c r="B49" t="s">
        <v>56</v>
      </c>
      <c r="C49" s="69">
        <v>384523.339893597</v>
      </c>
    </row>
    <row r="50" spans="1:3" x14ac:dyDescent="0.2">
      <c r="A50" t="s">
        <v>62</v>
      </c>
      <c r="B50" t="s">
        <v>63</v>
      </c>
      <c r="C50" s="69">
        <v>340749.02778898203</v>
      </c>
    </row>
    <row r="51" spans="1:3" x14ac:dyDescent="0.2">
      <c r="A51" t="s">
        <v>62</v>
      </c>
      <c r="B51" t="s">
        <v>54</v>
      </c>
      <c r="C51" s="69">
        <v>326349.70191870298</v>
      </c>
    </row>
    <row r="52" spans="1:3" x14ac:dyDescent="0.2">
      <c r="A52" t="s">
        <v>62</v>
      </c>
      <c r="B52" t="s">
        <v>59</v>
      </c>
      <c r="C52" s="69">
        <v>194737.24892168399</v>
      </c>
    </row>
    <row r="53" spans="1:3" x14ac:dyDescent="0.2">
      <c r="A53" t="s">
        <v>62</v>
      </c>
      <c r="B53" t="s">
        <v>61</v>
      </c>
      <c r="C53" s="69">
        <v>145487.22095427601</v>
      </c>
    </row>
    <row r="54" spans="1:3" x14ac:dyDescent="0.2">
      <c r="A54" t="s">
        <v>4442</v>
      </c>
      <c r="B54" t="s">
        <v>72</v>
      </c>
      <c r="C54" s="69">
        <v>4186553.3391954298</v>
      </c>
    </row>
    <row r="55" spans="1:3" x14ac:dyDescent="0.2">
      <c r="A55" t="s">
        <v>4442</v>
      </c>
      <c r="B55" t="s">
        <v>4495</v>
      </c>
      <c r="C55" s="69">
        <v>1981185.0447120001</v>
      </c>
    </row>
    <row r="56" spans="1:3" x14ac:dyDescent="0.2">
      <c r="A56" t="s">
        <v>4442</v>
      </c>
      <c r="B56" t="s">
        <v>4455</v>
      </c>
      <c r="C56" s="69">
        <v>1793517.15218538</v>
      </c>
    </row>
    <row r="57" spans="1:3" x14ac:dyDescent="0.2">
      <c r="A57" t="s">
        <v>4442</v>
      </c>
      <c r="B57" t="s">
        <v>4496</v>
      </c>
      <c r="C57" s="69">
        <v>1547736.4610703599</v>
      </c>
    </row>
    <row r="58" spans="1:3" x14ac:dyDescent="0.2">
      <c r="A58" t="s">
        <v>4442</v>
      </c>
      <c r="B58" t="s">
        <v>64</v>
      </c>
      <c r="C58" s="69">
        <v>1441631.1680972499</v>
      </c>
    </row>
    <row r="59" spans="1:3" x14ac:dyDescent="0.2">
      <c r="A59" t="s">
        <v>4442</v>
      </c>
      <c r="B59" t="s">
        <v>4497</v>
      </c>
      <c r="C59" s="69">
        <v>1244337.4408236099</v>
      </c>
    </row>
    <row r="60" spans="1:3" x14ac:dyDescent="0.2">
      <c r="A60" t="s">
        <v>4442</v>
      </c>
      <c r="B60" t="s">
        <v>4453</v>
      </c>
      <c r="C60" s="69">
        <v>1243835.2374714401</v>
      </c>
    </row>
    <row r="61" spans="1:3" x14ac:dyDescent="0.2">
      <c r="A61" t="s">
        <v>4442</v>
      </c>
      <c r="B61" t="s">
        <v>4454</v>
      </c>
      <c r="C61" s="69">
        <v>1238160.7144833701</v>
      </c>
    </row>
    <row r="62" spans="1:3" x14ac:dyDescent="0.2">
      <c r="A62" t="s">
        <v>4442</v>
      </c>
      <c r="B62" t="s">
        <v>4445</v>
      </c>
      <c r="C62" s="69">
        <v>1198463.5302239901</v>
      </c>
    </row>
    <row r="63" spans="1:3" x14ac:dyDescent="0.2">
      <c r="A63" t="s">
        <v>4442</v>
      </c>
      <c r="B63" t="s">
        <v>4494</v>
      </c>
      <c r="C63" s="69">
        <v>1184204.1801170299</v>
      </c>
    </row>
    <row r="64" spans="1:3" x14ac:dyDescent="0.2">
      <c r="A64" t="s">
        <v>4442</v>
      </c>
      <c r="B64" t="s">
        <v>4459</v>
      </c>
      <c r="C64" s="69">
        <v>1069425.46647187</v>
      </c>
    </row>
    <row r="65" spans="1:3" x14ac:dyDescent="0.2">
      <c r="A65" t="s">
        <v>4442</v>
      </c>
      <c r="B65" t="s">
        <v>4425</v>
      </c>
      <c r="C65" s="69">
        <v>848781.39135735203</v>
      </c>
    </row>
    <row r="66" spans="1:3" x14ac:dyDescent="0.2">
      <c r="A66" t="s">
        <v>4442</v>
      </c>
      <c r="B66" t="s">
        <v>4456</v>
      </c>
      <c r="C66" s="69">
        <v>815265.75409477705</v>
      </c>
    </row>
    <row r="67" spans="1:3" x14ac:dyDescent="0.2">
      <c r="A67" t="s">
        <v>4442</v>
      </c>
      <c r="B67" t="s">
        <v>4452</v>
      </c>
      <c r="C67" s="69">
        <v>810741.97683402698</v>
      </c>
    </row>
    <row r="68" spans="1:3" x14ac:dyDescent="0.2">
      <c r="A68" t="s">
        <v>4442</v>
      </c>
      <c r="B68" t="s">
        <v>4444</v>
      </c>
      <c r="C68" s="69">
        <v>241343.93978857301</v>
      </c>
    </row>
    <row r="69" spans="1:3" x14ac:dyDescent="0.2">
      <c r="A69" t="s">
        <v>4442</v>
      </c>
      <c r="B69" t="s">
        <v>4443</v>
      </c>
      <c r="C69" s="69">
        <v>220635.15126049699</v>
      </c>
    </row>
    <row r="70" spans="1:3" x14ac:dyDescent="0.2">
      <c r="A70" t="s">
        <v>50</v>
      </c>
      <c r="B70" t="s">
        <v>72</v>
      </c>
      <c r="C70" s="69">
        <v>5146867.1846832298</v>
      </c>
    </row>
    <row r="71" spans="1:3" x14ac:dyDescent="0.2">
      <c r="A71" t="s">
        <v>50</v>
      </c>
      <c r="B71" t="s">
        <v>4425</v>
      </c>
      <c r="C71" s="69">
        <v>1941908.2540573899</v>
      </c>
    </row>
    <row r="72" spans="1:3" x14ac:dyDescent="0.2">
      <c r="A72" t="s">
        <v>50</v>
      </c>
      <c r="B72" t="s">
        <v>37</v>
      </c>
      <c r="C72" s="69">
        <v>1698785.86366179</v>
      </c>
    </row>
    <row r="73" spans="1:3" x14ac:dyDescent="0.2">
      <c r="A73" t="s">
        <v>50</v>
      </c>
      <c r="B73" t="s">
        <v>57</v>
      </c>
      <c r="C73" s="69">
        <v>1640583.0771258799</v>
      </c>
    </row>
    <row r="74" spans="1:3" x14ac:dyDescent="0.2">
      <c r="A74" t="s">
        <v>50</v>
      </c>
      <c r="B74" t="s">
        <v>44</v>
      </c>
      <c r="C74" s="69">
        <v>1462503.69724525</v>
      </c>
    </row>
    <row r="75" spans="1:3" x14ac:dyDescent="0.2">
      <c r="A75" t="s">
        <v>50</v>
      </c>
      <c r="B75" t="s">
        <v>34</v>
      </c>
      <c r="C75" s="69">
        <v>1399017.3033453</v>
      </c>
    </row>
    <row r="76" spans="1:3" x14ac:dyDescent="0.2">
      <c r="A76" t="s">
        <v>50</v>
      </c>
      <c r="B76" t="s">
        <v>64</v>
      </c>
      <c r="C76" s="69">
        <v>1287656.85898575</v>
      </c>
    </row>
    <row r="77" spans="1:3" x14ac:dyDescent="0.2">
      <c r="A77" t="s">
        <v>50</v>
      </c>
      <c r="B77" t="s">
        <v>74</v>
      </c>
      <c r="C77" s="69">
        <v>1264263.95866159</v>
      </c>
    </row>
    <row r="78" spans="1:3" x14ac:dyDescent="0.2">
      <c r="A78" t="s">
        <v>50</v>
      </c>
      <c r="B78" t="s">
        <v>4490</v>
      </c>
      <c r="C78" s="69">
        <v>1246141.51990438</v>
      </c>
    </row>
    <row r="79" spans="1:3" x14ac:dyDescent="0.2">
      <c r="A79" t="s">
        <v>50</v>
      </c>
      <c r="B79" t="s">
        <v>4491</v>
      </c>
      <c r="C79" s="69">
        <v>1216412.04861723</v>
      </c>
    </row>
    <row r="80" spans="1:3" x14ac:dyDescent="0.2">
      <c r="A80" t="s">
        <v>50</v>
      </c>
      <c r="B80" t="s">
        <v>63</v>
      </c>
      <c r="C80" s="69">
        <v>1188009.4566349799</v>
      </c>
    </row>
    <row r="81" spans="1:3" x14ac:dyDescent="0.2">
      <c r="A81" t="s">
        <v>50</v>
      </c>
      <c r="B81" t="s">
        <v>76</v>
      </c>
      <c r="C81" s="69">
        <v>1184404.8028933499</v>
      </c>
    </row>
    <row r="82" spans="1:3" x14ac:dyDescent="0.2">
      <c r="A82" t="s">
        <v>50</v>
      </c>
      <c r="B82" t="s">
        <v>4441</v>
      </c>
      <c r="C82" s="69">
        <v>1135148.0261516799</v>
      </c>
    </row>
    <row r="83" spans="1:3" x14ac:dyDescent="0.2">
      <c r="A83" t="s">
        <v>50</v>
      </c>
      <c r="B83" t="s">
        <v>75</v>
      </c>
      <c r="C83" s="69">
        <v>1094837.49350671</v>
      </c>
    </row>
    <row r="84" spans="1:3" x14ac:dyDescent="0.2">
      <c r="A84" t="s">
        <v>50</v>
      </c>
      <c r="B84" t="s">
        <v>4461</v>
      </c>
      <c r="C84" s="69">
        <v>1080632.9297553799</v>
      </c>
    </row>
    <row r="85" spans="1:3" x14ac:dyDescent="0.2">
      <c r="A85" t="s">
        <v>50</v>
      </c>
      <c r="B85" t="s">
        <v>58</v>
      </c>
      <c r="C85" s="69">
        <v>1022450.61807718</v>
      </c>
    </row>
    <row r="86" spans="1:3" x14ac:dyDescent="0.2">
      <c r="A86" t="s">
        <v>50</v>
      </c>
      <c r="B86" t="s">
        <v>38</v>
      </c>
      <c r="C86" s="69">
        <v>973030.29341892595</v>
      </c>
    </row>
    <row r="87" spans="1:3" x14ac:dyDescent="0.2">
      <c r="A87" t="s">
        <v>50</v>
      </c>
      <c r="B87" t="s">
        <v>61</v>
      </c>
      <c r="C87" s="69">
        <v>895092.08002501295</v>
      </c>
    </row>
    <row r="88" spans="1:3" x14ac:dyDescent="0.2">
      <c r="A88" t="s">
        <v>50</v>
      </c>
      <c r="B88" t="s">
        <v>62</v>
      </c>
      <c r="C88" s="69">
        <v>857181.78246587398</v>
      </c>
    </row>
    <row r="89" spans="1:3" x14ac:dyDescent="0.2">
      <c r="A89" t="s">
        <v>50</v>
      </c>
      <c r="B89" t="s">
        <v>49</v>
      </c>
      <c r="C89" s="69">
        <v>850721.20472862304</v>
      </c>
    </row>
    <row r="90" spans="1:3" x14ac:dyDescent="0.2">
      <c r="A90" t="s">
        <v>50</v>
      </c>
      <c r="B90" t="s">
        <v>42</v>
      </c>
      <c r="C90" s="69">
        <v>804238.54010353703</v>
      </c>
    </row>
    <row r="91" spans="1:3" x14ac:dyDescent="0.2">
      <c r="A91" t="s">
        <v>50</v>
      </c>
      <c r="B91" t="s">
        <v>43</v>
      </c>
      <c r="C91" s="69">
        <v>770236.82819245302</v>
      </c>
    </row>
    <row r="92" spans="1:3" x14ac:dyDescent="0.2">
      <c r="A92" t="s">
        <v>50</v>
      </c>
      <c r="B92" t="s">
        <v>4450</v>
      </c>
      <c r="C92" s="69">
        <v>675854.00423610501</v>
      </c>
    </row>
    <row r="93" spans="1:3" x14ac:dyDescent="0.2">
      <c r="A93" t="s">
        <v>50</v>
      </c>
      <c r="B93" t="s">
        <v>59</v>
      </c>
      <c r="C93" s="69">
        <v>667287.43942098005</v>
      </c>
    </row>
    <row r="94" spans="1:3" x14ac:dyDescent="0.2">
      <c r="A94" t="s">
        <v>50</v>
      </c>
      <c r="B94" t="s">
        <v>4457</v>
      </c>
      <c r="C94" s="69">
        <v>654782.58207879297</v>
      </c>
    </row>
    <row r="95" spans="1:3" x14ac:dyDescent="0.2">
      <c r="A95" t="s">
        <v>50</v>
      </c>
      <c r="B95" t="s">
        <v>54</v>
      </c>
      <c r="C95" s="69">
        <v>651033.66676440905</v>
      </c>
    </row>
    <row r="96" spans="1:3" x14ac:dyDescent="0.2">
      <c r="A96" t="s">
        <v>50</v>
      </c>
      <c r="B96" t="s">
        <v>46</v>
      </c>
      <c r="C96" s="69">
        <v>640319.26514528506</v>
      </c>
    </row>
    <row r="97" spans="1:3" x14ac:dyDescent="0.2">
      <c r="A97" t="s">
        <v>50</v>
      </c>
      <c r="B97" t="s">
        <v>40</v>
      </c>
      <c r="C97" s="69">
        <v>630358.34473776899</v>
      </c>
    </row>
    <row r="98" spans="1:3" x14ac:dyDescent="0.2">
      <c r="A98" t="s">
        <v>50</v>
      </c>
      <c r="B98" t="s">
        <v>52</v>
      </c>
      <c r="C98" s="69">
        <v>557692.58660892199</v>
      </c>
    </row>
    <row r="99" spans="1:3" x14ac:dyDescent="0.2">
      <c r="A99" t="s">
        <v>50</v>
      </c>
      <c r="B99" t="s">
        <v>41</v>
      </c>
      <c r="C99" s="69">
        <v>477036.70245972503</v>
      </c>
    </row>
    <row r="100" spans="1:3" x14ac:dyDescent="0.2">
      <c r="A100" t="s">
        <v>50</v>
      </c>
      <c r="B100" t="s">
        <v>56</v>
      </c>
      <c r="C100" s="69">
        <v>473601.36059017701</v>
      </c>
    </row>
    <row r="101" spans="1:3" x14ac:dyDescent="0.2">
      <c r="A101" t="s">
        <v>50</v>
      </c>
      <c r="B101" t="s">
        <v>51</v>
      </c>
      <c r="C101" s="69">
        <v>456356.60438304202</v>
      </c>
    </row>
    <row r="102" spans="1:3" x14ac:dyDescent="0.2">
      <c r="A102" t="s">
        <v>50</v>
      </c>
      <c r="B102" t="s">
        <v>4458</v>
      </c>
      <c r="C102" s="69">
        <v>425910.31687590102</v>
      </c>
    </row>
    <row r="103" spans="1:3" x14ac:dyDescent="0.2">
      <c r="A103" t="s">
        <v>50</v>
      </c>
      <c r="B103" t="s">
        <v>47</v>
      </c>
      <c r="C103" s="69">
        <v>416674.42091245099</v>
      </c>
    </row>
    <row r="104" spans="1:3" x14ac:dyDescent="0.2">
      <c r="A104" t="s">
        <v>50</v>
      </c>
      <c r="B104" t="s">
        <v>48</v>
      </c>
      <c r="C104" s="69">
        <v>400593.72578107298</v>
      </c>
    </row>
    <row r="105" spans="1:3" x14ac:dyDescent="0.2">
      <c r="A105" t="s">
        <v>50</v>
      </c>
      <c r="B105" t="s">
        <v>4446</v>
      </c>
      <c r="C105" s="69">
        <v>350036.180550861</v>
      </c>
    </row>
    <row r="106" spans="1:3" x14ac:dyDescent="0.2">
      <c r="A106" t="s">
        <v>50</v>
      </c>
      <c r="B106" t="s">
        <v>55</v>
      </c>
      <c r="C106" s="69">
        <v>332268.43218335201</v>
      </c>
    </row>
    <row r="107" spans="1:3" x14ac:dyDescent="0.2">
      <c r="A107" t="s">
        <v>50</v>
      </c>
      <c r="B107" t="s">
        <v>45</v>
      </c>
      <c r="C107" s="69">
        <v>254842.15530230099</v>
      </c>
    </row>
    <row r="108" spans="1:3" x14ac:dyDescent="0.2">
      <c r="A108" t="s">
        <v>50</v>
      </c>
      <c r="B108" t="s">
        <v>53</v>
      </c>
      <c r="C108" s="69">
        <v>171239.68487161401</v>
      </c>
    </row>
    <row r="109" spans="1:3" x14ac:dyDescent="0.2">
      <c r="A109" t="s">
        <v>56</v>
      </c>
      <c r="B109" t="s">
        <v>44</v>
      </c>
      <c r="C109" s="69">
        <v>1683451.03452656</v>
      </c>
    </row>
    <row r="110" spans="1:3" x14ac:dyDescent="0.2">
      <c r="A110" t="s">
        <v>56</v>
      </c>
      <c r="B110" t="s">
        <v>4425</v>
      </c>
      <c r="C110" s="69">
        <v>1552314.1003335</v>
      </c>
    </row>
    <row r="111" spans="1:3" x14ac:dyDescent="0.2">
      <c r="A111" t="s">
        <v>56</v>
      </c>
      <c r="B111" t="s">
        <v>4462</v>
      </c>
      <c r="C111" s="69">
        <v>1320246.8985397699</v>
      </c>
    </row>
    <row r="112" spans="1:3" x14ac:dyDescent="0.2">
      <c r="A112" t="s">
        <v>56</v>
      </c>
      <c r="B112" t="s">
        <v>76</v>
      </c>
      <c r="C112" s="69">
        <v>1283666.71893661</v>
      </c>
    </row>
    <row r="113" spans="1:3" x14ac:dyDescent="0.2">
      <c r="A113" t="s">
        <v>56</v>
      </c>
      <c r="B113" t="s">
        <v>43</v>
      </c>
      <c r="C113" s="69">
        <v>1221521.1984494</v>
      </c>
    </row>
    <row r="114" spans="1:3" x14ac:dyDescent="0.2">
      <c r="A114" t="s">
        <v>56</v>
      </c>
      <c r="B114" t="s">
        <v>64</v>
      </c>
      <c r="C114" s="69">
        <v>1171853.95919887</v>
      </c>
    </row>
    <row r="115" spans="1:3" x14ac:dyDescent="0.2">
      <c r="A115" t="s">
        <v>56</v>
      </c>
      <c r="B115" t="s">
        <v>46</v>
      </c>
      <c r="C115" s="69">
        <v>1084401.0869032701</v>
      </c>
    </row>
    <row r="116" spans="1:3" x14ac:dyDescent="0.2">
      <c r="A116" t="s">
        <v>56</v>
      </c>
      <c r="B116" t="s">
        <v>4493</v>
      </c>
      <c r="C116" s="69">
        <v>959828.65745580895</v>
      </c>
    </row>
    <row r="117" spans="1:3" x14ac:dyDescent="0.2">
      <c r="A117" t="s">
        <v>56</v>
      </c>
      <c r="B117" t="s">
        <v>41</v>
      </c>
      <c r="C117" s="69">
        <v>949891.98855159502</v>
      </c>
    </row>
    <row r="118" spans="1:3" x14ac:dyDescent="0.2">
      <c r="A118" t="s">
        <v>56</v>
      </c>
      <c r="B118" t="s">
        <v>4461</v>
      </c>
      <c r="C118" s="69">
        <v>896854.59870847699</v>
      </c>
    </row>
    <row r="119" spans="1:3" x14ac:dyDescent="0.2">
      <c r="A119" t="s">
        <v>56</v>
      </c>
      <c r="B119" t="s">
        <v>40</v>
      </c>
      <c r="C119" s="69">
        <v>892915.85569458897</v>
      </c>
    </row>
    <row r="120" spans="1:3" x14ac:dyDescent="0.2">
      <c r="A120" t="s">
        <v>56</v>
      </c>
      <c r="B120" t="s">
        <v>4450</v>
      </c>
      <c r="C120" s="69">
        <v>832502.830192202</v>
      </c>
    </row>
    <row r="121" spans="1:3" x14ac:dyDescent="0.2">
      <c r="A121" t="s">
        <v>56</v>
      </c>
      <c r="B121" t="s">
        <v>51</v>
      </c>
      <c r="C121" s="69">
        <v>801477.166195584</v>
      </c>
    </row>
    <row r="122" spans="1:3" x14ac:dyDescent="0.2">
      <c r="A122" t="s">
        <v>56</v>
      </c>
      <c r="B122" t="s">
        <v>4446</v>
      </c>
      <c r="C122" s="69">
        <v>721096.64406975696</v>
      </c>
    </row>
    <row r="123" spans="1:3" x14ac:dyDescent="0.2">
      <c r="A123" t="s">
        <v>56</v>
      </c>
      <c r="B123" t="s">
        <v>63</v>
      </c>
      <c r="C123" s="69">
        <v>715002.04686527804</v>
      </c>
    </row>
    <row r="124" spans="1:3" x14ac:dyDescent="0.2">
      <c r="A124" t="s">
        <v>56</v>
      </c>
      <c r="B124" t="s">
        <v>45</v>
      </c>
      <c r="C124" s="69">
        <v>646849.83259692695</v>
      </c>
    </row>
    <row r="125" spans="1:3" x14ac:dyDescent="0.2">
      <c r="A125" t="s">
        <v>56</v>
      </c>
      <c r="B125" t="s">
        <v>58</v>
      </c>
      <c r="C125" s="69">
        <v>622698.58333912503</v>
      </c>
    </row>
    <row r="126" spans="1:3" x14ac:dyDescent="0.2">
      <c r="A126" t="s">
        <v>56</v>
      </c>
      <c r="B126" t="s">
        <v>49</v>
      </c>
      <c r="C126" s="69">
        <v>597075.89804689004</v>
      </c>
    </row>
    <row r="127" spans="1:3" x14ac:dyDescent="0.2">
      <c r="A127" t="s">
        <v>56</v>
      </c>
      <c r="B127" t="s">
        <v>47</v>
      </c>
      <c r="C127" s="69">
        <v>521320.28391698998</v>
      </c>
    </row>
    <row r="128" spans="1:3" x14ac:dyDescent="0.2">
      <c r="A128" t="s">
        <v>56</v>
      </c>
      <c r="B128" t="s">
        <v>4457</v>
      </c>
      <c r="C128" s="69">
        <v>499106.31138580199</v>
      </c>
    </row>
    <row r="129" spans="1:3" x14ac:dyDescent="0.2">
      <c r="A129" t="s">
        <v>56</v>
      </c>
      <c r="B129" t="s">
        <v>52</v>
      </c>
      <c r="C129" s="69">
        <v>486277.59339958301</v>
      </c>
    </row>
    <row r="130" spans="1:3" x14ac:dyDescent="0.2">
      <c r="A130" t="s">
        <v>56</v>
      </c>
      <c r="B130" t="s">
        <v>50</v>
      </c>
      <c r="C130" s="69">
        <v>473601.360590178</v>
      </c>
    </row>
    <row r="131" spans="1:3" x14ac:dyDescent="0.2">
      <c r="A131" t="s">
        <v>56</v>
      </c>
      <c r="B131" t="s">
        <v>61</v>
      </c>
      <c r="C131" s="69">
        <v>428487.70731793001</v>
      </c>
    </row>
    <row r="132" spans="1:3" x14ac:dyDescent="0.2">
      <c r="A132" t="s">
        <v>56</v>
      </c>
      <c r="B132" t="s">
        <v>4458</v>
      </c>
      <c r="C132" s="69">
        <v>427026.296273691</v>
      </c>
    </row>
    <row r="133" spans="1:3" x14ac:dyDescent="0.2">
      <c r="A133" t="s">
        <v>56</v>
      </c>
      <c r="B133" t="s">
        <v>62</v>
      </c>
      <c r="C133" s="69">
        <v>384523.339893597</v>
      </c>
    </row>
    <row r="134" spans="1:3" x14ac:dyDescent="0.2">
      <c r="A134" t="s">
        <v>56</v>
      </c>
      <c r="B134" t="s">
        <v>48</v>
      </c>
      <c r="C134" s="69">
        <v>356398.33966845798</v>
      </c>
    </row>
    <row r="135" spans="1:3" x14ac:dyDescent="0.2">
      <c r="A135" t="s">
        <v>56</v>
      </c>
      <c r="B135" t="s">
        <v>53</v>
      </c>
      <c r="C135" s="69">
        <v>318241.68781400798</v>
      </c>
    </row>
    <row r="136" spans="1:3" x14ac:dyDescent="0.2">
      <c r="A136" t="s">
        <v>56</v>
      </c>
      <c r="B136" t="s">
        <v>54</v>
      </c>
      <c r="C136" s="69">
        <v>242346.60575876999</v>
      </c>
    </row>
    <row r="137" spans="1:3" x14ac:dyDescent="0.2">
      <c r="A137" t="s">
        <v>56</v>
      </c>
      <c r="B137" t="s">
        <v>59</v>
      </c>
      <c r="C137" s="69">
        <v>193866.566733763</v>
      </c>
    </row>
    <row r="138" spans="1:3" x14ac:dyDescent="0.2">
      <c r="A138" t="s">
        <v>56</v>
      </c>
      <c r="B138" t="s">
        <v>55</v>
      </c>
      <c r="C138" s="69">
        <v>146488.02896649801</v>
      </c>
    </row>
    <row r="139" spans="1:3" x14ac:dyDescent="0.2">
      <c r="A139" t="s">
        <v>43</v>
      </c>
      <c r="B139" t="s">
        <v>35</v>
      </c>
      <c r="C139" s="69">
        <v>1636142.99780254</v>
      </c>
    </row>
    <row r="140" spans="1:3" x14ac:dyDescent="0.2">
      <c r="A140" t="s">
        <v>43</v>
      </c>
      <c r="B140" t="s">
        <v>37</v>
      </c>
      <c r="C140" s="69">
        <v>1535261.45922017</v>
      </c>
    </row>
    <row r="141" spans="1:3" x14ac:dyDescent="0.2">
      <c r="A141" t="s">
        <v>43</v>
      </c>
      <c r="B141" t="s">
        <v>57</v>
      </c>
      <c r="C141" s="69">
        <v>1325375.5051561999</v>
      </c>
    </row>
    <row r="142" spans="1:3" x14ac:dyDescent="0.2">
      <c r="A142" t="s">
        <v>43</v>
      </c>
      <c r="B142" t="s">
        <v>56</v>
      </c>
      <c r="C142" s="69">
        <v>1221521.1984494</v>
      </c>
    </row>
    <row r="143" spans="1:3" x14ac:dyDescent="0.2">
      <c r="A143" t="s">
        <v>43</v>
      </c>
      <c r="B143" t="s">
        <v>4457</v>
      </c>
      <c r="C143" s="69">
        <v>1155649.7258176401</v>
      </c>
    </row>
    <row r="144" spans="1:3" x14ac:dyDescent="0.2">
      <c r="A144" t="s">
        <v>43</v>
      </c>
      <c r="B144" t="s">
        <v>48</v>
      </c>
      <c r="C144" s="69">
        <v>1146045.24644247</v>
      </c>
    </row>
    <row r="145" spans="1:3" x14ac:dyDescent="0.2">
      <c r="A145" t="s">
        <v>43</v>
      </c>
      <c r="B145" t="s">
        <v>44</v>
      </c>
      <c r="C145" s="69">
        <v>1099023.07561028</v>
      </c>
    </row>
    <row r="146" spans="1:3" x14ac:dyDescent="0.2">
      <c r="A146" t="s">
        <v>43</v>
      </c>
      <c r="B146" t="s">
        <v>47</v>
      </c>
      <c r="C146" s="69">
        <v>1089559.9581445199</v>
      </c>
    </row>
    <row r="147" spans="1:3" x14ac:dyDescent="0.2">
      <c r="A147" t="s">
        <v>43</v>
      </c>
      <c r="B147" t="s">
        <v>55</v>
      </c>
      <c r="C147" s="69">
        <v>1075070.8709829501</v>
      </c>
    </row>
    <row r="148" spans="1:3" x14ac:dyDescent="0.2">
      <c r="A148" t="s">
        <v>43</v>
      </c>
      <c r="B148" t="s">
        <v>52</v>
      </c>
      <c r="C148" s="69">
        <v>1040224.3047708001</v>
      </c>
    </row>
    <row r="149" spans="1:3" x14ac:dyDescent="0.2">
      <c r="A149" t="s">
        <v>43</v>
      </c>
      <c r="B149" t="s">
        <v>40</v>
      </c>
      <c r="C149" s="69">
        <v>1037529.86597204</v>
      </c>
    </row>
    <row r="150" spans="1:3" x14ac:dyDescent="0.2">
      <c r="A150" t="s">
        <v>43</v>
      </c>
      <c r="B150" t="s">
        <v>4458</v>
      </c>
      <c r="C150" s="69">
        <v>949435.35028306302</v>
      </c>
    </row>
    <row r="151" spans="1:3" x14ac:dyDescent="0.2">
      <c r="A151" t="s">
        <v>43</v>
      </c>
      <c r="B151" t="s">
        <v>4441</v>
      </c>
      <c r="C151" s="69">
        <v>930263.06402576598</v>
      </c>
    </row>
    <row r="152" spans="1:3" x14ac:dyDescent="0.2">
      <c r="A152" t="s">
        <v>43</v>
      </c>
      <c r="B152" t="s">
        <v>39</v>
      </c>
      <c r="C152" s="69">
        <v>924135.27462824003</v>
      </c>
    </row>
    <row r="153" spans="1:3" x14ac:dyDescent="0.2">
      <c r="A153" t="s">
        <v>43</v>
      </c>
      <c r="B153" t="s">
        <v>53</v>
      </c>
      <c r="C153" s="69">
        <v>903982.91525214701</v>
      </c>
    </row>
    <row r="154" spans="1:3" x14ac:dyDescent="0.2">
      <c r="A154" t="s">
        <v>43</v>
      </c>
      <c r="B154" t="s">
        <v>4450</v>
      </c>
      <c r="C154" s="69">
        <v>795533.40025869105</v>
      </c>
    </row>
    <row r="155" spans="1:3" x14ac:dyDescent="0.2">
      <c r="A155" t="s">
        <v>43</v>
      </c>
      <c r="B155" t="s">
        <v>50</v>
      </c>
      <c r="C155" s="69">
        <v>770236.82819245302</v>
      </c>
    </row>
    <row r="156" spans="1:3" x14ac:dyDescent="0.2">
      <c r="A156" t="s">
        <v>43</v>
      </c>
      <c r="B156" t="s">
        <v>45</v>
      </c>
      <c r="C156" s="69">
        <v>767874.863745715</v>
      </c>
    </row>
    <row r="157" spans="1:3" x14ac:dyDescent="0.2">
      <c r="A157" t="s">
        <v>43</v>
      </c>
      <c r="B157" t="s">
        <v>4498</v>
      </c>
      <c r="C157" s="69">
        <v>741577.73138729401</v>
      </c>
    </row>
    <row r="158" spans="1:3" x14ac:dyDescent="0.2">
      <c r="A158" t="s">
        <v>43</v>
      </c>
      <c r="B158" t="s">
        <v>38</v>
      </c>
      <c r="C158" s="69">
        <v>692155.660052552</v>
      </c>
    </row>
    <row r="159" spans="1:3" x14ac:dyDescent="0.2">
      <c r="A159" t="s">
        <v>43</v>
      </c>
      <c r="B159" t="s">
        <v>34</v>
      </c>
      <c r="C159" s="69">
        <v>645593.59804180195</v>
      </c>
    </row>
    <row r="160" spans="1:3" x14ac:dyDescent="0.2">
      <c r="A160" t="s">
        <v>43</v>
      </c>
      <c r="B160" t="s">
        <v>4490</v>
      </c>
      <c r="C160" s="69">
        <v>530009.15334690001</v>
      </c>
    </row>
    <row r="161" spans="1:3" x14ac:dyDescent="0.2">
      <c r="A161" t="s">
        <v>43</v>
      </c>
      <c r="B161" t="s">
        <v>4446</v>
      </c>
      <c r="C161" s="69">
        <v>529168.12368195795</v>
      </c>
    </row>
    <row r="162" spans="1:3" x14ac:dyDescent="0.2">
      <c r="A162" t="s">
        <v>43</v>
      </c>
      <c r="B162" t="s">
        <v>4491</v>
      </c>
      <c r="C162" s="69">
        <v>512834.20816455898</v>
      </c>
    </row>
    <row r="163" spans="1:3" x14ac:dyDescent="0.2">
      <c r="A163" t="s">
        <v>43</v>
      </c>
      <c r="B163" t="s">
        <v>51</v>
      </c>
      <c r="C163" s="69">
        <v>501395.53045155702</v>
      </c>
    </row>
    <row r="164" spans="1:3" x14ac:dyDescent="0.2">
      <c r="A164" t="s">
        <v>43</v>
      </c>
      <c r="B164" t="s">
        <v>41</v>
      </c>
      <c r="C164" s="69">
        <v>406495.70969197497</v>
      </c>
    </row>
    <row r="165" spans="1:3" x14ac:dyDescent="0.2">
      <c r="A165" t="s">
        <v>43</v>
      </c>
      <c r="B165" t="s">
        <v>42</v>
      </c>
      <c r="C165" s="69">
        <v>192198.479320232</v>
      </c>
    </row>
    <row r="166" spans="1:3" x14ac:dyDescent="0.2">
      <c r="A166" t="s">
        <v>43</v>
      </c>
      <c r="B166" t="s">
        <v>46</v>
      </c>
      <c r="C166" s="69">
        <v>140402.71627507301</v>
      </c>
    </row>
    <row r="167" spans="1:3" x14ac:dyDescent="0.2">
      <c r="A167" t="s">
        <v>58</v>
      </c>
      <c r="B167" t="s">
        <v>72</v>
      </c>
      <c r="C167" s="69">
        <v>5000467.8681901703</v>
      </c>
    </row>
    <row r="168" spans="1:3" x14ac:dyDescent="0.2">
      <c r="A168" t="s">
        <v>58</v>
      </c>
      <c r="B168" t="s">
        <v>4464</v>
      </c>
      <c r="C168" s="69">
        <v>1862090.16458803</v>
      </c>
    </row>
    <row r="169" spans="1:3" x14ac:dyDescent="0.2">
      <c r="A169" t="s">
        <v>58</v>
      </c>
      <c r="B169" t="s">
        <v>4444</v>
      </c>
      <c r="C169" s="69">
        <v>1501392.6354183799</v>
      </c>
    </row>
    <row r="170" spans="1:3" x14ac:dyDescent="0.2">
      <c r="A170" t="s">
        <v>58</v>
      </c>
      <c r="B170" t="s">
        <v>41</v>
      </c>
      <c r="C170" s="69">
        <v>1458016.7648837799</v>
      </c>
    </row>
    <row r="171" spans="1:3" x14ac:dyDescent="0.2">
      <c r="A171" t="s">
        <v>58</v>
      </c>
      <c r="B171" t="s">
        <v>4456</v>
      </c>
      <c r="C171" s="69">
        <v>1434456.9142164299</v>
      </c>
    </row>
    <row r="172" spans="1:3" x14ac:dyDescent="0.2">
      <c r="A172" t="s">
        <v>58</v>
      </c>
      <c r="B172" t="s">
        <v>51</v>
      </c>
      <c r="C172" s="69">
        <v>1415447.68519386</v>
      </c>
    </row>
    <row r="173" spans="1:3" x14ac:dyDescent="0.2">
      <c r="A173" t="s">
        <v>58</v>
      </c>
      <c r="B173" t="s">
        <v>76</v>
      </c>
      <c r="C173" s="69">
        <v>1217200.7743528101</v>
      </c>
    </row>
    <row r="174" spans="1:3" x14ac:dyDescent="0.2">
      <c r="A174" t="s">
        <v>58</v>
      </c>
      <c r="B174" t="s">
        <v>4493</v>
      </c>
      <c r="C174" s="69">
        <v>1201549.06873161</v>
      </c>
    </row>
    <row r="175" spans="1:3" x14ac:dyDescent="0.2">
      <c r="A175" t="s">
        <v>58</v>
      </c>
      <c r="B175" t="s">
        <v>40</v>
      </c>
      <c r="C175" s="69">
        <v>1129686.2445515799</v>
      </c>
    </row>
    <row r="176" spans="1:3" x14ac:dyDescent="0.2">
      <c r="A176" t="s">
        <v>58</v>
      </c>
      <c r="B176" t="s">
        <v>4494</v>
      </c>
      <c r="C176" s="69">
        <v>1100309.1861261299</v>
      </c>
    </row>
    <row r="177" spans="1:3" x14ac:dyDescent="0.2">
      <c r="A177" t="s">
        <v>58</v>
      </c>
      <c r="B177" t="s">
        <v>45</v>
      </c>
      <c r="C177" s="69">
        <v>1087045.91063949</v>
      </c>
    </row>
    <row r="178" spans="1:3" x14ac:dyDescent="0.2">
      <c r="A178" t="s">
        <v>58</v>
      </c>
      <c r="B178" t="s">
        <v>52</v>
      </c>
      <c r="C178" s="69">
        <v>1075509.9926088301</v>
      </c>
    </row>
    <row r="179" spans="1:3" x14ac:dyDescent="0.2">
      <c r="A179" t="s">
        <v>58</v>
      </c>
      <c r="B179" t="s">
        <v>4457</v>
      </c>
      <c r="C179" s="69">
        <v>1048184.77944939</v>
      </c>
    </row>
    <row r="180" spans="1:3" x14ac:dyDescent="0.2">
      <c r="A180" t="s">
        <v>58</v>
      </c>
      <c r="B180" t="s">
        <v>4458</v>
      </c>
      <c r="C180" s="69">
        <v>1042656.75583313</v>
      </c>
    </row>
    <row r="181" spans="1:3" x14ac:dyDescent="0.2">
      <c r="A181" t="s">
        <v>58</v>
      </c>
      <c r="B181" t="s">
        <v>50</v>
      </c>
      <c r="C181" s="69">
        <v>1022450.61807717</v>
      </c>
    </row>
    <row r="182" spans="1:3" x14ac:dyDescent="0.2">
      <c r="A182" t="s">
        <v>58</v>
      </c>
      <c r="B182" t="s">
        <v>4425</v>
      </c>
      <c r="C182" s="69">
        <v>931462.52323755296</v>
      </c>
    </row>
    <row r="183" spans="1:3" x14ac:dyDescent="0.2">
      <c r="A183" t="s">
        <v>58</v>
      </c>
      <c r="B183" t="s">
        <v>53</v>
      </c>
      <c r="C183" s="69">
        <v>908285.99436695105</v>
      </c>
    </row>
    <row r="184" spans="1:3" x14ac:dyDescent="0.2">
      <c r="A184" t="s">
        <v>58</v>
      </c>
      <c r="B184" t="s">
        <v>64</v>
      </c>
      <c r="C184" s="69">
        <v>842843.44432858296</v>
      </c>
    </row>
    <row r="185" spans="1:3" x14ac:dyDescent="0.2">
      <c r="A185" t="s">
        <v>58</v>
      </c>
      <c r="B185" t="s">
        <v>47</v>
      </c>
      <c r="C185" s="69">
        <v>797896.326986484</v>
      </c>
    </row>
    <row r="186" spans="1:3" x14ac:dyDescent="0.2">
      <c r="A186" t="s">
        <v>58</v>
      </c>
      <c r="B186" t="s">
        <v>55</v>
      </c>
      <c r="C186" s="69">
        <v>753164.642656037</v>
      </c>
    </row>
    <row r="187" spans="1:3" x14ac:dyDescent="0.2">
      <c r="A187" t="s">
        <v>58</v>
      </c>
      <c r="B187" t="s">
        <v>48</v>
      </c>
      <c r="C187" s="69">
        <v>671176.06225370604</v>
      </c>
    </row>
    <row r="188" spans="1:3" x14ac:dyDescent="0.2">
      <c r="A188" t="s">
        <v>58</v>
      </c>
      <c r="B188" t="s">
        <v>56</v>
      </c>
      <c r="C188" s="69">
        <v>622698.58333912503</v>
      </c>
    </row>
    <row r="189" spans="1:3" x14ac:dyDescent="0.2">
      <c r="A189" t="s">
        <v>58</v>
      </c>
      <c r="B189" t="s">
        <v>4461</v>
      </c>
      <c r="C189" s="69">
        <v>555573.92579868401</v>
      </c>
    </row>
    <row r="190" spans="1:3" x14ac:dyDescent="0.2">
      <c r="A190" t="s">
        <v>58</v>
      </c>
      <c r="B190" t="s">
        <v>59</v>
      </c>
      <c r="C190" s="69">
        <v>489509.68613755697</v>
      </c>
    </row>
    <row r="191" spans="1:3" x14ac:dyDescent="0.2">
      <c r="A191" t="s">
        <v>58</v>
      </c>
      <c r="B191" t="s">
        <v>62</v>
      </c>
      <c r="C191" s="69">
        <v>464039.10433683603</v>
      </c>
    </row>
    <row r="192" spans="1:3" x14ac:dyDescent="0.2">
      <c r="A192" t="s">
        <v>58</v>
      </c>
      <c r="B192" t="s">
        <v>63</v>
      </c>
      <c r="C192" s="69">
        <v>453952.61489014502</v>
      </c>
    </row>
    <row r="193" spans="1:3" x14ac:dyDescent="0.2">
      <c r="A193" t="s">
        <v>58</v>
      </c>
      <c r="B193" t="s">
        <v>54</v>
      </c>
      <c r="C193" s="69">
        <v>385715.74461229797</v>
      </c>
    </row>
    <row r="194" spans="1:3" x14ac:dyDescent="0.2">
      <c r="A194" t="s">
        <v>58</v>
      </c>
      <c r="B194" t="s">
        <v>49</v>
      </c>
      <c r="C194" s="69">
        <v>343032.715620637</v>
      </c>
    </row>
    <row r="195" spans="1:3" x14ac:dyDescent="0.2">
      <c r="A195" t="s">
        <v>58</v>
      </c>
      <c r="B195" t="s">
        <v>61</v>
      </c>
      <c r="C195" s="69">
        <v>318949.07099853602</v>
      </c>
    </row>
    <row r="196" spans="1:3" x14ac:dyDescent="0.2">
      <c r="A196" t="s">
        <v>76</v>
      </c>
      <c r="B196" t="s">
        <v>72</v>
      </c>
      <c r="C196" s="69">
        <v>3987331.08297265</v>
      </c>
    </row>
    <row r="197" spans="1:3" x14ac:dyDescent="0.2">
      <c r="A197" t="s">
        <v>76</v>
      </c>
      <c r="B197" t="s">
        <v>52</v>
      </c>
      <c r="C197" s="69">
        <v>1678689.3045611701</v>
      </c>
    </row>
    <row r="198" spans="1:3" x14ac:dyDescent="0.2">
      <c r="A198" t="s">
        <v>76</v>
      </c>
      <c r="B198" t="s">
        <v>35</v>
      </c>
      <c r="C198" s="69">
        <v>1450691.56500723</v>
      </c>
    </row>
    <row r="199" spans="1:3" x14ac:dyDescent="0.2">
      <c r="A199" t="s">
        <v>76</v>
      </c>
      <c r="B199" t="s">
        <v>59</v>
      </c>
      <c r="C199" s="69">
        <v>1360954.8863347899</v>
      </c>
    </row>
    <row r="200" spans="1:3" x14ac:dyDescent="0.2">
      <c r="A200" t="s">
        <v>76</v>
      </c>
      <c r="B200" t="s">
        <v>56</v>
      </c>
      <c r="C200" s="69">
        <v>1283666.71893661</v>
      </c>
    </row>
    <row r="201" spans="1:3" x14ac:dyDescent="0.2">
      <c r="A201" t="s">
        <v>76</v>
      </c>
      <c r="B201" t="s">
        <v>55</v>
      </c>
      <c r="C201" s="69">
        <v>1266720.5893402901</v>
      </c>
    </row>
    <row r="202" spans="1:3" x14ac:dyDescent="0.2">
      <c r="A202" t="s">
        <v>76</v>
      </c>
      <c r="B202" t="s">
        <v>53</v>
      </c>
      <c r="C202" s="69">
        <v>1256582.0368755099</v>
      </c>
    </row>
    <row r="203" spans="1:3" x14ac:dyDescent="0.2">
      <c r="A203" t="s">
        <v>76</v>
      </c>
      <c r="B203" t="s">
        <v>41</v>
      </c>
      <c r="C203" s="69">
        <v>1230882.49066145</v>
      </c>
    </row>
    <row r="204" spans="1:3" x14ac:dyDescent="0.2">
      <c r="A204" t="s">
        <v>76</v>
      </c>
      <c r="B204" t="s">
        <v>36</v>
      </c>
      <c r="C204" s="69">
        <v>1222301.3746150101</v>
      </c>
    </row>
    <row r="205" spans="1:3" x14ac:dyDescent="0.2">
      <c r="A205" t="s">
        <v>76</v>
      </c>
      <c r="B205" t="s">
        <v>37</v>
      </c>
      <c r="C205" s="69">
        <v>1220851.96728853</v>
      </c>
    </row>
    <row r="206" spans="1:3" x14ac:dyDescent="0.2">
      <c r="A206" t="s">
        <v>76</v>
      </c>
      <c r="B206" t="s">
        <v>58</v>
      </c>
      <c r="C206" s="69">
        <v>1217200.7743528101</v>
      </c>
    </row>
    <row r="207" spans="1:3" x14ac:dyDescent="0.2">
      <c r="A207" t="s">
        <v>76</v>
      </c>
      <c r="B207" t="s">
        <v>38</v>
      </c>
      <c r="C207" s="69">
        <v>1186137.8276266099</v>
      </c>
    </row>
    <row r="208" spans="1:3" x14ac:dyDescent="0.2">
      <c r="A208" t="s">
        <v>76</v>
      </c>
      <c r="B208" t="s">
        <v>50</v>
      </c>
      <c r="C208" s="69">
        <v>1184404.8028933499</v>
      </c>
    </row>
    <row r="209" spans="1:3" x14ac:dyDescent="0.2">
      <c r="A209" t="s">
        <v>76</v>
      </c>
      <c r="B209" t="s">
        <v>54</v>
      </c>
      <c r="C209" s="69">
        <v>1182750.75108071</v>
      </c>
    </row>
    <row r="210" spans="1:3" x14ac:dyDescent="0.2">
      <c r="A210" t="s">
        <v>76</v>
      </c>
      <c r="B210" t="s">
        <v>45</v>
      </c>
      <c r="C210" s="69">
        <v>975260.080951849</v>
      </c>
    </row>
    <row r="211" spans="1:3" x14ac:dyDescent="0.2">
      <c r="A211" t="s">
        <v>76</v>
      </c>
      <c r="B211" t="s">
        <v>48</v>
      </c>
      <c r="C211" s="69">
        <v>937634.70682726195</v>
      </c>
    </row>
    <row r="212" spans="1:3" x14ac:dyDescent="0.2">
      <c r="A212" t="s">
        <v>76</v>
      </c>
      <c r="B212" t="s">
        <v>49</v>
      </c>
      <c r="C212" s="69">
        <v>884728.61491300503</v>
      </c>
    </row>
    <row r="213" spans="1:3" x14ac:dyDescent="0.2">
      <c r="A213" t="s">
        <v>76</v>
      </c>
      <c r="B213" t="s">
        <v>47</v>
      </c>
      <c r="C213" s="69">
        <v>804635.89595337503</v>
      </c>
    </row>
    <row r="214" spans="1:3" x14ac:dyDescent="0.2">
      <c r="A214" t="s">
        <v>76</v>
      </c>
      <c r="B214" t="s">
        <v>4461</v>
      </c>
      <c r="C214" s="69">
        <v>706027.34005022096</v>
      </c>
    </row>
    <row r="215" spans="1:3" x14ac:dyDescent="0.2">
      <c r="A215" t="s">
        <v>76</v>
      </c>
      <c r="B215" t="s">
        <v>40</v>
      </c>
      <c r="C215" s="69">
        <v>603632.62675652199</v>
      </c>
    </row>
    <row r="216" spans="1:3" x14ac:dyDescent="0.2">
      <c r="A216" t="s">
        <v>76</v>
      </c>
      <c r="B216" t="s">
        <v>73</v>
      </c>
      <c r="C216" s="69">
        <v>591864.362720303</v>
      </c>
    </row>
    <row r="217" spans="1:3" x14ac:dyDescent="0.2">
      <c r="A217" t="s">
        <v>76</v>
      </c>
      <c r="B217" t="s">
        <v>64</v>
      </c>
      <c r="C217" s="69">
        <v>556341.121664493</v>
      </c>
    </row>
    <row r="218" spans="1:3" x14ac:dyDescent="0.2">
      <c r="A218" t="s">
        <v>76</v>
      </c>
      <c r="B218" t="s">
        <v>74</v>
      </c>
      <c r="C218" s="69">
        <v>418952.66144046403</v>
      </c>
    </row>
    <row r="219" spans="1:3" x14ac:dyDescent="0.2">
      <c r="A219" t="s">
        <v>76</v>
      </c>
      <c r="B219" t="s">
        <v>75</v>
      </c>
      <c r="C219" s="69">
        <v>335349.09403393598</v>
      </c>
    </row>
    <row r="220" spans="1:3" x14ac:dyDescent="0.2">
      <c r="A220" t="s">
        <v>51</v>
      </c>
      <c r="B220" t="s">
        <v>4463</v>
      </c>
      <c r="C220" s="69">
        <v>2124645.3378695799</v>
      </c>
    </row>
    <row r="221" spans="1:3" x14ac:dyDescent="0.2">
      <c r="A221" t="s">
        <v>51</v>
      </c>
      <c r="B221" t="s">
        <v>37</v>
      </c>
      <c r="C221" s="69">
        <v>1857412.85149137</v>
      </c>
    </row>
    <row r="222" spans="1:3" x14ac:dyDescent="0.2">
      <c r="A222" t="s">
        <v>51</v>
      </c>
      <c r="B222" t="s">
        <v>64</v>
      </c>
      <c r="C222" s="69">
        <v>1742951.05956696</v>
      </c>
    </row>
    <row r="223" spans="1:3" x14ac:dyDescent="0.2">
      <c r="A223" t="s">
        <v>51</v>
      </c>
      <c r="B223" t="s">
        <v>58</v>
      </c>
      <c r="C223" s="69">
        <v>1415447.68519386</v>
      </c>
    </row>
    <row r="224" spans="1:3" x14ac:dyDescent="0.2">
      <c r="A224" t="s">
        <v>51</v>
      </c>
      <c r="B224" t="s">
        <v>4462</v>
      </c>
      <c r="C224" s="69">
        <v>1412490.97683032</v>
      </c>
    </row>
    <row r="225" spans="1:3" x14ac:dyDescent="0.2">
      <c r="A225" t="s">
        <v>51</v>
      </c>
      <c r="B225" t="s">
        <v>49</v>
      </c>
      <c r="C225" s="69">
        <v>1292275.68619947</v>
      </c>
    </row>
    <row r="226" spans="1:3" x14ac:dyDescent="0.2">
      <c r="A226" t="s">
        <v>51</v>
      </c>
      <c r="B226" t="s">
        <v>61</v>
      </c>
      <c r="C226" s="69">
        <v>1219590.16685802</v>
      </c>
    </row>
    <row r="227" spans="1:3" x14ac:dyDescent="0.2">
      <c r="A227" t="s">
        <v>51</v>
      </c>
      <c r="B227" t="s">
        <v>57</v>
      </c>
      <c r="C227" s="69">
        <v>1204008.0551561301</v>
      </c>
    </row>
    <row r="228" spans="1:3" x14ac:dyDescent="0.2">
      <c r="A228" t="s">
        <v>51</v>
      </c>
      <c r="B228" t="s">
        <v>62</v>
      </c>
      <c r="C228" s="69">
        <v>1137109.8741595901</v>
      </c>
    </row>
    <row r="229" spans="1:3" x14ac:dyDescent="0.2">
      <c r="A229" t="s">
        <v>51</v>
      </c>
      <c r="B229" t="s">
        <v>34</v>
      </c>
      <c r="C229" s="69">
        <v>1134763.31056603</v>
      </c>
    </row>
    <row r="230" spans="1:3" x14ac:dyDescent="0.2">
      <c r="A230" t="s">
        <v>51</v>
      </c>
      <c r="B230" t="s">
        <v>54</v>
      </c>
      <c r="C230" s="69">
        <v>1029866.40617764</v>
      </c>
    </row>
    <row r="231" spans="1:3" x14ac:dyDescent="0.2">
      <c r="A231" t="s">
        <v>51</v>
      </c>
      <c r="B231" t="s">
        <v>38</v>
      </c>
      <c r="C231" s="69">
        <v>1027049.80656165</v>
      </c>
    </row>
    <row r="232" spans="1:3" x14ac:dyDescent="0.2">
      <c r="A232" t="s">
        <v>51</v>
      </c>
      <c r="B232" t="s">
        <v>44</v>
      </c>
      <c r="C232" s="69">
        <v>1014343.94513314</v>
      </c>
    </row>
    <row r="233" spans="1:3" x14ac:dyDescent="0.2">
      <c r="A233" t="s">
        <v>51</v>
      </c>
      <c r="B233" t="s">
        <v>40</v>
      </c>
      <c r="C233" s="69">
        <v>1001531.30217721</v>
      </c>
    </row>
    <row r="234" spans="1:3" x14ac:dyDescent="0.2">
      <c r="A234" t="s">
        <v>51</v>
      </c>
      <c r="B234" t="s">
        <v>59</v>
      </c>
      <c r="C234" s="69">
        <v>978202.25601370004</v>
      </c>
    </row>
    <row r="235" spans="1:3" x14ac:dyDescent="0.2">
      <c r="A235" t="s">
        <v>51</v>
      </c>
      <c r="B235" t="s">
        <v>47</v>
      </c>
      <c r="C235" s="69">
        <v>869380.49533326901</v>
      </c>
    </row>
    <row r="236" spans="1:3" x14ac:dyDescent="0.2">
      <c r="A236" t="s">
        <v>51</v>
      </c>
      <c r="B236" t="s">
        <v>4490</v>
      </c>
      <c r="C236" s="69">
        <v>853476.72945470596</v>
      </c>
    </row>
    <row r="237" spans="1:3" x14ac:dyDescent="0.2">
      <c r="A237" t="s">
        <v>51</v>
      </c>
      <c r="B237" t="s">
        <v>48</v>
      </c>
      <c r="C237" s="69">
        <v>850872.50518848898</v>
      </c>
    </row>
    <row r="238" spans="1:3" x14ac:dyDescent="0.2">
      <c r="A238" t="s">
        <v>51</v>
      </c>
      <c r="B238" t="s">
        <v>4491</v>
      </c>
      <c r="C238" s="69">
        <v>818108.89486338303</v>
      </c>
    </row>
    <row r="239" spans="1:3" x14ac:dyDescent="0.2">
      <c r="A239" t="s">
        <v>51</v>
      </c>
      <c r="B239" t="s">
        <v>56</v>
      </c>
      <c r="C239" s="69">
        <v>801477.166195584</v>
      </c>
    </row>
    <row r="240" spans="1:3" x14ac:dyDescent="0.2">
      <c r="A240" t="s">
        <v>51</v>
      </c>
      <c r="B240" t="s">
        <v>4441</v>
      </c>
      <c r="C240" s="69">
        <v>707866.48111300904</v>
      </c>
    </row>
    <row r="241" spans="1:3" x14ac:dyDescent="0.2">
      <c r="A241" t="s">
        <v>51</v>
      </c>
      <c r="B241" t="s">
        <v>55</v>
      </c>
      <c r="C241" s="69">
        <v>662939.28739685903</v>
      </c>
    </row>
    <row r="242" spans="1:3" x14ac:dyDescent="0.2">
      <c r="A242" t="s">
        <v>51</v>
      </c>
      <c r="B242" t="s">
        <v>4457</v>
      </c>
      <c r="C242" s="69">
        <v>654725.40453547705</v>
      </c>
    </row>
    <row r="243" spans="1:3" x14ac:dyDescent="0.2">
      <c r="A243" t="s">
        <v>51</v>
      </c>
      <c r="B243" t="s">
        <v>42</v>
      </c>
      <c r="C243" s="69">
        <v>637547.05771983205</v>
      </c>
    </row>
    <row r="244" spans="1:3" x14ac:dyDescent="0.2">
      <c r="A244" t="s">
        <v>51</v>
      </c>
      <c r="B244" t="s">
        <v>45</v>
      </c>
      <c r="C244" s="69">
        <v>619886.50523467502</v>
      </c>
    </row>
    <row r="245" spans="1:3" x14ac:dyDescent="0.2">
      <c r="A245" t="s">
        <v>51</v>
      </c>
      <c r="B245" t="s">
        <v>52</v>
      </c>
      <c r="C245" s="69">
        <v>540007.27508318995</v>
      </c>
    </row>
    <row r="246" spans="1:3" x14ac:dyDescent="0.2">
      <c r="A246" t="s">
        <v>51</v>
      </c>
      <c r="B246" t="s">
        <v>53</v>
      </c>
      <c r="C246" s="69">
        <v>511841.44519577199</v>
      </c>
    </row>
    <row r="247" spans="1:3" x14ac:dyDescent="0.2">
      <c r="A247" t="s">
        <v>51</v>
      </c>
      <c r="B247" t="s">
        <v>41</v>
      </c>
      <c r="C247" s="69">
        <v>504616.36209337797</v>
      </c>
    </row>
    <row r="248" spans="1:3" x14ac:dyDescent="0.2">
      <c r="A248" t="s">
        <v>51</v>
      </c>
      <c r="B248" t="s">
        <v>43</v>
      </c>
      <c r="C248" s="69">
        <v>501395.53045155702</v>
      </c>
    </row>
    <row r="249" spans="1:3" x14ac:dyDescent="0.2">
      <c r="A249" t="s">
        <v>51</v>
      </c>
      <c r="B249" t="s">
        <v>4458</v>
      </c>
      <c r="C249" s="69">
        <v>459205.087838309</v>
      </c>
    </row>
    <row r="250" spans="1:3" x14ac:dyDescent="0.2">
      <c r="A250" t="s">
        <v>51</v>
      </c>
      <c r="B250" t="s">
        <v>50</v>
      </c>
      <c r="C250" s="69">
        <v>456356.60438304202</v>
      </c>
    </row>
    <row r="251" spans="1:3" x14ac:dyDescent="0.2">
      <c r="A251" t="s">
        <v>51</v>
      </c>
      <c r="B251" t="s">
        <v>46</v>
      </c>
      <c r="C251" s="69">
        <v>367023.474117156</v>
      </c>
    </row>
    <row r="252" spans="1:3" x14ac:dyDescent="0.2">
      <c r="A252" t="s">
        <v>51</v>
      </c>
      <c r="B252" t="s">
        <v>4450</v>
      </c>
      <c r="C252" s="69">
        <v>346230.36422887398</v>
      </c>
    </row>
    <row r="253" spans="1:3" x14ac:dyDescent="0.2">
      <c r="A253" t="s">
        <v>51</v>
      </c>
      <c r="B253" t="s">
        <v>4446</v>
      </c>
      <c r="C253" s="69">
        <v>107667.825399824</v>
      </c>
    </row>
    <row r="254" spans="1:3" x14ac:dyDescent="0.2">
      <c r="A254" t="s">
        <v>4494</v>
      </c>
      <c r="B254" t="s">
        <v>72</v>
      </c>
      <c r="C254" s="69">
        <v>5264970.9837865699</v>
      </c>
    </row>
    <row r="255" spans="1:3" x14ac:dyDescent="0.2">
      <c r="A255" t="s">
        <v>4494</v>
      </c>
      <c r="B255" t="s">
        <v>4445</v>
      </c>
      <c r="C255" s="69">
        <v>1966670.8634916199</v>
      </c>
    </row>
    <row r="256" spans="1:3" x14ac:dyDescent="0.2">
      <c r="A256" t="s">
        <v>4494</v>
      </c>
      <c r="B256" t="s">
        <v>4464</v>
      </c>
      <c r="C256" s="69">
        <v>1698185.2635776501</v>
      </c>
    </row>
    <row r="257" spans="1:3" x14ac:dyDescent="0.2">
      <c r="A257" t="s">
        <v>4494</v>
      </c>
      <c r="B257" t="s">
        <v>4455</v>
      </c>
      <c r="C257" s="69">
        <v>1631242.7148981199</v>
      </c>
    </row>
    <row r="258" spans="1:3" x14ac:dyDescent="0.2">
      <c r="A258" t="s">
        <v>4494</v>
      </c>
      <c r="B258" t="s">
        <v>64</v>
      </c>
      <c r="C258" s="69">
        <v>1557109.0526330201</v>
      </c>
    </row>
    <row r="259" spans="1:3" x14ac:dyDescent="0.2">
      <c r="A259" t="s">
        <v>4494</v>
      </c>
      <c r="B259" t="s">
        <v>49</v>
      </c>
      <c r="C259" s="69">
        <v>1385547.14053912</v>
      </c>
    </row>
    <row r="260" spans="1:3" x14ac:dyDescent="0.2">
      <c r="A260" t="s">
        <v>4494</v>
      </c>
      <c r="B260" t="s">
        <v>4444</v>
      </c>
      <c r="C260" s="69">
        <v>1193314.84624684</v>
      </c>
    </row>
    <row r="261" spans="1:3" x14ac:dyDescent="0.2">
      <c r="A261" t="s">
        <v>4494</v>
      </c>
      <c r="B261" t="s">
        <v>4442</v>
      </c>
      <c r="C261" s="69">
        <v>1184204.1801170299</v>
      </c>
    </row>
    <row r="262" spans="1:3" x14ac:dyDescent="0.2">
      <c r="A262" t="s">
        <v>4494</v>
      </c>
      <c r="B262" t="s">
        <v>58</v>
      </c>
      <c r="C262" s="69">
        <v>1100309.1861261299</v>
      </c>
    </row>
    <row r="263" spans="1:3" x14ac:dyDescent="0.2">
      <c r="A263" t="s">
        <v>4494</v>
      </c>
      <c r="B263" t="s">
        <v>63</v>
      </c>
      <c r="C263" s="69">
        <v>1012743.53026121</v>
      </c>
    </row>
    <row r="264" spans="1:3" x14ac:dyDescent="0.2">
      <c r="A264" t="s">
        <v>4494</v>
      </c>
      <c r="B264" t="s">
        <v>4452</v>
      </c>
      <c r="C264" s="69">
        <v>998171.25585114001</v>
      </c>
    </row>
    <row r="265" spans="1:3" x14ac:dyDescent="0.2">
      <c r="A265" t="s">
        <v>4494</v>
      </c>
      <c r="B265" t="s">
        <v>4492</v>
      </c>
      <c r="C265" s="69">
        <v>996629.27871918795</v>
      </c>
    </row>
    <row r="266" spans="1:3" x14ac:dyDescent="0.2">
      <c r="A266" t="s">
        <v>4494</v>
      </c>
      <c r="B266" t="s">
        <v>4453</v>
      </c>
      <c r="C266" s="69">
        <v>536547.53547807399</v>
      </c>
    </row>
    <row r="267" spans="1:3" x14ac:dyDescent="0.2">
      <c r="A267" t="s">
        <v>4494</v>
      </c>
      <c r="B267" t="s">
        <v>4456</v>
      </c>
      <c r="C267" s="69">
        <v>481753.23734764499</v>
      </c>
    </row>
    <row r="268" spans="1:3" x14ac:dyDescent="0.2">
      <c r="A268" t="s">
        <v>4494</v>
      </c>
      <c r="B268" t="s">
        <v>4425</v>
      </c>
      <c r="C268" s="69">
        <v>477431.23350487102</v>
      </c>
    </row>
    <row r="269" spans="1:3" x14ac:dyDescent="0.2">
      <c r="A269" t="s">
        <v>4494</v>
      </c>
      <c r="B269" t="s">
        <v>4460</v>
      </c>
      <c r="C269" s="69">
        <v>440891.438389847</v>
      </c>
    </row>
    <row r="270" spans="1:3" x14ac:dyDescent="0.2">
      <c r="A270" t="s">
        <v>4494</v>
      </c>
      <c r="B270" t="s">
        <v>4499</v>
      </c>
      <c r="C270" s="69">
        <v>393581.02793022699</v>
      </c>
    </row>
    <row r="271" spans="1:3" x14ac:dyDescent="0.2">
      <c r="A271" t="s">
        <v>4494</v>
      </c>
      <c r="B271" t="s">
        <v>4459</v>
      </c>
      <c r="C271" s="69">
        <v>275068.20628636802</v>
      </c>
    </row>
    <row r="272" spans="1:3" x14ac:dyDescent="0.2">
      <c r="A272" t="s">
        <v>45</v>
      </c>
      <c r="B272" t="s">
        <v>72</v>
      </c>
      <c r="C272" s="69">
        <v>4908934.89683537</v>
      </c>
    </row>
    <row r="273" spans="1:3" x14ac:dyDescent="0.2">
      <c r="A273" t="s">
        <v>45</v>
      </c>
      <c r="B273" t="s">
        <v>35</v>
      </c>
      <c r="C273" s="69">
        <v>1641998.7908836</v>
      </c>
    </row>
    <row r="274" spans="1:3" x14ac:dyDescent="0.2">
      <c r="A274" t="s">
        <v>45</v>
      </c>
      <c r="B274" t="s">
        <v>44</v>
      </c>
      <c r="C274" s="69">
        <v>1630331.4310280001</v>
      </c>
    </row>
    <row r="275" spans="1:3" x14ac:dyDescent="0.2">
      <c r="A275" t="s">
        <v>45</v>
      </c>
      <c r="B275" t="s">
        <v>37</v>
      </c>
      <c r="C275" s="69">
        <v>1454219.16641332</v>
      </c>
    </row>
    <row r="276" spans="1:3" x14ac:dyDescent="0.2">
      <c r="A276" t="s">
        <v>45</v>
      </c>
      <c r="B276" t="s">
        <v>34</v>
      </c>
      <c r="C276" s="69">
        <v>1341375.7744945199</v>
      </c>
    </row>
    <row r="277" spans="1:3" x14ac:dyDescent="0.2">
      <c r="A277" t="s">
        <v>45</v>
      </c>
      <c r="B277" t="s">
        <v>63</v>
      </c>
      <c r="C277" s="69">
        <v>1334103.0659155401</v>
      </c>
    </row>
    <row r="278" spans="1:3" x14ac:dyDescent="0.2">
      <c r="A278" t="s">
        <v>45</v>
      </c>
      <c r="B278" t="s">
        <v>73</v>
      </c>
      <c r="C278" s="69">
        <v>1194051.5047432501</v>
      </c>
    </row>
    <row r="279" spans="1:3" x14ac:dyDescent="0.2">
      <c r="A279" t="s">
        <v>45</v>
      </c>
      <c r="B279" t="s">
        <v>64</v>
      </c>
      <c r="C279" s="69">
        <v>1167967.6946666499</v>
      </c>
    </row>
    <row r="280" spans="1:3" x14ac:dyDescent="0.2">
      <c r="A280" t="s">
        <v>45</v>
      </c>
      <c r="B280" t="s">
        <v>58</v>
      </c>
      <c r="C280" s="69">
        <v>1087045.91063949</v>
      </c>
    </row>
    <row r="281" spans="1:3" x14ac:dyDescent="0.2">
      <c r="A281" t="s">
        <v>45</v>
      </c>
      <c r="B281" t="s">
        <v>61</v>
      </c>
      <c r="C281" s="69">
        <v>1030885.07280754</v>
      </c>
    </row>
    <row r="282" spans="1:3" x14ac:dyDescent="0.2">
      <c r="A282" t="s">
        <v>45</v>
      </c>
      <c r="B282" t="s">
        <v>62</v>
      </c>
      <c r="C282" s="69">
        <v>1024101.71272662</v>
      </c>
    </row>
    <row r="283" spans="1:3" x14ac:dyDescent="0.2">
      <c r="A283" t="s">
        <v>45</v>
      </c>
      <c r="B283" t="s">
        <v>74</v>
      </c>
      <c r="C283" s="69">
        <v>1016039.76861826</v>
      </c>
    </row>
    <row r="284" spans="1:3" x14ac:dyDescent="0.2">
      <c r="A284" t="s">
        <v>45</v>
      </c>
      <c r="B284" t="s">
        <v>4461</v>
      </c>
      <c r="C284" s="69">
        <v>1009855.88108636</v>
      </c>
    </row>
    <row r="285" spans="1:3" x14ac:dyDescent="0.2">
      <c r="A285" t="s">
        <v>45</v>
      </c>
      <c r="B285" t="s">
        <v>76</v>
      </c>
      <c r="C285" s="69">
        <v>975260.080951849</v>
      </c>
    </row>
    <row r="286" spans="1:3" x14ac:dyDescent="0.2">
      <c r="A286" t="s">
        <v>45</v>
      </c>
      <c r="B286" t="s">
        <v>4457</v>
      </c>
      <c r="C286" s="69">
        <v>907741.69107407797</v>
      </c>
    </row>
    <row r="287" spans="1:3" x14ac:dyDescent="0.2">
      <c r="A287" t="s">
        <v>45</v>
      </c>
      <c r="B287" t="s">
        <v>4450</v>
      </c>
      <c r="C287" s="69">
        <v>899343.95034308895</v>
      </c>
    </row>
    <row r="288" spans="1:3" x14ac:dyDescent="0.2">
      <c r="A288" t="s">
        <v>45</v>
      </c>
      <c r="B288" t="s">
        <v>75</v>
      </c>
      <c r="C288" s="69">
        <v>850900.17038750101</v>
      </c>
    </row>
    <row r="289" spans="1:3" x14ac:dyDescent="0.2">
      <c r="A289" t="s">
        <v>45</v>
      </c>
      <c r="B289" t="s">
        <v>49</v>
      </c>
      <c r="C289" s="69">
        <v>842371.30979343597</v>
      </c>
    </row>
    <row r="290" spans="1:3" x14ac:dyDescent="0.2">
      <c r="A290" t="s">
        <v>45</v>
      </c>
      <c r="B290" t="s">
        <v>59</v>
      </c>
      <c r="C290" s="69">
        <v>829375.909224362</v>
      </c>
    </row>
    <row r="291" spans="1:3" x14ac:dyDescent="0.2">
      <c r="A291" t="s">
        <v>45</v>
      </c>
      <c r="B291" t="s">
        <v>52</v>
      </c>
      <c r="C291" s="69">
        <v>812425.19774304703</v>
      </c>
    </row>
    <row r="292" spans="1:3" x14ac:dyDescent="0.2">
      <c r="A292" t="s">
        <v>45</v>
      </c>
      <c r="B292" t="s">
        <v>38</v>
      </c>
      <c r="C292" s="69">
        <v>777762.743983733</v>
      </c>
    </row>
    <row r="293" spans="1:3" x14ac:dyDescent="0.2">
      <c r="A293" t="s">
        <v>45</v>
      </c>
      <c r="B293" t="s">
        <v>43</v>
      </c>
      <c r="C293" s="69">
        <v>767874.863745715</v>
      </c>
    </row>
    <row r="294" spans="1:3" x14ac:dyDescent="0.2">
      <c r="A294" t="s">
        <v>45</v>
      </c>
      <c r="B294" t="s">
        <v>54</v>
      </c>
      <c r="C294" s="69">
        <v>758884.57167307695</v>
      </c>
    </row>
    <row r="295" spans="1:3" x14ac:dyDescent="0.2">
      <c r="A295" t="s">
        <v>45</v>
      </c>
      <c r="B295" t="s">
        <v>42</v>
      </c>
      <c r="C295" s="69">
        <v>738706.12955846405</v>
      </c>
    </row>
    <row r="296" spans="1:3" x14ac:dyDescent="0.2">
      <c r="A296" t="s">
        <v>45</v>
      </c>
      <c r="B296" t="s">
        <v>4458</v>
      </c>
      <c r="C296" s="69">
        <v>680717.437913356</v>
      </c>
    </row>
    <row r="297" spans="1:3" x14ac:dyDescent="0.2">
      <c r="A297" t="s">
        <v>45</v>
      </c>
      <c r="B297" t="s">
        <v>46</v>
      </c>
      <c r="C297" s="69">
        <v>665237.20472525898</v>
      </c>
    </row>
    <row r="298" spans="1:3" x14ac:dyDescent="0.2">
      <c r="A298" t="s">
        <v>45</v>
      </c>
      <c r="B298" t="s">
        <v>56</v>
      </c>
      <c r="C298" s="69">
        <v>646849.83259692695</v>
      </c>
    </row>
    <row r="299" spans="1:3" x14ac:dyDescent="0.2">
      <c r="A299" t="s">
        <v>45</v>
      </c>
      <c r="B299" t="s">
        <v>51</v>
      </c>
      <c r="C299" s="69">
        <v>619886.50523467502</v>
      </c>
    </row>
    <row r="300" spans="1:3" x14ac:dyDescent="0.2">
      <c r="A300" t="s">
        <v>45</v>
      </c>
      <c r="B300" t="s">
        <v>55</v>
      </c>
      <c r="C300" s="69">
        <v>528627.35733984504</v>
      </c>
    </row>
    <row r="301" spans="1:3" x14ac:dyDescent="0.2">
      <c r="A301" t="s">
        <v>45</v>
      </c>
      <c r="B301" t="s">
        <v>4446</v>
      </c>
      <c r="C301" s="69">
        <v>515679.30474685301</v>
      </c>
    </row>
    <row r="302" spans="1:3" x14ac:dyDescent="0.2">
      <c r="A302" t="s">
        <v>45</v>
      </c>
      <c r="B302" t="s">
        <v>48</v>
      </c>
      <c r="C302" s="69">
        <v>415872.66655509197</v>
      </c>
    </row>
    <row r="303" spans="1:3" x14ac:dyDescent="0.2">
      <c r="A303" t="s">
        <v>45</v>
      </c>
      <c r="B303" t="s">
        <v>53</v>
      </c>
      <c r="C303" s="69">
        <v>404308.83342103701</v>
      </c>
    </row>
    <row r="304" spans="1:3" x14ac:dyDescent="0.2">
      <c r="A304" t="s">
        <v>45</v>
      </c>
      <c r="B304" t="s">
        <v>40</v>
      </c>
      <c r="C304" s="69">
        <v>390177.71934421099</v>
      </c>
    </row>
    <row r="305" spans="1:3" x14ac:dyDescent="0.2">
      <c r="A305" t="s">
        <v>45</v>
      </c>
      <c r="B305" t="s">
        <v>41</v>
      </c>
      <c r="C305" s="69">
        <v>382628.32690687501</v>
      </c>
    </row>
    <row r="306" spans="1:3" x14ac:dyDescent="0.2">
      <c r="A306" t="s">
        <v>45</v>
      </c>
      <c r="B306" t="s">
        <v>47</v>
      </c>
      <c r="C306" s="69">
        <v>323688.06336508598</v>
      </c>
    </row>
    <row r="307" spans="1:3" x14ac:dyDescent="0.2">
      <c r="A307" t="s">
        <v>45</v>
      </c>
      <c r="B307" t="s">
        <v>50</v>
      </c>
      <c r="C307" s="69">
        <v>254842.15530230099</v>
      </c>
    </row>
    <row r="308" spans="1:3" x14ac:dyDescent="0.2">
      <c r="A308" t="s">
        <v>41</v>
      </c>
      <c r="B308" t="s">
        <v>72</v>
      </c>
      <c r="C308" s="69">
        <v>5028947.9714582702</v>
      </c>
    </row>
    <row r="309" spans="1:3" x14ac:dyDescent="0.2">
      <c r="A309" t="s">
        <v>41</v>
      </c>
      <c r="B309" t="s">
        <v>36</v>
      </c>
      <c r="C309" s="69">
        <v>1750794.1283357099</v>
      </c>
    </row>
    <row r="310" spans="1:3" x14ac:dyDescent="0.2">
      <c r="A310" t="s">
        <v>41</v>
      </c>
      <c r="B310" t="s">
        <v>63</v>
      </c>
      <c r="C310" s="69">
        <v>1662662.2525184399</v>
      </c>
    </row>
    <row r="311" spans="1:3" x14ac:dyDescent="0.2">
      <c r="A311" t="s">
        <v>41</v>
      </c>
      <c r="B311" t="s">
        <v>57</v>
      </c>
      <c r="C311" s="69">
        <v>1624963.9850144901</v>
      </c>
    </row>
    <row r="312" spans="1:3" x14ac:dyDescent="0.2">
      <c r="A312" t="s">
        <v>41</v>
      </c>
      <c r="B312" t="s">
        <v>64</v>
      </c>
      <c r="C312" s="69">
        <v>1517620.3544513299</v>
      </c>
    </row>
    <row r="313" spans="1:3" x14ac:dyDescent="0.2">
      <c r="A313" t="s">
        <v>41</v>
      </c>
      <c r="B313" t="s">
        <v>35</v>
      </c>
      <c r="C313" s="69">
        <v>1503634.25662169</v>
      </c>
    </row>
    <row r="314" spans="1:3" x14ac:dyDescent="0.2">
      <c r="A314" t="s">
        <v>41</v>
      </c>
      <c r="B314" t="s">
        <v>58</v>
      </c>
      <c r="C314" s="69">
        <v>1458016.7648837799</v>
      </c>
    </row>
    <row r="315" spans="1:3" x14ac:dyDescent="0.2">
      <c r="A315" t="s">
        <v>41</v>
      </c>
      <c r="B315" t="s">
        <v>44</v>
      </c>
      <c r="C315" s="69">
        <v>1410754.3914733799</v>
      </c>
    </row>
    <row r="316" spans="1:3" x14ac:dyDescent="0.2">
      <c r="A316" t="s">
        <v>41</v>
      </c>
      <c r="B316" t="s">
        <v>4461</v>
      </c>
      <c r="C316" s="69">
        <v>1384032.7457171699</v>
      </c>
    </row>
    <row r="317" spans="1:3" x14ac:dyDescent="0.2">
      <c r="A317" t="s">
        <v>41</v>
      </c>
      <c r="B317" t="s">
        <v>61</v>
      </c>
      <c r="C317" s="69">
        <v>1366020.7537996101</v>
      </c>
    </row>
    <row r="318" spans="1:3" x14ac:dyDescent="0.2">
      <c r="A318" t="s">
        <v>41</v>
      </c>
      <c r="B318" t="s">
        <v>37</v>
      </c>
      <c r="C318" s="69">
        <v>1354272.5273615699</v>
      </c>
    </row>
    <row r="319" spans="1:3" x14ac:dyDescent="0.2">
      <c r="A319" t="s">
        <v>41</v>
      </c>
      <c r="B319" t="s">
        <v>62</v>
      </c>
      <c r="C319" s="69">
        <v>1334009.6163691599</v>
      </c>
    </row>
    <row r="320" spans="1:3" x14ac:dyDescent="0.2">
      <c r="A320" t="s">
        <v>41</v>
      </c>
      <c r="B320" t="s">
        <v>39</v>
      </c>
      <c r="C320" s="69">
        <v>1286092.33856414</v>
      </c>
    </row>
    <row r="321" spans="1:3" x14ac:dyDescent="0.2">
      <c r="A321" t="s">
        <v>41</v>
      </c>
      <c r="B321" t="s">
        <v>73</v>
      </c>
      <c r="C321" s="69">
        <v>1281039.9000955401</v>
      </c>
    </row>
    <row r="322" spans="1:3" x14ac:dyDescent="0.2">
      <c r="A322" t="s">
        <v>41</v>
      </c>
      <c r="B322" t="s">
        <v>76</v>
      </c>
      <c r="C322" s="69">
        <v>1230882.49066145</v>
      </c>
    </row>
    <row r="323" spans="1:3" x14ac:dyDescent="0.2">
      <c r="A323" t="s">
        <v>41</v>
      </c>
      <c r="B323" t="s">
        <v>49</v>
      </c>
      <c r="C323" s="69">
        <v>1224846.2438825001</v>
      </c>
    </row>
    <row r="324" spans="1:3" x14ac:dyDescent="0.2">
      <c r="A324" t="s">
        <v>41</v>
      </c>
      <c r="B324" t="s">
        <v>4441</v>
      </c>
      <c r="C324" s="69">
        <v>1163685.18849587</v>
      </c>
    </row>
    <row r="325" spans="1:3" x14ac:dyDescent="0.2">
      <c r="A325" t="s">
        <v>41</v>
      </c>
      <c r="B325" t="s">
        <v>74</v>
      </c>
      <c r="C325" s="69">
        <v>1144598.1630804799</v>
      </c>
    </row>
    <row r="326" spans="1:3" x14ac:dyDescent="0.2">
      <c r="A326" t="s">
        <v>41</v>
      </c>
      <c r="B326" t="s">
        <v>59</v>
      </c>
      <c r="C326" s="69">
        <v>1143090.4705983601</v>
      </c>
    </row>
    <row r="327" spans="1:3" x14ac:dyDescent="0.2">
      <c r="A327" t="s">
        <v>41</v>
      </c>
      <c r="B327" t="s">
        <v>54</v>
      </c>
      <c r="C327" s="69">
        <v>1108422.9467430799</v>
      </c>
    </row>
    <row r="328" spans="1:3" x14ac:dyDescent="0.2">
      <c r="A328" t="s">
        <v>41</v>
      </c>
      <c r="B328" t="s">
        <v>4498</v>
      </c>
      <c r="C328" s="69">
        <v>1065798.5485491499</v>
      </c>
    </row>
    <row r="329" spans="1:3" x14ac:dyDescent="0.2">
      <c r="A329" t="s">
        <v>41</v>
      </c>
      <c r="B329" t="s">
        <v>4457</v>
      </c>
      <c r="C329" s="69">
        <v>1048121.44115702</v>
      </c>
    </row>
    <row r="330" spans="1:3" x14ac:dyDescent="0.2">
      <c r="A330" t="s">
        <v>41</v>
      </c>
      <c r="B330" t="s">
        <v>75</v>
      </c>
      <c r="C330" s="69">
        <v>1015331.46361259</v>
      </c>
    </row>
    <row r="331" spans="1:3" x14ac:dyDescent="0.2">
      <c r="A331" t="s">
        <v>41</v>
      </c>
      <c r="B331" t="s">
        <v>34</v>
      </c>
      <c r="C331" s="69">
        <v>959530.68808902404</v>
      </c>
    </row>
    <row r="332" spans="1:3" x14ac:dyDescent="0.2">
      <c r="A332" t="s">
        <v>41</v>
      </c>
      <c r="B332" t="s">
        <v>56</v>
      </c>
      <c r="C332" s="69">
        <v>949891.98855159502</v>
      </c>
    </row>
    <row r="333" spans="1:3" x14ac:dyDescent="0.2">
      <c r="A333" t="s">
        <v>41</v>
      </c>
      <c r="B333" t="s">
        <v>4490</v>
      </c>
      <c r="C333" s="69">
        <v>936407.98355339398</v>
      </c>
    </row>
    <row r="334" spans="1:3" x14ac:dyDescent="0.2">
      <c r="A334" t="s">
        <v>41</v>
      </c>
      <c r="B334" t="s">
        <v>52</v>
      </c>
      <c r="C334" s="69">
        <v>934152.70892569295</v>
      </c>
    </row>
    <row r="335" spans="1:3" x14ac:dyDescent="0.2">
      <c r="A335" t="s">
        <v>41</v>
      </c>
      <c r="B335" t="s">
        <v>4491</v>
      </c>
      <c r="C335" s="69">
        <v>918172.56027745805</v>
      </c>
    </row>
    <row r="336" spans="1:3" x14ac:dyDescent="0.2">
      <c r="A336" t="s">
        <v>41</v>
      </c>
      <c r="B336" t="s">
        <v>4450</v>
      </c>
      <c r="C336" s="69">
        <v>849472.06549376796</v>
      </c>
    </row>
    <row r="337" spans="1:3" x14ac:dyDescent="0.2">
      <c r="A337" t="s">
        <v>41</v>
      </c>
      <c r="B337" t="s">
        <v>4458</v>
      </c>
      <c r="C337" s="69">
        <v>812131.91683503694</v>
      </c>
    </row>
    <row r="338" spans="1:3" x14ac:dyDescent="0.2">
      <c r="A338" t="s">
        <v>41</v>
      </c>
      <c r="B338" t="s">
        <v>55</v>
      </c>
      <c r="C338" s="69">
        <v>809273.24768310599</v>
      </c>
    </row>
    <row r="339" spans="1:3" x14ac:dyDescent="0.2">
      <c r="A339" t="s">
        <v>41</v>
      </c>
      <c r="B339" t="s">
        <v>48</v>
      </c>
      <c r="C339" s="69">
        <v>790133.66259144596</v>
      </c>
    </row>
    <row r="340" spans="1:3" x14ac:dyDescent="0.2">
      <c r="A340" t="s">
        <v>41</v>
      </c>
      <c r="B340" t="s">
        <v>47</v>
      </c>
      <c r="C340" s="69">
        <v>705300.282347342</v>
      </c>
    </row>
    <row r="341" spans="1:3" x14ac:dyDescent="0.2">
      <c r="A341" t="s">
        <v>41</v>
      </c>
      <c r="B341" t="s">
        <v>53</v>
      </c>
      <c r="C341" s="69">
        <v>643646.83867472305</v>
      </c>
    </row>
    <row r="342" spans="1:3" x14ac:dyDescent="0.2">
      <c r="A342" t="s">
        <v>41</v>
      </c>
      <c r="B342" t="s">
        <v>40</v>
      </c>
      <c r="C342" s="69">
        <v>633873.44837345695</v>
      </c>
    </row>
    <row r="343" spans="1:3" x14ac:dyDescent="0.2">
      <c r="A343" t="s">
        <v>41</v>
      </c>
      <c r="B343" t="s">
        <v>38</v>
      </c>
      <c r="C343" s="69">
        <v>540486.17707193899</v>
      </c>
    </row>
    <row r="344" spans="1:3" x14ac:dyDescent="0.2">
      <c r="A344" t="s">
        <v>41</v>
      </c>
      <c r="B344" t="s">
        <v>51</v>
      </c>
      <c r="C344" s="69">
        <v>504616.36209337797</v>
      </c>
    </row>
    <row r="345" spans="1:3" x14ac:dyDescent="0.2">
      <c r="A345" t="s">
        <v>41</v>
      </c>
      <c r="B345" t="s">
        <v>50</v>
      </c>
      <c r="C345" s="69">
        <v>477036.70245972503</v>
      </c>
    </row>
    <row r="346" spans="1:3" x14ac:dyDescent="0.2">
      <c r="A346" t="s">
        <v>41</v>
      </c>
      <c r="B346" t="s">
        <v>4446</v>
      </c>
      <c r="C346" s="69">
        <v>445413.077932371</v>
      </c>
    </row>
    <row r="347" spans="1:3" x14ac:dyDescent="0.2">
      <c r="A347" t="s">
        <v>41</v>
      </c>
      <c r="B347" t="s">
        <v>43</v>
      </c>
      <c r="C347" s="69">
        <v>406495.70969197497</v>
      </c>
    </row>
    <row r="348" spans="1:3" x14ac:dyDescent="0.2">
      <c r="A348" t="s">
        <v>41</v>
      </c>
      <c r="B348" t="s">
        <v>45</v>
      </c>
      <c r="C348" s="69">
        <v>382628.32690687501</v>
      </c>
    </row>
    <row r="349" spans="1:3" x14ac:dyDescent="0.2">
      <c r="A349" t="s">
        <v>41</v>
      </c>
      <c r="B349" t="s">
        <v>42</v>
      </c>
      <c r="C349" s="69">
        <v>356148.25262149598</v>
      </c>
    </row>
    <row r="350" spans="1:3" x14ac:dyDescent="0.2">
      <c r="A350" t="s">
        <v>41</v>
      </c>
      <c r="B350" t="s">
        <v>46</v>
      </c>
      <c r="C350" s="69">
        <v>339256.98921434401</v>
      </c>
    </row>
    <row r="351" spans="1:3" x14ac:dyDescent="0.2">
      <c r="A351" t="s">
        <v>38</v>
      </c>
      <c r="B351" t="s">
        <v>72</v>
      </c>
      <c r="C351" s="69">
        <v>4649916.3248570096</v>
      </c>
    </row>
    <row r="352" spans="1:3" x14ac:dyDescent="0.2">
      <c r="A352" t="s">
        <v>38</v>
      </c>
      <c r="B352" t="s">
        <v>44</v>
      </c>
      <c r="C352" s="69">
        <v>1789508.48048067</v>
      </c>
    </row>
    <row r="353" spans="1:3" x14ac:dyDescent="0.2">
      <c r="A353" t="s">
        <v>38</v>
      </c>
      <c r="B353" t="s">
        <v>64</v>
      </c>
      <c r="C353" s="69">
        <v>1634702.38141445</v>
      </c>
    </row>
    <row r="354" spans="1:3" x14ac:dyDescent="0.2">
      <c r="A354" t="s">
        <v>38</v>
      </c>
      <c r="B354" t="s">
        <v>49</v>
      </c>
      <c r="C354" s="69">
        <v>1533407.70740858</v>
      </c>
    </row>
    <row r="355" spans="1:3" x14ac:dyDescent="0.2">
      <c r="A355" t="s">
        <v>38</v>
      </c>
      <c r="B355" t="s">
        <v>52</v>
      </c>
      <c r="C355" s="69">
        <v>1472555.4682682899</v>
      </c>
    </row>
    <row r="356" spans="1:3" x14ac:dyDescent="0.2">
      <c r="A356" t="s">
        <v>38</v>
      </c>
      <c r="B356" t="s">
        <v>36</v>
      </c>
      <c r="C356" s="69">
        <v>1298092.44879667</v>
      </c>
    </row>
    <row r="357" spans="1:3" x14ac:dyDescent="0.2">
      <c r="A357" t="s">
        <v>38</v>
      </c>
      <c r="B357" t="s">
        <v>55</v>
      </c>
      <c r="C357" s="69">
        <v>1294227.9971775301</v>
      </c>
    </row>
    <row r="358" spans="1:3" x14ac:dyDescent="0.2">
      <c r="A358" t="s">
        <v>38</v>
      </c>
      <c r="B358" t="s">
        <v>39</v>
      </c>
      <c r="C358" s="69">
        <v>1213434.49848371</v>
      </c>
    </row>
    <row r="359" spans="1:3" x14ac:dyDescent="0.2">
      <c r="A359" t="s">
        <v>38</v>
      </c>
      <c r="B359" t="s">
        <v>76</v>
      </c>
      <c r="C359" s="69">
        <v>1186137.8276266099</v>
      </c>
    </row>
    <row r="360" spans="1:3" x14ac:dyDescent="0.2">
      <c r="A360" t="s">
        <v>38</v>
      </c>
      <c r="B360" t="s">
        <v>48</v>
      </c>
      <c r="C360" s="69">
        <v>1171939.47295151</v>
      </c>
    </row>
    <row r="361" spans="1:3" x14ac:dyDescent="0.2">
      <c r="A361" t="s">
        <v>38</v>
      </c>
      <c r="B361" t="s">
        <v>53</v>
      </c>
      <c r="C361" s="69">
        <v>1144117.1989001899</v>
      </c>
    </row>
    <row r="362" spans="1:3" x14ac:dyDescent="0.2">
      <c r="A362" t="s">
        <v>38</v>
      </c>
      <c r="B362" t="s">
        <v>4491</v>
      </c>
      <c r="C362" s="69">
        <v>1113088.0464024199</v>
      </c>
    </row>
    <row r="363" spans="1:3" x14ac:dyDescent="0.2">
      <c r="A363" t="s">
        <v>38</v>
      </c>
      <c r="B363" t="s">
        <v>4490</v>
      </c>
      <c r="C363" s="69">
        <v>1111057.71256304</v>
      </c>
    </row>
    <row r="364" spans="1:3" x14ac:dyDescent="0.2">
      <c r="A364" t="s">
        <v>38</v>
      </c>
      <c r="B364" t="s">
        <v>47</v>
      </c>
      <c r="C364" s="69">
        <v>1030023.89787685</v>
      </c>
    </row>
    <row r="365" spans="1:3" x14ac:dyDescent="0.2">
      <c r="A365" t="s">
        <v>38</v>
      </c>
      <c r="B365" t="s">
        <v>51</v>
      </c>
      <c r="C365" s="69">
        <v>1027049.80656165</v>
      </c>
    </row>
    <row r="366" spans="1:3" x14ac:dyDescent="0.2">
      <c r="A366" t="s">
        <v>38</v>
      </c>
      <c r="B366" t="s">
        <v>4446</v>
      </c>
      <c r="C366" s="69">
        <v>981852.56663914397</v>
      </c>
    </row>
    <row r="367" spans="1:3" x14ac:dyDescent="0.2">
      <c r="A367" t="s">
        <v>38</v>
      </c>
      <c r="B367" t="s">
        <v>73</v>
      </c>
      <c r="C367" s="69">
        <v>978436.15901451698</v>
      </c>
    </row>
    <row r="368" spans="1:3" x14ac:dyDescent="0.2">
      <c r="A368" t="s">
        <v>38</v>
      </c>
      <c r="B368" t="s">
        <v>35</v>
      </c>
      <c r="C368" s="110">
        <v>700000</v>
      </c>
    </row>
    <row r="369" spans="1:3" x14ac:dyDescent="0.2">
      <c r="A369" t="s">
        <v>38</v>
      </c>
      <c r="B369" t="s">
        <v>50</v>
      </c>
      <c r="C369" s="69">
        <v>973030.29341892595</v>
      </c>
    </row>
    <row r="370" spans="1:3" x14ac:dyDescent="0.2">
      <c r="A370" t="s">
        <v>38</v>
      </c>
      <c r="B370" t="s">
        <v>4498</v>
      </c>
      <c r="C370" s="69">
        <v>949653.35887125204</v>
      </c>
    </row>
    <row r="371" spans="1:3" x14ac:dyDescent="0.2">
      <c r="A371" t="s">
        <v>38</v>
      </c>
      <c r="B371" t="s">
        <v>74</v>
      </c>
      <c r="C371" s="69">
        <v>921645.964768523</v>
      </c>
    </row>
    <row r="372" spans="1:3" x14ac:dyDescent="0.2">
      <c r="A372" t="s">
        <v>38</v>
      </c>
      <c r="B372" t="s">
        <v>75</v>
      </c>
      <c r="C372" s="69">
        <v>873012.33222354495</v>
      </c>
    </row>
    <row r="373" spans="1:3" x14ac:dyDescent="0.2">
      <c r="A373" t="s">
        <v>38</v>
      </c>
      <c r="B373" t="s">
        <v>34</v>
      </c>
      <c r="C373" s="69">
        <v>850090.03943214496</v>
      </c>
    </row>
    <row r="374" spans="1:3" x14ac:dyDescent="0.2">
      <c r="A374" t="s">
        <v>38</v>
      </c>
      <c r="B374" t="s">
        <v>37</v>
      </c>
      <c r="C374" s="110">
        <v>400000</v>
      </c>
    </row>
    <row r="375" spans="1:3" x14ac:dyDescent="0.2">
      <c r="A375" t="s">
        <v>38</v>
      </c>
      <c r="B375" t="s">
        <v>45</v>
      </c>
      <c r="C375" s="69">
        <v>777762.743983733</v>
      </c>
    </row>
    <row r="376" spans="1:3" x14ac:dyDescent="0.2">
      <c r="A376" t="s">
        <v>38</v>
      </c>
      <c r="B376" t="s">
        <v>40</v>
      </c>
      <c r="C376" s="69">
        <v>745499.26267908502</v>
      </c>
    </row>
    <row r="377" spans="1:3" x14ac:dyDescent="0.2">
      <c r="A377" t="s">
        <v>38</v>
      </c>
      <c r="B377" t="s">
        <v>46</v>
      </c>
      <c r="C377" s="69">
        <v>737808.57292999199</v>
      </c>
    </row>
    <row r="378" spans="1:3" x14ac:dyDescent="0.2">
      <c r="A378" t="s">
        <v>38</v>
      </c>
      <c r="B378" t="s">
        <v>43</v>
      </c>
      <c r="C378" s="69">
        <v>692155.66005255096</v>
      </c>
    </row>
    <row r="379" spans="1:3" x14ac:dyDescent="0.2">
      <c r="A379" t="s">
        <v>38</v>
      </c>
      <c r="B379" t="s">
        <v>41</v>
      </c>
      <c r="C379" s="69">
        <v>540486.17707193794</v>
      </c>
    </row>
    <row r="380" spans="1:3" x14ac:dyDescent="0.2">
      <c r="A380" t="s">
        <v>38</v>
      </c>
      <c r="B380" t="s">
        <v>42</v>
      </c>
      <c r="C380" s="69">
        <v>503888.44947645598</v>
      </c>
    </row>
    <row r="381" spans="1:3" x14ac:dyDescent="0.2">
      <c r="A381" t="s">
        <v>73</v>
      </c>
      <c r="B381" t="s">
        <v>72</v>
      </c>
      <c r="C381" s="69">
        <v>3748561.6252998398</v>
      </c>
    </row>
    <row r="382" spans="1:3" x14ac:dyDescent="0.2">
      <c r="A382" t="s">
        <v>73</v>
      </c>
      <c r="B382" t="s">
        <v>41</v>
      </c>
      <c r="C382" s="69">
        <v>1281039.9000955401</v>
      </c>
    </row>
    <row r="383" spans="1:3" x14ac:dyDescent="0.2">
      <c r="A383" t="s">
        <v>73</v>
      </c>
      <c r="B383" t="s">
        <v>45</v>
      </c>
      <c r="C383" s="69">
        <v>1194051.5047432501</v>
      </c>
    </row>
    <row r="384" spans="1:3" x14ac:dyDescent="0.2">
      <c r="A384" t="s">
        <v>73</v>
      </c>
      <c r="B384" t="s">
        <v>47</v>
      </c>
      <c r="C384" s="69">
        <v>1177791.33585124</v>
      </c>
    </row>
    <row r="385" spans="1:3" x14ac:dyDescent="0.2">
      <c r="A385" t="s">
        <v>73</v>
      </c>
      <c r="B385" t="s">
        <v>64</v>
      </c>
      <c r="C385" s="69">
        <v>1141991.5335977799</v>
      </c>
    </row>
    <row r="386" spans="1:3" x14ac:dyDescent="0.2">
      <c r="A386" t="s">
        <v>73</v>
      </c>
      <c r="B386" t="s">
        <v>38</v>
      </c>
      <c r="C386" s="69">
        <v>978436.15901451698</v>
      </c>
    </row>
    <row r="387" spans="1:3" x14ac:dyDescent="0.2">
      <c r="A387" t="s">
        <v>73</v>
      </c>
      <c r="B387" t="s">
        <v>35</v>
      </c>
      <c r="C387" s="69">
        <v>884999.30143106205</v>
      </c>
    </row>
    <row r="388" spans="1:3" x14ac:dyDescent="0.2">
      <c r="A388" t="s">
        <v>73</v>
      </c>
      <c r="B388" t="s">
        <v>40</v>
      </c>
      <c r="C388" s="69">
        <v>825432.50435985997</v>
      </c>
    </row>
    <row r="389" spans="1:3" x14ac:dyDescent="0.2">
      <c r="A389" t="s">
        <v>73</v>
      </c>
      <c r="B389" t="s">
        <v>37</v>
      </c>
      <c r="C389" s="69">
        <v>661720.41219775402</v>
      </c>
    </row>
    <row r="390" spans="1:3" x14ac:dyDescent="0.2">
      <c r="A390" t="s">
        <v>73</v>
      </c>
      <c r="B390" t="s">
        <v>36</v>
      </c>
      <c r="C390" s="69">
        <v>647911.29284531996</v>
      </c>
    </row>
    <row r="391" spans="1:3" x14ac:dyDescent="0.2">
      <c r="A391" t="s">
        <v>73</v>
      </c>
      <c r="B391" t="s">
        <v>76</v>
      </c>
      <c r="C391" s="69">
        <v>591864.362720303</v>
      </c>
    </row>
    <row r="392" spans="1:3" x14ac:dyDescent="0.2">
      <c r="A392" t="s">
        <v>73</v>
      </c>
      <c r="B392" t="s">
        <v>75</v>
      </c>
      <c r="C392" s="69">
        <v>384468.22270052298</v>
      </c>
    </row>
    <row r="393" spans="1:3" x14ac:dyDescent="0.2">
      <c r="A393" t="s">
        <v>73</v>
      </c>
      <c r="B393" t="s">
        <v>74</v>
      </c>
      <c r="C393" s="69">
        <v>205651.85271509201</v>
      </c>
    </row>
    <row r="394" spans="1:3" x14ac:dyDescent="0.2">
      <c r="A394" t="s">
        <v>57</v>
      </c>
      <c r="B394" t="s">
        <v>4501</v>
      </c>
      <c r="C394" s="69">
        <v>2535235.37642291</v>
      </c>
    </row>
    <row r="395" spans="1:3" x14ac:dyDescent="0.2">
      <c r="A395" t="s">
        <v>57</v>
      </c>
      <c r="B395" t="s">
        <v>4464</v>
      </c>
      <c r="C395" s="69">
        <v>2475262.9956340902</v>
      </c>
    </row>
    <row r="396" spans="1:3" x14ac:dyDescent="0.2">
      <c r="A396" t="s">
        <v>57</v>
      </c>
      <c r="B396" t="s">
        <v>4502</v>
      </c>
      <c r="C396" s="69">
        <v>2303500.64032858</v>
      </c>
    </row>
    <row r="397" spans="1:3" x14ac:dyDescent="0.2">
      <c r="A397" t="s">
        <v>57</v>
      </c>
      <c r="B397" t="s">
        <v>4500</v>
      </c>
      <c r="C397" s="69">
        <v>1940564.37247396</v>
      </c>
    </row>
    <row r="398" spans="1:3" x14ac:dyDescent="0.2">
      <c r="A398" t="s">
        <v>57</v>
      </c>
      <c r="B398" t="s">
        <v>55</v>
      </c>
      <c r="C398" s="69">
        <v>1723592.34563863</v>
      </c>
    </row>
    <row r="399" spans="1:3" x14ac:dyDescent="0.2">
      <c r="A399" t="s">
        <v>57</v>
      </c>
      <c r="B399" t="s">
        <v>4493</v>
      </c>
      <c r="C399" s="69">
        <v>1650877.0720813</v>
      </c>
    </row>
    <row r="400" spans="1:3" x14ac:dyDescent="0.2">
      <c r="A400" t="s">
        <v>57</v>
      </c>
      <c r="B400" t="s">
        <v>50</v>
      </c>
      <c r="C400" s="69">
        <v>1640583.0771258799</v>
      </c>
    </row>
    <row r="401" spans="1:3" x14ac:dyDescent="0.2">
      <c r="A401" t="s">
        <v>57</v>
      </c>
      <c r="B401" t="s">
        <v>53</v>
      </c>
      <c r="C401" s="69">
        <v>1632964.7819999401</v>
      </c>
    </row>
    <row r="402" spans="1:3" x14ac:dyDescent="0.2">
      <c r="A402" t="s">
        <v>57</v>
      </c>
      <c r="B402" t="s">
        <v>41</v>
      </c>
      <c r="C402" s="69">
        <v>1624963.9850144901</v>
      </c>
    </row>
    <row r="403" spans="1:3" x14ac:dyDescent="0.2">
      <c r="A403" t="s">
        <v>57</v>
      </c>
      <c r="B403" t="s">
        <v>34</v>
      </c>
      <c r="C403" s="69">
        <v>1549513.76402386</v>
      </c>
    </row>
    <row r="404" spans="1:3" x14ac:dyDescent="0.2">
      <c r="A404" t="s">
        <v>57</v>
      </c>
      <c r="B404" t="s">
        <v>42</v>
      </c>
      <c r="C404" s="69">
        <v>1513178.91265412</v>
      </c>
    </row>
    <row r="405" spans="1:3" x14ac:dyDescent="0.2">
      <c r="A405" t="s">
        <v>57</v>
      </c>
      <c r="B405" t="s">
        <v>39</v>
      </c>
      <c r="C405" s="69">
        <v>1479452.367148</v>
      </c>
    </row>
    <row r="406" spans="1:3" x14ac:dyDescent="0.2">
      <c r="A406" t="s">
        <v>57</v>
      </c>
      <c r="B406" t="s">
        <v>4463</v>
      </c>
      <c r="C406" s="69">
        <v>1457100.5465652801</v>
      </c>
    </row>
    <row r="407" spans="1:3" x14ac:dyDescent="0.2">
      <c r="A407" t="s">
        <v>57</v>
      </c>
      <c r="B407" t="s">
        <v>4458</v>
      </c>
      <c r="C407" s="69">
        <v>1392447.4955631299</v>
      </c>
    </row>
    <row r="408" spans="1:3" x14ac:dyDescent="0.2">
      <c r="A408" t="s">
        <v>57</v>
      </c>
      <c r="B408" t="s">
        <v>4457</v>
      </c>
      <c r="C408" s="69">
        <v>1373821.17682523</v>
      </c>
    </row>
    <row r="409" spans="1:3" x14ac:dyDescent="0.2">
      <c r="A409" t="s">
        <v>57</v>
      </c>
      <c r="B409" t="s">
        <v>4462</v>
      </c>
      <c r="C409" s="69">
        <v>1353826.53744729</v>
      </c>
    </row>
    <row r="410" spans="1:3" x14ac:dyDescent="0.2">
      <c r="A410" t="s">
        <v>57</v>
      </c>
      <c r="B410" t="s">
        <v>52</v>
      </c>
      <c r="C410" s="69">
        <v>1341017.9170542301</v>
      </c>
    </row>
    <row r="411" spans="1:3" x14ac:dyDescent="0.2">
      <c r="A411" t="s">
        <v>57</v>
      </c>
      <c r="B411" t="s">
        <v>43</v>
      </c>
      <c r="C411" s="69">
        <v>1325375.5051561999</v>
      </c>
    </row>
    <row r="412" spans="1:3" x14ac:dyDescent="0.2">
      <c r="A412" t="s">
        <v>57</v>
      </c>
      <c r="B412" t="s">
        <v>4446</v>
      </c>
      <c r="C412" s="69">
        <v>1309559.3536912</v>
      </c>
    </row>
    <row r="413" spans="1:3" x14ac:dyDescent="0.2">
      <c r="A413" t="s">
        <v>57</v>
      </c>
      <c r="B413" t="s">
        <v>46</v>
      </c>
      <c r="C413" s="69">
        <v>1307359.6546454499</v>
      </c>
    </row>
    <row r="414" spans="1:3" x14ac:dyDescent="0.2">
      <c r="A414" t="s">
        <v>57</v>
      </c>
      <c r="B414" t="s">
        <v>51</v>
      </c>
      <c r="C414" s="69">
        <v>1204008.0551561301</v>
      </c>
    </row>
    <row r="415" spans="1:3" x14ac:dyDescent="0.2">
      <c r="A415" t="s">
        <v>57</v>
      </c>
      <c r="B415" t="s">
        <v>4490</v>
      </c>
      <c r="C415" s="69">
        <v>1032843.3084528</v>
      </c>
    </row>
    <row r="416" spans="1:3" x14ac:dyDescent="0.2">
      <c r="A416" t="s">
        <v>57</v>
      </c>
      <c r="B416" t="s">
        <v>4491</v>
      </c>
      <c r="C416" s="69">
        <v>1006121.3542092399</v>
      </c>
    </row>
    <row r="417" spans="1:3" x14ac:dyDescent="0.2">
      <c r="A417" t="s">
        <v>57</v>
      </c>
      <c r="B417" t="s">
        <v>4450</v>
      </c>
      <c r="C417" s="69">
        <v>995516.95161053503</v>
      </c>
    </row>
    <row r="418" spans="1:3" x14ac:dyDescent="0.2">
      <c r="A418" t="s">
        <v>57</v>
      </c>
      <c r="B418" t="s">
        <v>4448</v>
      </c>
      <c r="C418" s="69">
        <v>956975.00349106302</v>
      </c>
    </row>
    <row r="419" spans="1:3" x14ac:dyDescent="0.2">
      <c r="A419" t="s">
        <v>57</v>
      </c>
      <c r="B419" t="s">
        <v>4441</v>
      </c>
      <c r="C419" s="69">
        <v>506839.65245926101</v>
      </c>
    </row>
    <row r="420" spans="1:3" x14ac:dyDescent="0.2">
      <c r="A420" t="s">
        <v>57</v>
      </c>
      <c r="B420" t="s">
        <v>4447</v>
      </c>
      <c r="C420" s="69">
        <v>478124.57664927701</v>
      </c>
    </row>
    <row r="421" spans="1:3" x14ac:dyDescent="0.2">
      <c r="A421" t="s">
        <v>57</v>
      </c>
      <c r="B421" t="s">
        <v>60</v>
      </c>
      <c r="C421" s="69">
        <v>421672.415134201</v>
      </c>
    </row>
    <row r="422" spans="1:3" x14ac:dyDescent="0.2">
      <c r="A422" t="s">
        <v>57</v>
      </c>
      <c r="B422" t="s">
        <v>44</v>
      </c>
      <c r="C422" s="69">
        <v>229590.30499015099</v>
      </c>
    </row>
    <row r="423" spans="1:3" x14ac:dyDescent="0.2">
      <c r="A423" t="s">
        <v>36</v>
      </c>
      <c r="B423" t="s">
        <v>72</v>
      </c>
      <c r="C423" s="69">
        <v>3369696.3402764602</v>
      </c>
    </row>
    <row r="424" spans="1:3" x14ac:dyDescent="0.2">
      <c r="A424" t="s">
        <v>36</v>
      </c>
      <c r="B424" t="s">
        <v>41</v>
      </c>
      <c r="C424" s="69">
        <v>1750794.1283357099</v>
      </c>
    </row>
    <row r="425" spans="1:3" x14ac:dyDescent="0.2">
      <c r="A425" t="s">
        <v>36</v>
      </c>
      <c r="B425" t="s">
        <v>64</v>
      </c>
      <c r="C425" s="69">
        <v>1750358.3539483601</v>
      </c>
    </row>
    <row r="426" spans="1:3" x14ac:dyDescent="0.2">
      <c r="A426" t="s">
        <v>36</v>
      </c>
      <c r="B426" t="s">
        <v>4503</v>
      </c>
      <c r="C426" s="69">
        <v>1624337.15356871</v>
      </c>
    </row>
    <row r="427" spans="1:3" x14ac:dyDescent="0.2">
      <c r="A427" t="s">
        <v>36</v>
      </c>
      <c r="B427" t="s">
        <v>40</v>
      </c>
      <c r="C427" s="69">
        <v>1430780.75944763</v>
      </c>
    </row>
    <row r="428" spans="1:3" x14ac:dyDescent="0.2">
      <c r="A428" t="s">
        <v>36</v>
      </c>
      <c r="B428" t="s">
        <v>38</v>
      </c>
      <c r="C428" s="69">
        <v>1298092.44879667</v>
      </c>
    </row>
    <row r="429" spans="1:3" x14ac:dyDescent="0.2">
      <c r="A429" t="s">
        <v>36</v>
      </c>
      <c r="B429" t="s">
        <v>76</v>
      </c>
      <c r="C429" s="69">
        <v>1222301.3746150101</v>
      </c>
    </row>
    <row r="430" spans="1:3" x14ac:dyDescent="0.2">
      <c r="A430" t="s">
        <v>36</v>
      </c>
      <c r="B430" t="s">
        <v>75</v>
      </c>
      <c r="C430" s="69">
        <v>1026311.24989386</v>
      </c>
    </row>
    <row r="431" spans="1:3" x14ac:dyDescent="0.2">
      <c r="A431" t="s">
        <v>36</v>
      </c>
      <c r="B431" t="s">
        <v>74</v>
      </c>
      <c r="C431" s="69">
        <v>852163.39759525098</v>
      </c>
    </row>
    <row r="432" spans="1:3" x14ac:dyDescent="0.2">
      <c r="A432" t="s">
        <v>36</v>
      </c>
      <c r="B432" t="s">
        <v>73</v>
      </c>
      <c r="C432" s="69">
        <v>647911.29284531996</v>
      </c>
    </row>
    <row r="433" spans="1:3" x14ac:dyDescent="0.2">
      <c r="A433" t="s">
        <v>36</v>
      </c>
      <c r="B433" t="s">
        <v>35</v>
      </c>
      <c r="C433" s="69">
        <v>1000000</v>
      </c>
    </row>
    <row r="434" spans="1:3" x14ac:dyDescent="0.2">
      <c r="A434" t="s">
        <v>36</v>
      </c>
      <c r="B434" t="s">
        <v>37</v>
      </c>
      <c r="C434" s="69">
        <v>505829.31999969902</v>
      </c>
    </row>
    <row r="435" spans="1:3" x14ac:dyDescent="0.2">
      <c r="A435" t="s">
        <v>4504</v>
      </c>
      <c r="B435" t="s">
        <v>4503</v>
      </c>
      <c r="C435" s="69">
        <v>2057489.99911024</v>
      </c>
    </row>
    <row r="436" spans="1:3" x14ac:dyDescent="0.2">
      <c r="A436" t="s">
        <v>4504</v>
      </c>
      <c r="B436" t="s">
        <v>35</v>
      </c>
      <c r="C436" s="69">
        <v>1081926.83392985</v>
      </c>
    </row>
    <row r="437" spans="1:3" x14ac:dyDescent="0.2">
      <c r="A437" t="s">
        <v>4504</v>
      </c>
      <c r="B437" t="s">
        <v>39</v>
      </c>
      <c r="C437" s="69">
        <v>992620.24706948502</v>
      </c>
    </row>
    <row r="438" spans="1:3" x14ac:dyDescent="0.2">
      <c r="A438" t="s">
        <v>4504</v>
      </c>
      <c r="B438" t="s">
        <v>34</v>
      </c>
      <c r="C438" s="69">
        <v>911514.013264318</v>
      </c>
    </row>
    <row r="439" spans="1:3" x14ac:dyDescent="0.2">
      <c r="A439" t="s">
        <v>4504</v>
      </c>
      <c r="B439" t="s">
        <v>4498</v>
      </c>
      <c r="C439" s="69">
        <v>883529.81596247095</v>
      </c>
    </row>
    <row r="440" spans="1:3" x14ac:dyDescent="0.2">
      <c r="A440" t="s">
        <v>4504</v>
      </c>
      <c r="B440" t="s">
        <v>4505</v>
      </c>
      <c r="C440" s="69">
        <v>664771.14542730502</v>
      </c>
    </row>
    <row r="441" spans="1:3" x14ac:dyDescent="0.2">
      <c r="A441" t="s">
        <v>44</v>
      </c>
      <c r="B441" t="s">
        <v>4520</v>
      </c>
      <c r="C441" s="69">
        <v>9294817.5302189905</v>
      </c>
    </row>
    <row r="442" spans="1:3" x14ac:dyDescent="0.2">
      <c r="A442" t="s">
        <v>44</v>
      </c>
      <c r="B442" t="s">
        <v>4518</v>
      </c>
      <c r="C442" s="69">
        <v>8503042.9154394101</v>
      </c>
    </row>
    <row r="443" spans="1:3" x14ac:dyDescent="0.2">
      <c r="A443" t="s">
        <v>44</v>
      </c>
      <c r="B443" t="s">
        <v>4449</v>
      </c>
      <c r="C443" s="69">
        <v>7786003.2759591099</v>
      </c>
    </row>
    <row r="444" spans="1:3" x14ac:dyDescent="0.2">
      <c r="A444" t="s">
        <v>44</v>
      </c>
      <c r="B444" t="s">
        <v>4525</v>
      </c>
      <c r="C444" s="69">
        <v>7295864.4670001501</v>
      </c>
    </row>
    <row r="445" spans="1:3" x14ac:dyDescent="0.2">
      <c r="A445" t="s">
        <v>44</v>
      </c>
      <c r="B445" t="s">
        <v>4509</v>
      </c>
      <c r="C445" s="69">
        <v>7208237.4380058898</v>
      </c>
    </row>
    <row r="446" spans="1:3" x14ac:dyDescent="0.2">
      <c r="A446" t="s">
        <v>44</v>
      </c>
      <c r="B446" t="s">
        <v>4508</v>
      </c>
      <c r="C446" s="69">
        <v>7090362.1259899996</v>
      </c>
    </row>
    <row r="447" spans="1:3" x14ac:dyDescent="0.2">
      <c r="A447" t="s">
        <v>44</v>
      </c>
      <c r="B447" t="s">
        <v>4515</v>
      </c>
      <c r="C447" s="69">
        <v>6978582.2959600398</v>
      </c>
    </row>
    <row r="448" spans="1:3" x14ac:dyDescent="0.2">
      <c r="A448" t="s">
        <v>44</v>
      </c>
      <c r="B448" t="s">
        <v>4514</v>
      </c>
      <c r="C448" s="69">
        <v>6909402.5620794799</v>
      </c>
    </row>
    <row r="449" spans="1:3" x14ac:dyDescent="0.2">
      <c r="A449" t="s">
        <v>44</v>
      </c>
      <c r="B449" t="s">
        <v>4512</v>
      </c>
      <c r="C449" s="69">
        <v>6800654.5061562601</v>
      </c>
    </row>
    <row r="450" spans="1:3" x14ac:dyDescent="0.2">
      <c r="A450" t="s">
        <v>44</v>
      </c>
      <c r="B450" t="s">
        <v>4451</v>
      </c>
      <c r="C450" s="69">
        <v>6727643.1375633599</v>
      </c>
    </row>
    <row r="451" spans="1:3" x14ac:dyDescent="0.2">
      <c r="A451" t="s">
        <v>44</v>
      </c>
      <c r="B451" t="s">
        <v>4522</v>
      </c>
      <c r="C451" s="69">
        <v>6720419.7613331797</v>
      </c>
    </row>
    <row r="452" spans="1:3" x14ac:dyDescent="0.2">
      <c r="A452" t="s">
        <v>44</v>
      </c>
      <c r="B452" t="s">
        <v>4523</v>
      </c>
      <c r="C452" s="69">
        <v>6650384.7937350096</v>
      </c>
    </row>
    <row r="453" spans="1:3" x14ac:dyDescent="0.2">
      <c r="A453" t="s">
        <v>44</v>
      </c>
      <c r="B453" t="s">
        <v>4513</v>
      </c>
      <c r="C453" s="69">
        <v>6561358.9757695002</v>
      </c>
    </row>
    <row r="454" spans="1:3" x14ac:dyDescent="0.2">
      <c r="A454" t="s">
        <v>44</v>
      </c>
      <c r="B454" t="s">
        <v>4521</v>
      </c>
      <c r="C454" s="69">
        <v>6514194.1856249897</v>
      </c>
    </row>
    <row r="455" spans="1:3" x14ac:dyDescent="0.2">
      <c r="A455" t="s">
        <v>44</v>
      </c>
      <c r="B455" t="s">
        <v>4524</v>
      </c>
      <c r="C455" s="69">
        <v>6450997.3035762003</v>
      </c>
    </row>
    <row r="456" spans="1:3" x14ac:dyDescent="0.2">
      <c r="A456" t="s">
        <v>44</v>
      </c>
      <c r="B456" t="s">
        <v>72</v>
      </c>
      <c r="C456" s="69">
        <v>6425051.2005783403</v>
      </c>
    </row>
    <row r="457" spans="1:3" x14ac:dyDescent="0.2">
      <c r="A457" t="s">
        <v>44</v>
      </c>
      <c r="B457" t="s">
        <v>4527</v>
      </c>
      <c r="C457" s="69">
        <v>6396586.4217954902</v>
      </c>
    </row>
    <row r="458" spans="1:3" x14ac:dyDescent="0.2">
      <c r="A458" t="s">
        <v>44</v>
      </c>
      <c r="B458" t="s">
        <v>4517</v>
      </c>
      <c r="C458" s="69">
        <v>6372178.0863867598</v>
      </c>
    </row>
    <row r="459" spans="1:3" x14ac:dyDescent="0.2">
      <c r="A459" t="s">
        <v>44</v>
      </c>
      <c r="B459" t="s">
        <v>4526</v>
      </c>
      <c r="C459" s="69">
        <v>6333492.3907977697</v>
      </c>
    </row>
    <row r="460" spans="1:3" x14ac:dyDescent="0.2">
      <c r="A460" t="s">
        <v>44</v>
      </c>
      <c r="B460" t="s">
        <v>4510</v>
      </c>
      <c r="C460" s="69">
        <v>6312009.5996733597</v>
      </c>
    </row>
    <row r="461" spans="1:3" x14ac:dyDescent="0.2">
      <c r="A461" t="s">
        <v>44</v>
      </c>
      <c r="B461" t="s">
        <v>4511</v>
      </c>
      <c r="C461" s="69">
        <v>6292668.65025438</v>
      </c>
    </row>
    <row r="462" spans="1:3" x14ac:dyDescent="0.2">
      <c r="A462" t="s">
        <v>44</v>
      </c>
      <c r="B462" t="s">
        <v>4516</v>
      </c>
      <c r="C462" s="69">
        <v>6271187.6643366497</v>
      </c>
    </row>
    <row r="463" spans="1:3" x14ac:dyDescent="0.2">
      <c r="A463" t="s">
        <v>44</v>
      </c>
      <c r="B463" t="s">
        <v>4519</v>
      </c>
      <c r="C463" s="69">
        <v>6266848.2633204497</v>
      </c>
    </row>
    <row r="464" spans="1:3" x14ac:dyDescent="0.2">
      <c r="A464" t="s">
        <v>44</v>
      </c>
      <c r="B464" t="s">
        <v>4507</v>
      </c>
      <c r="C464" s="69">
        <v>6232893.4530491596</v>
      </c>
    </row>
    <row r="465" spans="1:3" x14ac:dyDescent="0.2">
      <c r="A465" t="s">
        <v>44</v>
      </c>
      <c r="B465" t="s">
        <v>4506</v>
      </c>
      <c r="C465" s="69">
        <v>6197447.3700946001</v>
      </c>
    </row>
    <row r="466" spans="1:3" x14ac:dyDescent="0.2">
      <c r="A466" t="s">
        <v>44</v>
      </c>
      <c r="B466" t="s">
        <v>35</v>
      </c>
      <c r="C466" s="69">
        <v>2702360.6217174102</v>
      </c>
    </row>
    <row r="467" spans="1:3" x14ac:dyDescent="0.2">
      <c r="A467" t="s">
        <v>44</v>
      </c>
      <c r="B467" t="s">
        <v>37</v>
      </c>
      <c r="C467" s="69">
        <v>2623548.6590643502</v>
      </c>
    </row>
    <row r="468" spans="1:3" x14ac:dyDescent="0.2">
      <c r="A468" t="s">
        <v>44</v>
      </c>
      <c r="B468" t="s">
        <v>4464</v>
      </c>
      <c r="C468" s="69">
        <v>2532128.0221071402</v>
      </c>
    </row>
    <row r="469" spans="1:3" x14ac:dyDescent="0.2">
      <c r="A469" t="s">
        <v>44</v>
      </c>
      <c r="B469" t="s">
        <v>49</v>
      </c>
      <c r="C469" s="69">
        <v>2252616.0473271799</v>
      </c>
    </row>
    <row r="470" spans="1:3" x14ac:dyDescent="0.2">
      <c r="A470" t="s">
        <v>44</v>
      </c>
      <c r="B470" t="s">
        <v>63</v>
      </c>
      <c r="C470" s="69">
        <v>2201086.82865318</v>
      </c>
    </row>
    <row r="471" spans="1:3" x14ac:dyDescent="0.2">
      <c r="A471" t="s">
        <v>44</v>
      </c>
      <c r="B471" t="s">
        <v>61</v>
      </c>
      <c r="C471" s="69">
        <v>2027375.45882273</v>
      </c>
    </row>
    <row r="472" spans="1:3" x14ac:dyDescent="0.2">
      <c r="A472" t="s">
        <v>44</v>
      </c>
      <c r="B472" t="s">
        <v>40</v>
      </c>
      <c r="C472" s="69">
        <v>2000602.10862749</v>
      </c>
    </row>
    <row r="473" spans="1:3" x14ac:dyDescent="0.2">
      <c r="A473" t="s">
        <v>44</v>
      </c>
      <c r="B473" t="s">
        <v>54</v>
      </c>
      <c r="C473" s="69">
        <v>1925543.2710088601</v>
      </c>
    </row>
    <row r="474" spans="1:3" x14ac:dyDescent="0.2">
      <c r="A474" t="s">
        <v>44</v>
      </c>
      <c r="B474" t="s">
        <v>62</v>
      </c>
      <c r="C474" s="69">
        <v>1902600.9180817199</v>
      </c>
    </row>
    <row r="475" spans="1:3" x14ac:dyDescent="0.2">
      <c r="A475" t="s">
        <v>44</v>
      </c>
      <c r="B475" t="s">
        <v>47</v>
      </c>
      <c r="C475" s="69">
        <v>1879077.17022939</v>
      </c>
    </row>
    <row r="476" spans="1:3" x14ac:dyDescent="0.2">
      <c r="A476" t="s">
        <v>44</v>
      </c>
      <c r="B476" t="s">
        <v>48</v>
      </c>
      <c r="C476" s="69">
        <v>1838388.2306706901</v>
      </c>
    </row>
    <row r="477" spans="1:3" x14ac:dyDescent="0.2">
      <c r="A477" t="s">
        <v>44</v>
      </c>
      <c r="B477" t="s">
        <v>59</v>
      </c>
      <c r="C477" s="69">
        <v>1809093.8656153199</v>
      </c>
    </row>
    <row r="478" spans="1:3" x14ac:dyDescent="0.2">
      <c r="A478" t="s">
        <v>44</v>
      </c>
      <c r="B478" t="s">
        <v>38</v>
      </c>
      <c r="C478" s="69">
        <v>1789508.48048067</v>
      </c>
    </row>
    <row r="479" spans="1:3" x14ac:dyDescent="0.2">
      <c r="A479" t="s">
        <v>44</v>
      </c>
      <c r="B479" t="s">
        <v>56</v>
      </c>
      <c r="C479" s="69">
        <v>1683451.03452656</v>
      </c>
    </row>
    <row r="480" spans="1:3" x14ac:dyDescent="0.2">
      <c r="A480" t="s">
        <v>44</v>
      </c>
      <c r="B480" t="s">
        <v>4493</v>
      </c>
      <c r="C480" s="69">
        <v>1640161.82266992</v>
      </c>
    </row>
    <row r="481" spans="1:3" x14ac:dyDescent="0.2">
      <c r="A481" t="s">
        <v>44</v>
      </c>
      <c r="B481" t="s">
        <v>4463</v>
      </c>
      <c r="C481" s="69">
        <v>1632611.07460882</v>
      </c>
    </row>
    <row r="482" spans="1:3" x14ac:dyDescent="0.2">
      <c r="A482" t="s">
        <v>44</v>
      </c>
      <c r="B482" t="s">
        <v>45</v>
      </c>
      <c r="C482" s="69">
        <v>1630331.4310280001</v>
      </c>
    </row>
    <row r="483" spans="1:3" x14ac:dyDescent="0.2">
      <c r="A483" t="s">
        <v>44</v>
      </c>
      <c r="B483" t="s">
        <v>55</v>
      </c>
      <c r="C483" s="69">
        <v>1577989.3158996201</v>
      </c>
    </row>
    <row r="484" spans="1:3" x14ac:dyDescent="0.2">
      <c r="A484" t="s">
        <v>44</v>
      </c>
      <c r="B484" t="s">
        <v>53</v>
      </c>
      <c r="C484" s="69">
        <v>1472138.64825867</v>
      </c>
    </row>
    <row r="485" spans="1:3" x14ac:dyDescent="0.2">
      <c r="A485" t="s">
        <v>44</v>
      </c>
      <c r="B485" t="s">
        <v>50</v>
      </c>
      <c r="C485" s="69">
        <v>1462503.69724525</v>
      </c>
    </row>
    <row r="486" spans="1:3" x14ac:dyDescent="0.2">
      <c r="A486" t="s">
        <v>44</v>
      </c>
      <c r="B486" t="s">
        <v>4462</v>
      </c>
      <c r="C486" s="69">
        <v>1404855.39559786</v>
      </c>
    </row>
    <row r="487" spans="1:3" x14ac:dyDescent="0.2">
      <c r="A487" t="s">
        <v>44</v>
      </c>
      <c r="B487" t="s">
        <v>4498</v>
      </c>
      <c r="C487" s="69">
        <v>1344341.87792569</v>
      </c>
    </row>
    <row r="488" spans="1:3" x14ac:dyDescent="0.2">
      <c r="A488" t="s">
        <v>44</v>
      </c>
      <c r="B488" t="s">
        <v>42</v>
      </c>
      <c r="C488" s="69">
        <v>1285661.28237525</v>
      </c>
    </row>
    <row r="489" spans="1:3" x14ac:dyDescent="0.2">
      <c r="A489" t="s">
        <v>44</v>
      </c>
      <c r="B489" t="s">
        <v>39</v>
      </c>
      <c r="C489" s="69">
        <v>1284486.29781786</v>
      </c>
    </row>
    <row r="490" spans="1:3" x14ac:dyDescent="0.2">
      <c r="A490" t="s">
        <v>44</v>
      </c>
      <c r="B490" t="s">
        <v>4457</v>
      </c>
      <c r="C490" s="69">
        <v>1273526.1060065201</v>
      </c>
    </row>
    <row r="491" spans="1:3" x14ac:dyDescent="0.2">
      <c r="A491" t="s">
        <v>44</v>
      </c>
      <c r="B491" t="s">
        <v>4458</v>
      </c>
      <c r="C491" s="69">
        <v>1256561.16510369</v>
      </c>
    </row>
    <row r="492" spans="1:3" x14ac:dyDescent="0.2">
      <c r="A492" t="s">
        <v>44</v>
      </c>
      <c r="B492" t="s">
        <v>4448</v>
      </c>
      <c r="C492" s="69">
        <v>1186409.8520895699</v>
      </c>
    </row>
    <row r="493" spans="1:3" x14ac:dyDescent="0.2">
      <c r="A493" t="s">
        <v>44</v>
      </c>
      <c r="B493" t="s">
        <v>4446</v>
      </c>
      <c r="C493" s="69">
        <v>1121622.5737578401</v>
      </c>
    </row>
    <row r="494" spans="1:3" x14ac:dyDescent="0.2">
      <c r="A494" t="s">
        <v>44</v>
      </c>
      <c r="B494" t="s">
        <v>46</v>
      </c>
      <c r="C494" s="69">
        <v>1087048.74782163</v>
      </c>
    </row>
    <row r="495" spans="1:3" x14ac:dyDescent="0.2">
      <c r="A495" t="s">
        <v>44</v>
      </c>
      <c r="B495" t="s">
        <v>57</v>
      </c>
      <c r="C495" s="110">
        <v>1000000</v>
      </c>
    </row>
    <row r="496" spans="1:3" x14ac:dyDescent="0.2">
      <c r="A496" t="s">
        <v>44</v>
      </c>
      <c r="B496" t="s">
        <v>52</v>
      </c>
      <c r="C496" s="110">
        <v>1000000</v>
      </c>
    </row>
    <row r="497" spans="1:3" x14ac:dyDescent="0.2">
      <c r="A497" t="s">
        <v>44</v>
      </c>
      <c r="B497" t="s">
        <v>4450</v>
      </c>
      <c r="C497" s="69">
        <v>851039.535502863</v>
      </c>
    </row>
    <row r="498" spans="1:3" x14ac:dyDescent="0.2">
      <c r="A498" t="s">
        <v>44</v>
      </c>
      <c r="B498" t="s">
        <v>4490</v>
      </c>
      <c r="C498" s="69">
        <v>810905.94682541303</v>
      </c>
    </row>
    <row r="499" spans="1:3" x14ac:dyDescent="0.2">
      <c r="A499" t="s">
        <v>44</v>
      </c>
      <c r="B499" t="s">
        <v>4491</v>
      </c>
      <c r="C499" s="69">
        <v>782313.13769563404</v>
      </c>
    </row>
    <row r="500" spans="1:3" x14ac:dyDescent="0.2">
      <c r="A500" t="s">
        <v>44</v>
      </c>
      <c r="B500" t="s">
        <v>4447</v>
      </c>
      <c r="C500" s="69">
        <v>707685.94194289204</v>
      </c>
    </row>
    <row r="501" spans="1:3" x14ac:dyDescent="0.2">
      <c r="A501" t="s">
        <v>44</v>
      </c>
      <c r="B501" t="s">
        <v>34</v>
      </c>
      <c r="C501" s="110">
        <v>600000</v>
      </c>
    </row>
    <row r="502" spans="1:3" x14ac:dyDescent="0.2">
      <c r="A502" t="s">
        <v>44</v>
      </c>
      <c r="B502" t="s">
        <v>60</v>
      </c>
      <c r="C502" s="69">
        <v>560610.08017351106</v>
      </c>
    </row>
    <row r="503" spans="1:3" x14ac:dyDescent="0.2">
      <c r="A503" t="s">
        <v>44</v>
      </c>
      <c r="B503" t="s">
        <v>41</v>
      </c>
      <c r="C503" s="110">
        <v>500000</v>
      </c>
    </row>
    <row r="504" spans="1:3" x14ac:dyDescent="0.2">
      <c r="A504" t="s">
        <v>44</v>
      </c>
      <c r="B504" t="s">
        <v>4441</v>
      </c>
      <c r="C504" s="69">
        <v>362836.52013250999</v>
      </c>
    </row>
    <row r="505" spans="1:3" x14ac:dyDescent="0.2">
      <c r="A505" t="s">
        <v>44</v>
      </c>
      <c r="B505" t="s">
        <v>51</v>
      </c>
      <c r="C505" s="110">
        <v>350000</v>
      </c>
    </row>
    <row r="506" spans="1:3" x14ac:dyDescent="0.2">
      <c r="A506" t="s">
        <v>44</v>
      </c>
      <c r="B506" t="s">
        <v>43</v>
      </c>
      <c r="C506" s="110">
        <v>300000</v>
      </c>
    </row>
    <row r="507" spans="1:3" x14ac:dyDescent="0.2">
      <c r="A507" t="s">
        <v>4444</v>
      </c>
      <c r="B507" t="s">
        <v>72</v>
      </c>
      <c r="C507" s="69">
        <v>4095812.2062856699</v>
      </c>
    </row>
    <row r="508" spans="1:3" x14ac:dyDescent="0.2">
      <c r="A508" t="s">
        <v>4444</v>
      </c>
      <c r="B508" t="s">
        <v>4495</v>
      </c>
      <c r="C508" s="69">
        <v>1977100.79226177</v>
      </c>
    </row>
    <row r="509" spans="1:3" x14ac:dyDescent="0.2">
      <c r="A509" t="s">
        <v>4444</v>
      </c>
      <c r="B509" t="s">
        <v>4496</v>
      </c>
      <c r="C509" s="69">
        <v>1636765.0021045599</v>
      </c>
    </row>
    <row r="510" spans="1:3" x14ac:dyDescent="0.2">
      <c r="A510" t="s">
        <v>4444</v>
      </c>
      <c r="B510" t="s">
        <v>49</v>
      </c>
      <c r="C510" s="69">
        <v>1536280.1788780401</v>
      </c>
    </row>
    <row r="511" spans="1:3" x14ac:dyDescent="0.2">
      <c r="A511" t="s">
        <v>4444</v>
      </c>
      <c r="B511" t="s">
        <v>58</v>
      </c>
      <c r="C511" s="69">
        <v>1501392.6354183799</v>
      </c>
    </row>
    <row r="512" spans="1:3" x14ac:dyDescent="0.2">
      <c r="A512" t="s">
        <v>4444</v>
      </c>
      <c r="B512" t="s">
        <v>4445</v>
      </c>
      <c r="C512" s="69">
        <v>1429953.24457148</v>
      </c>
    </row>
    <row r="513" spans="1:3" x14ac:dyDescent="0.2">
      <c r="A513" t="s">
        <v>4444</v>
      </c>
      <c r="B513" t="s">
        <v>4497</v>
      </c>
      <c r="C513" s="69">
        <v>1382974.4975399901</v>
      </c>
    </row>
    <row r="514" spans="1:3" x14ac:dyDescent="0.2">
      <c r="A514" t="s">
        <v>4444</v>
      </c>
      <c r="B514" t="s">
        <v>4453</v>
      </c>
      <c r="C514" s="69">
        <v>1352379.1723988401</v>
      </c>
    </row>
    <row r="515" spans="1:3" x14ac:dyDescent="0.2">
      <c r="A515" t="s">
        <v>4444</v>
      </c>
      <c r="B515" t="s">
        <v>4461</v>
      </c>
      <c r="C515" s="69">
        <v>1313763.7769132401</v>
      </c>
    </row>
    <row r="516" spans="1:3" x14ac:dyDescent="0.2">
      <c r="A516" t="s">
        <v>4444</v>
      </c>
      <c r="B516" t="s">
        <v>64</v>
      </c>
      <c r="C516" s="69">
        <v>1208880.1373364399</v>
      </c>
    </row>
    <row r="517" spans="1:3" x14ac:dyDescent="0.2">
      <c r="A517" t="s">
        <v>4444</v>
      </c>
      <c r="B517" t="s">
        <v>4494</v>
      </c>
      <c r="C517" s="69">
        <v>1193314.84624684</v>
      </c>
    </row>
    <row r="518" spans="1:3" x14ac:dyDescent="0.2">
      <c r="A518" t="s">
        <v>4444</v>
      </c>
      <c r="B518" t="s">
        <v>4459</v>
      </c>
      <c r="C518" s="69">
        <v>1133165.8470906599</v>
      </c>
    </row>
    <row r="519" spans="1:3" x14ac:dyDescent="0.2">
      <c r="A519" t="s">
        <v>4444</v>
      </c>
      <c r="B519" t="s">
        <v>4452</v>
      </c>
      <c r="C519" s="69">
        <v>1013809.64739413</v>
      </c>
    </row>
    <row r="520" spans="1:3" x14ac:dyDescent="0.2">
      <c r="A520" t="s">
        <v>4444</v>
      </c>
      <c r="B520" t="s">
        <v>4456</v>
      </c>
      <c r="C520" s="69">
        <v>906564.03087586095</v>
      </c>
    </row>
    <row r="521" spans="1:3" x14ac:dyDescent="0.2">
      <c r="A521" t="s">
        <v>4444</v>
      </c>
      <c r="B521" t="s">
        <v>4425</v>
      </c>
      <c r="C521" s="69">
        <v>785517.60909986601</v>
      </c>
    </row>
    <row r="522" spans="1:3" x14ac:dyDescent="0.2">
      <c r="A522" t="s">
        <v>4444</v>
      </c>
      <c r="B522" t="s">
        <v>4443</v>
      </c>
      <c r="C522" s="69">
        <v>397374.729704094</v>
      </c>
    </row>
    <row r="523" spans="1:3" x14ac:dyDescent="0.2">
      <c r="A523" t="s">
        <v>4444</v>
      </c>
      <c r="B523" t="s">
        <v>4442</v>
      </c>
      <c r="C523" s="69">
        <v>241343.93978857301</v>
      </c>
    </row>
    <row r="524" spans="1:3" x14ac:dyDescent="0.2">
      <c r="A524" t="s">
        <v>4490</v>
      </c>
      <c r="B524" t="s">
        <v>52</v>
      </c>
      <c r="C524" s="69">
        <v>1348699.7660916599</v>
      </c>
    </row>
    <row r="525" spans="1:3" x14ac:dyDescent="0.2">
      <c r="A525" t="s">
        <v>4490</v>
      </c>
      <c r="B525" t="s">
        <v>50</v>
      </c>
      <c r="C525" s="69">
        <v>1246141.51990438</v>
      </c>
    </row>
    <row r="526" spans="1:3" x14ac:dyDescent="0.2">
      <c r="A526" t="s">
        <v>4490</v>
      </c>
      <c r="B526" t="s">
        <v>60</v>
      </c>
      <c r="C526" s="69">
        <v>1196722.2310669399</v>
      </c>
    </row>
    <row r="527" spans="1:3" x14ac:dyDescent="0.2">
      <c r="A527" t="s">
        <v>4490</v>
      </c>
      <c r="B527" t="s">
        <v>38</v>
      </c>
      <c r="C527" s="69">
        <v>1111057.71256304</v>
      </c>
    </row>
    <row r="528" spans="1:3" x14ac:dyDescent="0.2">
      <c r="A528" t="s">
        <v>4490</v>
      </c>
      <c r="B528" t="s">
        <v>57</v>
      </c>
      <c r="C528" s="69">
        <v>1032843.30845281</v>
      </c>
    </row>
    <row r="529" spans="1:3" x14ac:dyDescent="0.2">
      <c r="A529" t="s">
        <v>4490</v>
      </c>
      <c r="B529" t="s">
        <v>4450</v>
      </c>
      <c r="C529" s="69">
        <v>993312.21333919198</v>
      </c>
    </row>
    <row r="530" spans="1:3" x14ac:dyDescent="0.2">
      <c r="A530" t="s">
        <v>4490</v>
      </c>
      <c r="B530" t="s">
        <v>41</v>
      </c>
      <c r="C530" s="69">
        <v>936407.98355339398</v>
      </c>
    </row>
    <row r="531" spans="1:3" x14ac:dyDescent="0.2">
      <c r="A531" t="s">
        <v>4490</v>
      </c>
      <c r="B531" t="s">
        <v>4446</v>
      </c>
      <c r="C531" s="69">
        <v>931966.093007977</v>
      </c>
    </row>
    <row r="532" spans="1:3" x14ac:dyDescent="0.2">
      <c r="A532" t="s">
        <v>4490</v>
      </c>
      <c r="B532" t="s">
        <v>51</v>
      </c>
      <c r="C532" s="69">
        <v>853476.72945470596</v>
      </c>
    </row>
    <row r="533" spans="1:3" x14ac:dyDescent="0.2">
      <c r="A533" t="s">
        <v>4490</v>
      </c>
      <c r="B533" t="s">
        <v>4441</v>
      </c>
      <c r="C533" s="69">
        <v>834256.942434703</v>
      </c>
    </row>
    <row r="534" spans="1:3" x14ac:dyDescent="0.2">
      <c r="A534" t="s">
        <v>4490</v>
      </c>
      <c r="B534" t="s">
        <v>44</v>
      </c>
      <c r="C534" s="69">
        <v>810905.94682541303</v>
      </c>
    </row>
    <row r="535" spans="1:3" x14ac:dyDescent="0.2">
      <c r="A535" t="s">
        <v>4490</v>
      </c>
      <c r="B535" t="s">
        <v>42</v>
      </c>
      <c r="C535" s="69">
        <v>648922.01030797197</v>
      </c>
    </row>
    <row r="536" spans="1:3" x14ac:dyDescent="0.2">
      <c r="A536" t="s">
        <v>4490</v>
      </c>
      <c r="B536" t="s">
        <v>46</v>
      </c>
      <c r="C536" s="69">
        <v>623058.75241402397</v>
      </c>
    </row>
    <row r="537" spans="1:3" x14ac:dyDescent="0.2">
      <c r="A537" t="s">
        <v>4490</v>
      </c>
      <c r="B537" t="s">
        <v>39</v>
      </c>
      <c r="C537" s="69">
        <v>567248.70787167095</v>
      </c>
    </row>
    <row r="538" spans="1:3" x14ac:dyDescent="0.2">
      <c r="A538" t="s">
        <v>4490</v>
      </c>
      <c r="B538" t="s">
        <v>4498</v>
      </c>
      <c r="C538" s="69">
        <v>545536.79597585404</v>
      </c>
    </row>
    <row r="539" spans="1:3" x14ac:dyDescent="0.2">
      <c r="A539" t="s">
        <v>4490</v>
      </c>
      <c r="B539" t="s">
        <v>43</v>
      </c>
      <c r="C539" s="69">
        <v>530009.15334690001</v>
      </c>
    </row>
    <row r="540" spans="1:3" x14ac:dyDescent="0.2">
      <c r="A540" t="s">
        <v>4490</v>
      </c>
      <c r="B540" t="s">
        <v>34</v>
      </c>
      <c r="C540" s="69">
        <v>520043.50302237598</v>
      </c>
    </row>
    <row r="541" spans="1:3" x14ac:dyDescent="0.2">
      <c r="A541" t="s">
        <v>4490</v>
      </c>
      <c r="B541" t="s">
        <v>4491</v>
      </c>
      <c r="C541" s="69">
        <v>41217.187663134202</v>
      </c>
    </row>
    <row r="542" spans="1:3" x14ac:dyDescent="0.2">
      <c r="A542" t="s">
        <v>4447</v>
      </c>
      <c r="B542" t="s">
        <v>4500</v>
      </c>
      <c r="C542" s="69">
        <v>1474572.69227354</v>
      </c>
    </row>
    <row r="543" spans="1:3" x14ac:dyDescent="0.2">
      <c r="A543" t="s">
        <v>4447</v>
      </c>
      <c r="B543" t="s">
        <v>4463</v>
      </c>
      <c r="C543" s="69">
        <v>1160995.6964493</v>
      </c>
    </row>
    <row r="544" spans="1:3" x14ac:dyDescent="0.2">
      <c r="A544" t="s">
        <v>4447</v>
      </c>
      <c r="B544" t="s">
        <v>4441</v>
      </c>
      <c r="C544" s="69">
        <v>928301.90847774898</v>
      </c>
    </row>
    <row r="545" spans="1:3" x14ac:dyDescent="0.2">
      <c r="A545" t="s">
        <v>4447</v>
      </c>
      <c r="B545" t="s">
        <v>44</v>
      </c>
      <c r="C545" s="69">
        <v>707685.94194289204</v>
      </c>
    </row>
    <row r="546" spans="1:3" x14ac:dyDescent="0.2">
      <c r="A546" t="s">
        <v>4447</v>
      </c>
      <c r="B546" t="s">
        <v>4448</v>
      </c>
      <c r="C546" s="69">
        <v>480574.60118186701</v>
      </c>
    </row>
    <row r="547" spans="1:3" x14ac:dyDescent="0.2">
      <c r="A547" t="s">
        <v>4447</v>
      </c>
      <c r="B547" t="s">
        <v>57</v>
      </c>
      <c r="C547" s="69">
        <v>478124.57664927701</v>
      </c>
    </row>
    <row r="548" spans="1:3" x14ac:dyDescent="0.2">
      <c r="A548" t="s">
        <v>4447</v>
      </c>
      <c r="B548" t="s">
        <v>60</v>
      </c>
      <c r="C548" s="69">
        <v>473908.41231048998</v>
      </c>
    </row>
    <row r="549" spans="1:3" x14ac:dyDescent="0.2">
      <c r="A549" t="s">
        <v>63</v>
      </c>
      <c r="B549" t="s">
        <v>72</v>
      </c>
      <c r="C549" s="69">
        <v>5442259.0364900501</v>
      </c>
    </row>
    <row r="550" spans="1:3" x14ac:dyDescent="0.2">
      <c r="A550" t="s">
        <v>63</v>
      </c>
      <c r="B550" t="s">
        <v>4455</v>
      </c>
      <c r="C550" s="69">
        <v>2619512.6584423799</v>
      </c>
    </row>
    <row r="551" spans="1:3" x14ac:dyDescent="0.2">
      <c r="A551" t="s">
        <v>63</v>
      </c>
      <c r="B551" t="s">
        <v>4463</v>
      </c>
      <c r="C551" s="69">
        <v>2231732.6199932201</v>
      </c>
    </row>
    <row r="552" spans="1:3" x14ac:dyDescent="0.2">
      <c r="A552" t="s">
        <v>63</v>
      </c>
      <c r="B552" t="s">
        <v>44</v>
      </c>
      <c r="C552" s="69">
        <v>2201086.82865318</v>
      </c>
    </row>
    <row r="553" spans="1:3" x14ac:dyDescent="0.2">
      <c r="A553" t="s">
        <v>63</v>
      </c>
      <c r="B553" t="s">
        <v>4452</v>
      </c>
      <c r="C553" s="69">
        <v>1982820.97311482</v>
      </c>
    </row>
    <row r="554" spans="1:3" x14ac:dyDescent="0.2">
      <c r="A554" t="s">
        <v>63</v>
      </c>
      <c r="B554" t="s">
        <v>41</v>
      </c>
      <c r="C554" s="69">
        <v>1662662.2525184399</v>
      </c>
    </row>
    <row r="555" spans="1:3" x14ac:dyDescent="0.2">
      <c r="A555" t="s">
        <v>63</v>
      </c>
      <c r="B555" t="s">
        <v>4453</v>
      </c>
      <c r="C555" s="69">
        <v>1523803.56457943</v>
      </c>
    </row>
    <row r="556" spans="1:3" x14ac:dyDescent="0.2">
      <c r="A556" t="s">
        <v>63</v>
      </c>
      <c r="B556" t="s">
        <v>4492</v>
      </c>
      <c r="C556" s="69">
        <v>1521494.8092406299</v>
      </c>
    </row>
    <row r="557" spans="1:3" x14ac:dyDescent="0.2">
      <c r="A557" t="s">
        <v>63</v>
      </c>
      <c r="B557" t="s">
        <v>40</v>
      </c>
      <c r="C557" s="69">
        <v>1480086.07041744</v>
      </c>
    </row>
    <row r="558" spans="1:3" x14ac:dyDescent="0.2">
      <c r="A558" t="s">
        <v>63</v>
      </c>
      <c r="B558" t="s">
        <v>4456</v>
      </c>
      <c r="C558" s="69">
        <v>1449992.36899806</v>
      </c>
    </row>
    <row r="559" spans="1:3" x14ac:dyDescent="0.2">
      <c r="A559" t="s">
        <v>63</v>
      </c>
      <c r="B559" t="s">
        <v>4464</v>
      </c>
      <c r="C559" s="69">
        <v>1408746.81861222</v>
      </c>
    </row>
    <row r="560" spans="1:3" x14ac:dyDescent="0.2">
      <c r="A560" t="s">
        <v>63</v>
      </c>
      <c r="B560" t="s">
        <v>4460</v>
      </c>
      <c r="C560" s="69">
        <v>1383204.8129243299</v>
      </c>
    </row>
    <row r="561" spans="1:3" x14ac:dyDescent="0.2">
      <c r="A561" t="s">
        <v>63</v>
      </c>
      <c r="B561" t="s">
        <v>4499</v>
      </c>
      <c r="C561" s="69">
        <v>1360443.87365936</v>
      </c>
    </row>
    <row r="562" spans="1:3" x14ac:dyDescent="0.2">
      <c r="A562" t="s">
        <v>63</v>
      </c>
      <c r="B562" t="s">
        <v>45</v>
      </c>
      <c r="C562" s="69">
        <v>1334103.0659155401</v>
      </c>
    </row>
    <row r="563" spans="1:3" x14ac:dyDescent="0.2">
      <c r="A563" t="s">
        <v>63</v>
      </c>
      <c r="B563" t="s">
        <v>4462</v>
      </c>
      <c r="C563" s="69">
        <v>1316316.3930829</v>
      </c>
    </row>
    <row r="564" spans="1:3" x14ac:dyDescent="0.2">
      <c r="A564" t="s">
        <v>63</v>
      </c>
      <c r="B564" t="s">
        <v>64</v>
      </c>
      <c r="C564" s="69">
        <v>1294602.1914568499</v>
      </c>
    </row>
    <row r="565" spans="1:3" x14ac:dyDescent="0.2">
      <c r="A565" t="s">
        <v>63</v>
      </c>
      <c r="B565" t="s">
        <v>4459</v>
      </c>
      <c r="C565" s="69">
        <v>1287578.8086346199</v>
      </c>
    </row>
    <row r="566" spans="1:3" x14ac:dyDescent="0.2">
      <c r="A566" t="s">
        <v>63</v>
      </c>
      <c r="B566" t="s">
        <v>50</v>
      </c>
      <c r="C566" s="69">
        <v>1188009.4566349799</v>
      </c>
    </row>
    <row r="567" spans="1:3" x14ac:dyDescent="0.2">
      <c r="A567" t="s">
        <v>63</v>
      </c>
      <c r="B567" t="s">
        <v>47</v>
      </c>
      <c r="C567" s="69">
        <v>1109612.1626510699</v>
      </c>
    </row>
    <row r="568" spans="1:3" x14ac:dyDescent="0.2">
      <c r="A568" t="s">
        <v>63</v>
      </c>
      <c r="B568" t="s">
        <v>4425</v>
      </c>
      <c r="C568" s="69">
        <v>1054181.3620964999</v>
      </c>
    </row>
    <row r="569" spans="1:3" x14ac:dyDescent="0.2">
      <c r="A569" t="s">
        <v>63</v>
      </c>
      <c r="B569" t="s">
        <v>4458</v>
      </c>
      <c r="C569" s="69">
        <v>1031893.57512052</v>
      </c>
    </row>
    <row r="570" spans="1:3" x14ac:dyDescent="0.2">
      <c r="A570" t="s">
        <v>63</v>
      </c>
      <c r="B570" t="s">
        <v>53</v>
      </c>
      <c r="C570" s="69">
        <v>1031618.70157402</v>
      </c>
    </row>
    <row r="571" spans="1:3" x14ac:dyDescent="0.2">
      <c r="A571" t="s">
        <v>63</v>
      </c>
      <c r="B571" t="s">
        <v>4494</v>
      </c>
      <c r="C571" s="69">
        <v>1012743.53026121</v>
      </c>
    </row>
    <row r="572" spans="1:3" x14ac:dyDescent="0.2">
      <c r="A572" t="s">
        <v>63</v>
      </c>
      <c r="B572" t="s">
        <v>4461</v>
      </c>
      <c r="C572" s="69">
        <v>1009506.81134922</v>
      </c>
    </row>
    <row r="573" spans="1:3" x14ac:dyDescent="0.2">
      <c r="A573" t="s">
        <v>63</v>
      </c>
      <c r="B573" t="s">
        <v>52</v>
      </c>
      <c r="C573" s="69">
        <v>1007100.11036084</v>
      </c>
    </row>
    <row r="574" spans="1:3" x14ac:dyDescent="0.2">
      <c r="A574" t="s">
        <v>63</v>
      </c>
      <c r="B574" t="s">
        <v>48</v>
      </c>
      <c r="C574" s="69">
        <v>947645.12881233101</v>
      </c>
    </row>
    <row r="575" spans="1:3" x14ac:dyDescent="0.2">
      <c r="A575" t="s">
        <v>63</v>
      </c>
      <c r="B575" t="s">
        <v>4457</v>
      </c>
      <c r="C575" s="69">
        <v>933656.30152565101</v>
      </c>
    </row>
    <row r="576" spans="1:3" x14ac:dyDescent="0.2">
      <c r="A576" t="s">
        <v>63</v>
      </c>
      <c r="B576" t="s">
        <v>55</v>
      </c>
      <c r="C576" s="69">
        <v>859984.90218899003</v>
      </c>
    </row>
    <row r="577" spans="1:3" x14ac:dyDescent="0.2">
      <c r="A577" t="s">
        <v>63</v>
      </c>
      <c r="B577" t="s">
        <v>4493</v>
      </c>
      <c r="C577" s="69">
        <v>833665.35244698997</v>
      </c>
    </row>
    <row r="578" spans="1:3" x14ac:dyDescent="0.2">
      <c r="A578" t="s">
        <v>63</v>
      </c>
      <c r="B578" t="s">
        <v>49</v>
      </c>
      <c r="C578" s="69">
        <v>772595.90847392904</v>
      </c>
    </row>
    <row r="579" spans="1:3" x14ac:dyDescent="0.2">
      <c r="A579" t="s">
        <v>63</v>
      </c>
      <c r="B579" t="s">
        <v>56</v>
      </c>
      <c r="C579" s="69">
        <v>715002.04686527897</v>
      </c>
    </row>
    <row r="580" spans="1:3" x14ac:dyDescent="0.2">
      <c r="A580" t="s">
        <v>63</v>
      </c>
      <c r="B580" t="s">
        <v>54</v>
      </c>
      <c r="C580" s="69">
        <v>583044.23481016106</v>
      </c>
    </row>
    <row r="581" spans="1:3" x14ac:dyDescent="0.2">
      <c r="A581" t="s">
        <v>63</v>
      </c>
      <c r="B581" t="s">
        <v>59</v>
      </c>
      <c r="C581" s="69">
        <v>521158.894985324</v>
      </c>
    </row>
    <row r="582" spans="1:3" x14ac:dyDescent="0.2">
      <c r="A582" t="s">
        <v>63</v>
      </c>
      <c r="B582" t="s">
        <v>58</v>
      </c>
      <c r="C582" s="69">
        <v>453952.61489014502</v>
      </c>
    </row>
    <row r="583" spans="1:3" x14ac:dyDescent="0.2">
      <c r="A583" t="s">
        <v>63</v>
      </c>
      <c r="B583" t="s">
        <v>62</v>
      </c>
      <c r="C583" s="69">
        <v>340749.02778898098</v>
      </c>
    </row>
    <row r="584" spans="1:3" x14ac:dyDescent="0.2">
      <c r="A584" t="s">
        <v>63</v>
      </c>
      <c r="B584" t="s">
        <v>61</v>
      </c>
      <c r="C584" s="69">
        <v>304149.83687428402</v>
      </c>
    </row>
    <row r="585" spans="1:3" x14ac:dyDescent="0.2">
      <c r="A585" t="s">
        <v>55</v>
      </c>
      <c r="B585" t="s">
        <v>72</v>
      </c>
      <c r="C585" s="69">
        <v>5253395.7370648896</v>
      </c>
    </row>
    <row r="586" spans="1:3" x14ac:dyDescent="0.2">
      <c r="A586" t="s">
        <v>55</v>
      </c>
      <c r="B586" t="s">
        <v>4463</v>
      </c>
      <c r="C586" s="69">
        <v>2233465.3232061798</v>
      </c>
    </row>
    <row r="587" spans="1:3" x14ac:dyDescent="0.2">
      <c r="A587" t="s">
        <v>55</v>
      </c>
      <c r="B587" t="s">
        <v>37</v>
      </c>
      <c r="C587" s="69">
        <v>1974187.46626347</v>
      </c>
    </row>
    <row r="588" spans="1:3" x14ac:dyDescent="0.2">
      <c r="A588" t="s">
        <v>55</v>
      </c>
      <c r="B588" t="s">
        <v>57</v>
      </c>
      <c r="C588" s="69">
        <v>1723592.34563863</v>
      </c>
    </row>
    <row r="589" spans="1:3" x14ac:dyDescent="0.2">
      <c r="A589" t="s">
        <v>55</v>
      </c>
      <c r="B589" t="s">
        <v>4425</v>
      </c>
      <c r="C589" s="69">
        <v>1684626.51076237</v>
      </c>
    </row>
    <row r="590" spans="1:3" x14ac:dyDescent="0.2">
      <c r="A590" t="s">
        <v>55</v>
      </c>
      <c r="B590" t="s">
        <v>44</v>
      </c>
      <c r="C590" s="69">
        <v>1577989.3158996201</v>
      </c>
    </row>
    <row r="591" spans="1:3" x14ac:dyDescent="0.2">
      <c r="A591" t="s">
        <v>55</v>
      </c>
      <c r="B591" t="s">
        <v>4462</v>
      </c>
      <c r="C591" s="69">
        <v>1345381.1975617299</v>
      </c>
    </row>
    <row r="592" spans="1:3" x14ac:dyDescent="0.2">
      <c r="A592" t="s">
        <v>55</v>
      </c>
      <c r="B592" t="s">
        <v>38</v>
      </c>
      <c r="C592" s="69">
        <v>1294227.9971775301</v>
      </c>
    </row>
    <row r="593" spans="1:3" x14ac:dyDescent="0.2">
      <c r="A593" t="s">
        <v>55</v>
      </c>
      <c r="B593" t="s">
        <v>76</v>
      </c>
      <c r="C593" s="69">
        <v>1266720.5893402901</v>
      </c>
    </row>
    <row r="594" spans="1:3" x14ac:dyDescent="0.2">
      <c r="A594" t="s">
        <v>55</v>
      </c>
      <c r="B594" t="s">
        <v>75</v>
      </c>
      <c r="C594" s="69">
        <v>1262650.91310359</v>
      </c>
    </row>
    <row r="595" spans="1:3" x14ac:dyDescent="0.2">
      <c r="A595" t="s">
        <v>55</v>
      </c>
      <c r="B595" t="s">
        <v>4441</v>
      </c>
      <c r="C595" s="69">
        <v>1222911.8040437801</v>
      </c>
    </row>
    <row r="596" spans="1:3" x14ac:dyDescent="0.2">
      <c r="A596" t="s">
        <v>55</v>
      </c>
      <c r="B596" t="s">
        <v>64</v>
      </c>
      <c r="C596" s="69">
        <v>1220215.2665917201</v>
      </c>
    </row>
    <row r="597" spans="1:3" x14ac:dyDescent="0.2">
      <c r="A597" t="s">
        <v>55</v>
      </c>
      <c r="B597" t="s">
        <v>42</v>
      </c>
      <c r="C597" s="69">
        <v>1129393.9740136501</v>
      </c>
    </row>
    <row r="598" spans="1:3" x14ac:dyDescent="0.2">
      <c r="A598" t="s">
        <v>55</v>
      </c>
      <c r="B598" t="s">
        <v>43</v>
      </c>
      <c r="C598" s="69">
        <v>1075070.8709829501</v>
      </c>
    </row>
    <row r="599" spans="1:3" x14ac:dyDescent="0.2">
      <c r="A599" t="s">
        <v>55</v>
      </c>
      <c r="B599" t="s">
        <v>4493</v>
      </c>
      <c r="C599" s="69">
        <v>1026663.5547623601</v>
      </c>
    </row>
    <row r="600" spans="1:3" x14ac:dyDescent="0.2">
      <c r="A600" t="s">
        <v>55</v>
      </c>
      <c r="B600" t="s">
        <v>4461</v>
      </c>
      <c r="C600" s="69">
        <v>961831.32717800804</v>
      </c>
    </row>
    <row r="601" spans="1:3" x14ac:dyDescent="0.2">
      <c r="A601" t="s">
        <v>55</v>
      </c>
      <c r="B601" t="s">
        <v>46</v>
      </c>
      <c r="C601" s="69">
        <v>938105.17788985104</v>
      </c>
    </row>
    <row r="602" spans="1:3" x14ac:dyDescent="0.2">
      <c r="A602" t="s">
        <v>55</v>
      </c>
      <c r="B602" t="s">
        <v>63</v>
      </c>
      <c r="C602" s="69">
        <v>859984.90218899096</v>
      </c>
    </row>
    <row r="603" spans="1:3" x14ac:dyDescent="0.2">
      <c r="A603" t="s">
        <v>55</v>
      </c>
      <c r="B603" t="s">
        <v>40</v>
      </c>
      <c r="C603" s="69">
        <v>818171.44171362801</v>
      </c>
    </row>
    <row r="604" spans="1:3" x14ac:dyDescent="0.2">
      <c r="A604" t="s">
        <v>55</v>
      </c>
      <c r="B604" t="s">
        <v>41</v>
      </c>
      <c r="C604" s="69">
        <v>809273.24768310599</v>
      </c>
    </row>
    <row r="605" spans="1:3" x14ac:dyDescent="0.2">
      <c r="A605" t="s">
        <v>55</v>
      </c>
      <c r="B605" t="s">
        <v>58</v>
      </c>
      <c r="C605" s="69">
        <v>753164.642656037</v>
      </c>
    </row>
    <row r="606" spans="1:3" x14ac:dyDescent="0.2">
      <c r="A606" t="s">
        <v>55</v>
      </c>
      <c r="B606" t="s">
        <v>4450</v>
      </c>
      <c r="C606" s="69">
        <v>729482.90700659598</v>
      </c>
    </row>
    <row r="607" spans="1:3" x14ac:dyDescent="0.2">
      <c r="A607" t="s">
        <v>55</v>
      </c>
      <c r="B607" t="s">
        <v>49</v>
      </c>
      <c r="C607" s="69">
        <v>677090.91812818102</v>
      </c>
    </row>
    <row r="608" spans="1:3" x14ac:dyDescent="0.2">
      <c r="A608" t="s">
        <v>55</v>
      </c>
      <c r="B608" t="s">
        <v>51</v>
      </c>
      <c r="C608" s="69">
        <v>662939.28739685903</v>
      </c>
    </row>
    <row r="609" spans="1:3" x14ac:dyDescent="0.2">
      <c r="A609" t="s">
        <v>55</v>
      </c>
      <c r="B609" t="s">
        <v>4446</v>
      </c>
      <c r="C609" s="69">
        <v>578460.98116928595</v>
      </c>
    </row>
    <row r="610" spans="1:3" x14ac:dyDescent="0.2">
      <c r="A610" t="s">
        <v>55</v>
      </c>
      <c r="B610" t="s">
        <v>61</v>
      </c>
      <c r="C610" s="69">
        <v>574934.42551484099</v>
      </c>
    </row>
    <row r="611" spans="1:3" x14ac:dyDescent="0.2">
      <c r="A611" t="s">
        <v>55</v>
      </c>
      <c r="B611" t="s">
        <v>45</v>
      </c>
      <c r="C611" s="69">
        <v>528627.35733984504</v>
      </c>
    </row>
    <row r="612" spans="1:3" x14ac:dyDescent="0.2">
      <c r="A612" t="s">
        <v>55</v>
      </c>
      <c r="B612" t="s">
        <v>62</v>
      </c>
      <c r="C612" s="69">
        <v>525728.04064734594</v>
      </c>
    </row>
    <row r="613" spans="1:3" x14ac:dyDescent="0.2">
      <c r="A613" t="s">
        <v>55</v>
      </c>
      <c r="B613" t="s">
        <v>4457</v>
      </c>
      <c r="C613" s="69">
        <v>474500.224977359</v>
      </c>
    </row>
    <row r="614" spans="1:3" x14ac:dyDescent="0.2">
      <c r="A614" t="s">
        <v>55</v>
      </c>
      <c r="B614" t="s">
        <v>47</v>
      </c>
      <c r="C614" s="69">
        <v>470596.11593338201</v>
      </c>
    </row>
    <row r="615" spans="1:3" x14ac:dyDescent="0.2">
      <c r="A615" t="s">
        <v>55</v>
      </c>
      <c r="B615" t="s">
        <v>52</v>
      </c>
      <c r="C615" s="69">
        <v>427988.70255175402</v>
      </c>
    </row>
    <row r="616" spans="1:3" x14ac:dyDescent="0.2">
      <c r="A616" t="s">
        <v>55</v>
      </c>
      <c r="B616" t="s">
        <v>54</v>
      </c>
      <c r="C616" s="69">
        <v>367463.64166693698</v>
      </c>
    </row>
    <row r="617" spans="1:3" x14ac:dyDescent="0.2">
      <c r="A617" t="s">
        <v>55</v>
      </c>
      <c r="B617" t="s">
        <v>59</v>
      </c>
      <c r="C617" s="69">
        <v>339140.04627368698</v>
      </c>
    </row>
    <row r="618" spans="1:3" x14ac:dyDescent="0.2">
      <c r="A618" t="s">
        <v>55</v>
      </c>
      <c r="B618" t="s">
        <v>4458</v>
      </c>
      <c r="C618" s="69">
        <v>336190.99765069201</v>
      </c>
    </row>
    <row r="619" spans="1:3" x14ac:dyDescent="0.2">
      <c r="A619" t="s">
        <v>55</v>
      </c>
      <c r="B619" t="s">
        <v>50</v>
      </c>
      <c r="C619" s="69">
        <v>332268.432183353</v>
      </c>
    </row>
    <row r="620" spans="1:3" x14ac:dyDescent="0.2">
      <c r="A620" t="s">
        <v>55</v>
      </c>
      <c r="B620" t="s">
        <v>48</v>
      </c>
      <c r="C620" s="69">
        <v>331489.862192498</v>
      </c>
    </row>
    <row r="621" spans="1:3" x14ac:dyDescent="0.2">
      <c r="A621" t="s">
        <v>55</v>
      </c>
      <c r="B621" t="s">
        <v>53</v>
      </c>
      <c r="C621" s="69">
        <v>171929.212052649</v>
      </c>
    </row>
    <row r="622" spans="1:3" x14ac:dyDescent="0.2">
      <c r="A622" t="s">
        <v>55</v>
      </c>
      <c r="B622" t="s">
        <v>56</v>
      </c>
      <c r="C622" s="69">
        <v>146488.02896649801</v>
      </c>
    </row>
    <row r="623" spans="1:3" x14ac:dyDescent="0.2">
      <c r="A623" t="s">
        <v>48</v>
      </c>
      <c r="B623" t="s">
        <v>72</v>
      </c>
      <c r="C623" s="69">
        <v>4922884.1309513701</v>
      </c>
    </row>
    <row r="624" spans="1:3" x14ac:dyDescent="0.2">
      <c r="A624" t="s">
        <v>48</v>
      </c>
      <c r="B624" t="s">
        <v>44</v>
      </c>
      <c r="C624" s="69">
        <v>1838388.2306706901</v>
      </c>
    </row>
    <row r="625" spans="1:3" x14ac:dyDescent="0.2">
      <c r="A625" t="s">
        <v>48</v>
      </c>
      <c r="B625" t="s">
        <v>37</v>
      </c>
      <c r="C625" s="69">
        <v>1745848.0912927701</v>
      </c>
    </row>
    <row r="626" spans="1:3" x14ac:dyDescent="0.2">
      <c r="A626" t="s">
        <v>48</v>
      </c>
      <c r="B626" t="s">
        <v>4425</v>
      </c>
      <c r="C626" s="69">
        <v>1562278.30348379</v>
      </c>
    </row>
    <row r="627" spans="1:3" x14ac:dyDescent="0.2">
      <c r="A627" t="s">
        <v>48</v>
      </c>
      <c r="B627" t="s">
        <v>38</v>
      </c>
      <c r="C627" s="69">
        <v>1171939.47295151</v>
      </c>
    </row>
    <row r="628" spans="1:3" x14ac:dyDescent="0.2">
      <c r="A628" t="s">
        <v>48</v>
      </c>
      <c r="B628" t="s">
        <v>43</v>
      </c>
      <c r="C628" s="69">
        <v>1146045.24644247</v>
      </c>
    </row>
    <row r="629" spans="1:3" x14ac:dyDescent="0.2">
      <c r="A629" t="s">
        <v>48</v>
      </c>
      <c r="B629" t="s">
        <v>42</v>
      </c>
      <c r="C629" s="69">
        <v>1144401.2916258499</v>
      </c>
    </row>
    <row r="630" spans="1:3" x14ac:dyDescent="0.2">
      <c r="A630" t="s">
        <v>48</v>
      </c>
      <c r="B630" t="s">
        <v>74</v>
      </c>
      <c r="C630" s="69">
        <v>1141826.99981918</v>
      </c>
    </row>
    <row r="631" spans="1:3" x14ac:dyDescent="0.2">
      <c r="A631" t="s">
        <v>48</v>
      </c>
      <c r="B631" t="s">
        <v>46</v>
      </c>
      <c r="C631" s="69">
        <v>1025110.90618006</v>
      </c>
    </row>
    <row r="632" spans="1:3" x14ac:dyDescent="0.2">
      <c r="A632" t="s">
        <v>48</v>
      </c>
      <c r="B632" t="s">
        <v>4450</v>
      </c>
      <c r="C632" s="69">
        <v>1010871.12738999</v>
      </c>
    </row>
    <row r="633" spans="1:3" x14ac:dyDescent="0.2">
      <c r="A633" t="s">
        <v>48</v>
      </c>
      <c r="B633" t="s">
        <v>75</v>
      </c>
      <c r="C633" s="69">
        <v>961225.66260652803</v>
      </c>
    </row>
    <row r="634" spans="1:3" x14ac:dyDescent="0.2">
      <c r="A634" t="s">
        <v>48</v>
      </c>
      <c r="B634" t="s">
        <v>63</v>
      </c>
      <c r="C634" s="69">
        <v>947645.12881233101</v>
      </c>
    </row>
    <row r="635" spans="1:3" x14ac:dyDescent="0.2">
      <c r="A635" t="s">
        <v>48</v>
      </c>
      <c r="B635" t="s">
        <v>76</v>
      </c>
      <c r="C635" s="69">
        <v>937634.70682726195</v>
      </c>
    </row>
    <row r="636" spans="1:3" x14ac:dyDescent="0.2">
      <c r="A636" t="s">
        <v>48</v>
      </c>
      <c r="B636" t="s">
        <v>64</v>
      </c>
      <c r="C636" s="69">
        <v>915620.33521911397</v>
      </c>
    </row>
    <row r="637" spans="1:3" x14ac:dyDescent="0.2">
      <c r="A637" t="s">
        <v>48</v>
      </c>
      <c r="B637" t="s">
        <v>51</v>
      </c>
      <c r="C637" s="69">
        <v>850872.50518848898</v>
      </c>
    </row>
    <row r="638" spans="1:3" x14ac:dyDescent="0.2">
      <c r="A638" t="s">
        <v>48</v>
      </c>
      <c r="B638" t="s">
        <v>4457</v>
      </c>
      <c r="C638" s="69">
        <v>805923.58433169103</v>
      </c>
    </row>
    <row r="639" spans="1:3" x14ac:dyDescent="0.2">
      <c r="A639" t="s">
        <v>48</v>
      </c>
      <c r="B639" t="s">
        <v>41</v>
      </c>
      <c r="C639" s="69">
        <v>790133.66259144596</v>
      </c>
    </row>
    <row r="640" spans="1:3" x14ac:dyDescent="0.2">
      <c r="A640" t="s">
        <v>48</v>
      </c>
      <c r="B640" t="s">
        <v>52</v>
      </c>
      <c r="C640" s="69">
        <v>755256.85508296103</v>
      </c>
    </row>
    <row r="641" spans="1:3" x14ac:dyDescent="0.2">
      <c r="A641" t="s">
        <v>48</v>
      </c>
      <c r="B641" t="s">
        <v>4446</v>
      </c>
      <c r="C641" s="69">
        <v>747034.83090651501</v>
      </c>
    </row>
    <row r="642" spans="1:3" x14ac:dyDescent="0.2">
      <c r="A642" t="s">
        <v>48</v>
      </c>
      <c r="B642" t="s">
        <v>4461</v>
      </c>
      <c r="C642" s="69">
        <v>685901.17389323504</v>
      </c>
    </row>
    <row r="643" spans="1:3" x14ac:dyDescent="0.2">
      <c r="A643" t="s">
        <v>48</v>
      </c>
      <c r="B643" t="s">
        <v>58</v>
      </c>
      <c r="C643" s="69">
        <v>671176.06225370604</v>
      </c>
    </row>
    <row r="644" spans="1:3" x14ac:dyDescent="0.2">
      <c r="A644" t="s">
        <v>48</v>
      </c>
      <c r="B644" t="s">
        <v>62</v>
      </c>
      <c r="C644" s="69">
        <v>670965.455505903</v>
      </c>
    </row>
    <row r="645" spans="1:3" x14ac:dyDescent="0.2">
      <c r="A645" t="s">
        <v>48</v>
      </c>
      <c r="B645" t="s">
        <v>4458</v>
      </c>
      <c r="C645" s="69">
        <v>649829.19907628396</v>
      </c>
    </row>
    <row r="646" spans="1:3" x14ac:dyDescent="0.2">
      <c r="A646" t="s">
        <v>48</v>
      </c>
      <c r="B646" t="s">
        <v>61</v>
      </c>
      <c r="C646" s="69">
        <v>644543.03969632299</v>
      </c>
    </row>
    <row r="647" spans="1:3" x14ac:dyDescent="0.2">
      <c r="A647" t="s">
        <v>48</v>
      </c>
      <c r="B647" t="s">
        <v>40</v>
      </c>
      <c r="C647" s="69">
        <v>551719.10134001798</v>
      </c>
    </row>
    <row r="648" spans="1:3" x14ac:dyDescent="0.2">
      <c r="A648" t="s">
        <v>48</v>
      </c>
      <c r="B648" t="s">
        <v>59</v>
      </c>
      <c r="C648" s="69">
        <v>486509.83145736699</v>
      </c>
    </row>
    <row r="649" spans="1:3" x14ac:dyDescent="0.2">
      <c r="A649" t="s">
        <v>48</v>
      </c>
      <c r="B649" t="s">
        <v>49</v>
      </c>
      <c r="C649" s="69">
        <v>452356.58547616098</v>
      </c>
    </row>
    <row r="650" spans="1:3" x14ac:dyDescent="0.2">
      <c r="A650" t="s">
        <v>48</v>
      </c>
      <c r="B650" t="s">
        <v>45</v>
      </c>
      <c r="C650" s="69">
        <v>415872.66655509197</v>
      </c>
    </row>
    <row r="651" spans="1:3" x14ac:dyDescent="0.2">
      <c r="A651" t="s">
        <v>48</v>
      </c>
      <c r="B651" t="s">
        <v>50</v>
      </c>
      <c r="C651" s="69">
        <v>400593.72578107298</v>
      </c>
    </row>
    <row r="652" spans="1:3" x14ac:dyDescent="0.2">
      <c r="A652" t="s">
        <v>48</v>
      </c>
      <c r="B652" t="s">
        <v>53</v>
      </c>
      <c r="C652" s="69">
        <v>369972.18165411003</v>
      </c>
    </row>
    <row r="653" spans="1:3" x14ac:dyDescent="0.2">
      <c r="A653" t="s">
        <v>48</v>
      </c>
      <c r="B653" t="s">
        <v>54</v>
      </c>
      <c r="C653" s="69">
        <v>364742.83584838198</v>
      </c>
    </row>
    <row r="654" spans="1:3" x14ac:dyDescent="0.2">
      <c r="A654" t="s">
        <v>48</v>
      </c>
      <c r="B654" t="s">
        <v>56</v>
      </c>
      <c r="C654" s="69">
        <v>356398.33966845903</v>
      </c>
    </row>
    <row r="655" spans="1:3" x14ac:dyDescent="0.2">
      <c r="A655" t="s">
        <v>48</v>
      </c>
      <c r="B655" t="s">
        <v>55</v>
      </c>
      <c r="C655" s="69">
        <v>331489.86219249899</v>
      </c>
    </row>
    <row r="656" spans="1:3" x14ac:dyDescent="0.2">
      <c r="A656" t="s">
        <v>48</v>
      </c>
      <c r="B656" t="s">
        <v>47</v>
      </c>
      <c r="C656" s="69">
        <v>171649.658323554</v>
      </c>
    </row>
    <row r="657" spans="1:3" x14ac:dyDescent="0.2">
      <c r="A657" t="s">
        <v>39</v>
      </c>
      <c r="B657" t="s">
        <v>35</v>
      </c>
      <c r="C657" s="69">
        <v>1780160.67787714</v>
      </c>
    </row>
    <row r="658" spans="1:3" x14ac:dyDescent="0.2">
      <c r="A658" t="s">
        <v>39</v>
      </c>
      <c r="B658" t="s">
        <v>57</v>
      </c>
      <c r="C658" s="69">
        <v>1479452.367148</v>
      </c>
    </row>
    <row r="659" spans="1:3" x14ac:dyDescent="0.2">
      <c r="A659" t="s">
        <v>39</v>
      </c>
      <c r="B659" t="s">
        <v>41</v>
      </c>
      <c r="C659" s="69">
        <v>1286092.33856414</v>
      </c>
    </row>
    <row r="660" spans="1:3" x14ac:dyDescent="0.2">
      <c r="A660" t="s">
        <v>39</v>
      </c>
      <c r="B660" t="s">
        <v>44</v>
      </c>
      <c r="C660" s="69">
        <v>1284486.29781786</v>
      </c>
    </row>
    <row r="661" spans="1:3" x14ac:dyDescent="0.2">
      <c r="A661" t="s">
        <v>39</v>
      </c>
      <c r="B661" t="s">
        <v>38</v>
      </c>
      <c r="C661" s="69">
        <v>1213434.49848371</v>
      </c>
    </row>
    <row r="662" spans="1:3" x14ac:dyDescent="0.2">
      <c r="A662" t="s">
        <v>39</v>
      </c>
      <c r="B662" t="s">
        <v>46</v>
      </c>
      <c r="C662" s="69">
        <v>1057166.6425449799</v>
      </c>
    </row>
    <row r="663" spans="1:3" x14ac:dyDescent="0.2">
      <c r="A663" t="s">
        <v>39</v>
      </c>
      <c r="B663" t="s">
        <v>4504</v>
      </c>
      <c r="C663" s="69">
        <v>992620.24706948502</v>
      </c>
    </row>
    <row r="664" spans="1:3" x14ac:dyDescent="0.2">
      <c r="A664" t="s">
        <v>39</v>
      </c>
      <c r="B664" t="s">
        <v>42</v>
      </c>
      <c r="C664" s="69">
        <v>932264.71464370401</v>
      </c>
    </row>
    <row r="665" spans="1:3" x14ac:dyDescent="0.2">
      <c r="A665" t="s">
        <v>39</v>
      </c>
      <c r="B665" t="s">
        <v>43</v>
      </c>
      <c r="C665" s="69">
        <v>924135.27462824096</v>
      </c>
    </row>
    <row r="666" spans="1:3" x14ac:dyDescent="0.2">
      <c r="A666" t="s">
        <v>39</v>
      </c>
      <c r="B666" t="s">
        <v>4491</v>
      </c>
      <c r="C666" s="69">
        <v>608444.96831704699</v>
      </c>
    </row>
    <row r="667" spans="1:3" x14ac:dyDescent="0.2">
      <c r="A667" t="s">
        <v>39</v>
      </c>
      <c r="B667" t="s">
        <v>4490</v>
      </c>
      <c r="C667" s="69">
        <v>567248.70787167095</v>
      </c>
    </row>
    <row r="668" spans="1:3" x14ac:dyDescent="0.2">
      <c r="A668" t="s">
        <v>39</v>
      </c>
      <c r="B668" t="s">
        <v>34</v>
      </c>
      <c r="C668" s="69">
        <v>363852.93099165801</v>
      </c>
    </row>
    <row r="669" spans="1:3" x14ac:dyDescent="0.2">
      <c r="A669" t="s">
        <v>39</v>
      </c>
      <c r="B669" t="s">
        <v>4498</v>
      </c>
      <c r="C669" s="69">
        <v>265377.56389227399</v>
      </c>
    </row>
    <row r="670" spans="1:3" x14ac:dyDescent="0.2">
      <c r="A670" t="s">
        <v>4498</v>
      </c>
      <c r="B670" t="s">
        <v>35</v>
      </c>
      <c r="C670" s="69">
        <v>1545785.6437309801</v>
      </c>
    </row>
    <row r="671" spans="1:3" x14ac:dyDescent="0.2">
      <c r="A671" t="s">
        <v>4498</v>
      </c>
      <c r="B671" t="s">
        <v>44</v>
      </c>
      <c r="C671" s="69">
        <v>1344341.87792569</v>
      </c>
    </row>
    <row r="672" spans="1:3" x14ac:dyDescent="0.2">
      <c r="A672" t="s">
        <v>4498</v>
      </c>
      <c r="B672" t="s">
        <v>41</v>
      </c>
      <c r="C672" s="69">
        <v>1065798.5485491499</v>
      </c>
    </row>
    <row r="673" spans="1:3" x14ac:dyDescent="0.2">
      <c r="A673" t="s">
        <v>4498</v>
      </c>
      <c r="B673" t="s">
        <v>38</v>
      </c>
      <c r="C673" s="69">
        <v>949653.35887125204</v>
      </c>
    </row>
    <row r="674" spans="1:3" x14ac:dyDescent="0.2">
      <c r="A674" t="s">
        <v>4498</v>
      </c>
      <c r="B674" t="s">
        <v>4504</v>
      </c>
      <c r="C674" s="69">
        <v>883529.81596247095</v>
      </c>
    </row>
    <row r="675" spans="1:3" x14ac:dyDescent="0.2">
      <c r="A675" t="s">
        <v>4498</v>
      </c>
      <c r="B675" t="s">
        <v>46</v>
      </c>
      <c r="C675" s="69">
        <v>881200.63571359904</v>
      </c>
    </row>
    <row r="676" spans="1:3" x14ac:dyDescent="0.2">
      <c r="A676" t="s">
        <v>4498</v>
      </c>
      <c r="B676" t="s">
        <v>43</v>
      </c>
      <c r="C676" s="69">
        <v>741577.73138729401</v>
      </c>
    </row>
    <row r="677" spans="1:3" x14ac:dyDescent="0.2">
      <c r="A677" t="s">
        <v>4498</v>
      </c>
      <c r="B677" t="s">
        <v>42</v>
      </c>
      <c r="C677" s="69">
        <v>709887.47211847303</v>
      </c>
    </row>
    <row r="678" spans="1:3" x14ac:dyDescent="0.2">
      <c r="A678" t="s">
        <v>4498</v>
      </c>
      <c r="B678" t="s">
        <v>4491</v>
      </c>
      <c r="C678" s="69">
        <v>581787.21403302206</v>
      </c>
    </row>
    <row r="679" spans="1:3" x14ac:dyDescent="0.2">
      <c r="A679" t="s">
        <v>4498</v>
      </c>
      <c r="B679" t="s">
        <v>4490</v>
      </c>
      <c r="C679" s="69">
        <v>545536.79597585497</v>
      </c>
    </row>
    <row r="680" spans="1:3" x14ac:dyDescent="0.2">
      <c r="A680" t="s">
        <v>4498</v>
      </c>
      <c r="B680" t="s">
        <v>39</v>
      </c>
      <c r="C680" s="69">
        <v>265377.56389227399</v>
      </c>
    </row>
    <row r="681" spans="1:3" x14ac:dyDescent="0.2">
      <c r="A681" t="s">
        <v>4498</v>
      </c>
      <c r="B681" t="s">
        <v>34</v>
      </c>
      <c r="C681" s="69">
        <v>107822.23353158899</v>
      </c>
    </row>
    <row r="682" spans="1:3" x14ac:dyDescent="0.2">
      <c r="A682" t="s">
        <v>4452</v>
      </c>
      <c r="B682" t="s">
        <v>72</v>
      </c>
      <c r="C682" s="69">
        <v>4905624.4909382099</v>
      </c>
    </row>
    <row r="683" spans="1:3" x14ac:dyDescent="0.2">
      <c r="A683" t="s">
        <v>4452</v>
      </c>
      <c r="B683" t="s">
        <v>4495</v>
      </c>
      <c r="C683" s="69">
        <v>2587332.2903338498</v>
      </c>
    </row>
    <row r="684" spans="1:3" x14ac:dyDescent="0.2">
      <c r="A684" t="s">
        <v>4452</v>
      </c>
      <c r="B684" t="s">
        <v>63</v>
      </c>
      <c r="C684" s="69">
        <v>1982820.97311482</v>
      </c>
    </row>
    <row r="685" spans="1:3" x14ac:dyDescent="0.2">
      <c r="A685" t="s">
        <v>4452</v>
      </c>
      <c r="B685" t="s">
        <v>4530</v>
      </c>
      <c r="C685" s="69">
        <v>1842671.0760654099</v>
      </c>
    </row>
    <row r="686" spans="1:3" x14ac:dyDescent="0.2">
      <c r="A686" t="s">
        <v>4452</v>
      </c>
      <c r="B686" t="s">
        <v>4497</v>
      </c>
      <c r="C686" s="69">
        <v>1555811.2126841201</v>
      </c>
    </row>
    <row r="687" spans="1:3" x14ac:dyDescent="0.2">
      <c r="A687" t="s">
        <v>4452</v>
      </c>
      <c r="B687" t="s">
        <v>4492</v>
      </c>
      <c r="C687" s="69">
        <v>1530337.5553667999</v>
      </c>
    </row>
    <row r="688" spans="1:3" x14ac:dyDescent="0.2">
      <c r="A688" t="s">
        <v>4452</v>
      </c>
      <c r="B688" t="s">
        <v>4528</v>
      </c>
      <c r="C688" s="69">
        <v>1446039.6806844601</v>
      </c>
    </row>
    <row r="689" spans="1:3" x14ac:dyDescent="0.2">
      <c r="A689" t="s">
        <v>4452</v>
      </c>
      <c r="B689" t="s">
        <v>4531</v>
      </c>
      <c r="C689" s="69">
        <v>1122031.7328468601</v>
      </c>
    </row>
    <row r="690" spans="1:3" x14ac:dyDescent="0.2">
      <c r="A690" t="s">
        <v>4452</v>
      </c>
      <c r="B690" t="s">
        <v>4425</v>
      </c>
      <c r="C690" s="69">
        <v>1022103.8713545999</v>
      </c>
    </row>
    <row r="691" spans="1:3" x14ac:dyDescent="0.2">
      <c r="A691" t="s">
        <v>4452</v>
      </c>
      <c r="B691" t="s">
        <v>4529</v>
      </c>
      <c r="C691" s="69">
        <v>1018481.33935613</v>
      </c>
    </row>
    <row r="692" spans="1:3" x14ac:dyDescent="0.2">
      <c r="A692" t="s">
        <v>4452</v>
      </c>
      <c r="B692" t="s">
        <v>4444</v>
      </c>
      <c r="C692" s="69">
        <v>1013809.64739413</v>
      </c>
    </row>
    <row r="693" spans="1:3" x14ac:dyDescent="0.2">
      <c r="A693" t="s">
        <v>4452</v>
      </c>
      <c r="B693" t="s">
        <v>4494</v>
      </c>
      <c r="C693" s="69">
        <v>998171.25585114001</v>
      </c>
    </row>
    <row r="694" spans="1:3" x14ac:dyDescent="0.2">
      <c r="A694" t="s">
        <v>4452</v>
      </c>
      <c r="B694" t="s">
        <v>4455</v>
      </c>
      <c r="C694" s="69">
        <v>991938.62046912604</v>
      </c>
    </row>
    <row r="695" spans="1:3" x14ac:dyDescent="0.2">
      <c r="A695" t="s">
        <v>4452</v>
      </c>
      <c r="B695" t="s">
        <v>4445</v>
      </c>
      <c r="C695" s="69">
        <v>986906.22461759904</v>
      </c>
    </row>
    <row r="696" spans="1:3" x14ac:dyDescent="0.2">
      <c r="A696" t="s">
        <v>4452</v>
      </c>
      <c r="B696" t="s">
        <v>4443</v>
      </c>
      <c r="C696" s="69">
        <v>870722.76121000096</v>
      </c>
    </row>
    <row r="697" spans="1:3" x14ac:dyDescent="0.2">
      <c r="A697" t="s">
        <v>4452</v>
      </c>
      <c r="B697" t="s">
        <v>4460</v>
      </c>
      <c r="C697" s="69">
        <v>851255.55938243598</v>
      </c>
    </row>
    <row r="698" spans="1:3" x14ac:dyDescent="0.2">
      <c r="A698" t="s">
        <v>4452</v>
      </c>
      <c r="B698" t="s">
        <v>4499</v>
      </c>
      <c r="C698" s="69">
        <v>815392.87128659803</v>
      </c>
    </row>
    <row r="699" spans="1:3" x14ac:dyDescent="0.2">
      <c r="A699" t="s">
        <v>4452</v>
      </c>
      <c r="B699" t="s">
        <v>4442</v>
      </c>
      <c r="C699" s="69">
        <v>810741.97683402698</v>
      </c>
    </row>
    <row r="700" spans="1:3" x14ac:dyDescent="0.2">
      <c r="A700" t="s">
        <v>4452</v>
      </c>
      <c r="B700" t="s">
        <v>4459</v>
      </c>
      <c r="C700" s="69">
        <v>738435.79586542898</v>
      </c>
    </row>
    <row r="701" spans="1:3" x14ac:dyDescent="0.2">
      <c r="A701" t="s">
        <v>4452</v>
      </c>
      <c r="B701" t="s">
        <v>4453</v>
      </c>
      <c r="C701" s="69">
        <v>688516.918066037</v>
      </c>
    </row>
    <row r="702" spans="1:3" x14ac:dyDescent="0.2">
      <c r="A702" t="s">
        <v>4452</v>
      </c>
      <c r="B702" t="s">
        <v>4454</v>
      </c>
      <c r="C702" s="69">
        <v>549185.31998780696</v>
      </c>
    </row>
    <row r="703" spans="1:3" x14ac:dyDescent="0.2">
      <c r="A703" t="s">
        <v>4452</v>
      </c>
      <c r="B703" t="s">
        <v>4456</v>
      </c>
      <c r="C703" s="69">
        <v>532829.50518309802</v>
      </c>
    </row>
    <row r="704" spans="1:3" x14ac:dyDescent="0.2">
      <c r="A704" t="s">
        <v>4505</v>
      </c>
      <c r="B704" t="s">
        <v>4503</v>
      </c>
      <c r="C704" s="69">
        <v>1939489.5088031399</v>
      </c>
    </row>
    <row r="705" spans="1:3" x14ac:dyDescent="0.2">
      <c r="A705" t="s">
        <v>4505</v>
      </c>
      <c r="B705" t="s">
        <v>35</v>
      </c>
      <c r="C705" s="69">
        <v>1540852.5280991599</v>
      </c>
    </row>
    <row r="706" spans="1:3" x14ac:dyDescent="0.2">
      <c r="A706" t="s">
        <v>4505</v>
      </c>
      <c r="B706" t="s">
        <v>34</v>
      </c>
      <c r="C706" s="69">
        <v>1488133.4684488501</v>
      </c>
    </row>
    <row r="707" spans="1:3" x14ac:dyDescent="0.2">
      <c r="A707" t="s">
        <v>4505</v>
      </c>
      <c r="B707" t="s">
        <v>4532</v>
      </c>
      <c r="C707" s="69">
        <v>1378457.2860250601</v>
      </c>
    </row>
    <row r="708" spans="1:3" x14ac:dyDescent="0.2">
      <c r="A708" t="s">
        <v>4505</v>
      </c>
      <c r="B708" t="s">
        <v>4504</v>
      </c>
      <c r="C708" s="69">
        <v>664771.14542730502</v>
      </c>
    </row>
    <row r="709" spans="1:3" x14ac:dyDescent="0.2">
      <c r="A709" t="s">
        <v>52</v>
      </c>
      <c r="B709" t="s">
        <v>72</v>
      </c>
      <c r="C709" s="69">
        <v>5664803.2441438502</v>
      </c>
    </row>
    <row r="710" spans="1:3" x14ac:dyDescent="0.2">
      <c r="A710" t="s">
        <v>52</v>
      </c>
      <c r="B710" t="s">
        <v>37</v>
      </c>
      <c r="C710" s="69">
        <v>2245489.98670195</v>
      </c>
    </row>
    <row r="711" spans="1:3" x14ac:dyDescent="0.2">
      <c r="A711" t="s">
        <v>52</v>
      </c>
      <c r="B711" t="s">
        <v>4425</v>
      </c>
      <c r="C711" s="69">
        <v>1981756.7584957799</v>
      </c>
    </row>
    <row r="712" spans="1:3" x14ac:dyDescent="0.2">
      <c r="A712" t="s">
        <v>52</v>
      </c>
      <c r="B712" t="s">
        <v>4463</v>
      </c>
      <c r="C712" s="69">
        <v>1831001.8957472199</v>
      </c>
    </row>
    <row r="713" spans="1:3" x14ac:dyDescent="0.2">
      <c r="A713" t="s">
        <v>52</v>
      </c>
      <c r="B713" t="s">
        <v>4464</v>
      </c>
      <c r="C713" s="69">
        <v>1828200.82393857</v>
      </c>
    </row>
    <row r="714" spans="1:3" x14ac:dyDescent="0.2">
      <c r="A714" t="s">
        <v>52</v>
      </c>
      <c r="B714" t="s">
        <v>76</v>
      </c>
      <c r="C714" s="69">
        <v>1678689.3045611701</v>
      </c>
    </row>
    <row r="715" spans="1:3" x14ac:dyDescent="0.2">
      <c r="A715" t="s">
        <v>52</v>
      </c>
      <c r="B715" t="s">
        <v>34</v>
      </c>
      <c r="C715" s="69">
        <v>1673837.6714381</v>
      </c>
    </row>
    <row r="716" spans="1:3" x14ac:dyDescent="0.2">
      <c r="A716" t="s">
        <v>52</v>
      </c>
      <c r="B716" t="s">
        <v>64</v>
      </c>
      <c r="C716" s="69">
        <v>1645258.3343721901</v>
      </c>
    </row>
    <row r="717" spans="1:3" x14ac:dyDescent="0.2">
      <c r="A717" t="s">
        <v>52</v>
      </c>
      <c r="B717" t="s">
        <v>38</v>
      </c>
      <c r="C717" s="69">
        <v>1472555.4682682899</v>
      </c>
    </row>
    <row r="718" spans="1:3" x14ac:dyDescent="0.2">
      <c r="A718" t="s">
        <v>52</v>
      </c>
      <c r="B718" t="s">
        <v>4461</v>
      </c>
      <c r="C718" s="69">
        <v>1378879.79536708</v>
      </c>
    </row>
    <row r="719" spans="1:3" x14ac:dyDescent="0.2">
      <c r="A719" t="s">
        <v>52</v>
      </c>
      <c r="B719" t="s">
        <v>4490</v>
      </c>
      <c r="C719" s="69">
        <v>1348699.7660916599</v>
      </c>
    </row>
    <row r="720" spans="1:3" x14ac:dyDescent="0.2">
      <c r="A720" t="s">
        <v>52</v>
      </c>
      <c r="B720" t="s">
        <v>57</v>
      </c>
      <c r="C720" s="69">
        <v>1341017.9170542301</v>
      </c>
    </row>
    <row r="721" spans="1:3" x14ac:dyDescent="0.2">
      <c r="A721" t="s">
        <v>52</v>
      </c>
      <c r="B721" t="s">
        <v>4491</v>
      </c>
      <c r="C721" s="69">
        <v>1309703.1866196599</v>
      </c>
    </row>
    <row r="722" spans="1:3" x14ac:dyDescent="0.2">
      <c r="A722" t="s">
        <v>52</v>
      </c>
      <c r="B722" t="s">
        <v>44</v>
      </c>
      <c r="C722" s="69">
        <v>1223641.21711451</v>
      </c>
    </row>
    <row r="723" spans="1:3" x14ac:dyDescent="0.2">
      <c r="A723" t="s">
        <v>52</v>
      </c>
      <c r="B723" t="s">
        <v>40</v>
      </c>
      <c r="C723" s="69">
        <v>1174662.9260855401</v>
      </c>
    </row>
    <row r="724" spans="1:3" x14ac:dyDescent="0.2">
      <c r="A724" t="s">
        <v>52</v>
      </c>
      <c r="B724" t="s">
        <v>42</v>
      </c>
      <c r="C724" s="69">
        <v>1161049.99396607</v>
      </c>
    </row>
    <row r="725" spans="1:3" x14ac:dyDescent="0.2">
      <c r="A725" t="s">
        <v>52</v>
      </c>
      <c r="B725" t="s">
        <v>49</v>
      </c>
      <c r="C725" s="69">
        <v>1082625.7637412201</v>
      </c>
    </row>
    <row r="726" spans="1:3" x14ac:dyDescent="0.2">
      <c r="A726" t="s">
        <v>52</v>
      </c>
      <c r="B726" t="s">
        <v>58</v>
      </c>
      <c r="C726" s="69">
        <v>1075509.9926088301</v>
      </c>
    </row>
    <row r="727" spans="1:3" x14ac:dyDescent="0.2">
      <c r="A727" t="s">
        <v>52</v>
      </c>
      <c r="B727" t="s">
        <v>43</v>
      </c>
      <c r="C727" s="69">
        <v>1040224.3047708001</v>
      </c>
    </row>
    <row r="728" spans="1:3" x14ac:dyDescent="0.2">
      <c r="A728" t="s">
        <v>52</v>
      </c>
      <c r="B728" t="s">
        <v>63</v>
      </c>
      <c r="C728" s="69">
        <v>1007100.11036084</v>
      </c>
    </row>
    <row r="729" spans="1:3" x14ac:dyDescent="0.2">
      <c r="A729" t="s">
        <v>52</v>
      </c>
      <c r="B729" t="s">
        <v>4462</v>
      </c>
      <c r="C729" s="69">
        <v>986146.93843582598</v>
      </c>
    </row>
    <row r="730" spans="1:3" x14ac:dyDescent="0.2">
      <c r="A730" t="s">
        <v>52</v>
      </c>
      <c r="B730" t="s">
        <v>41</v>
      </c>
      <c r="C730" s="69">
        <v>934152.70892569295</v>
      </c>
    </row>
    <row r="731" spans="1:3" x14ac:dyDescent="0.2">
      <c r="A731" t="s">
        <v>52</v>
      </c>
      <c r="B731" t="s">
        <v>46</v>
      </c>
      <c r="C731" s="69">
        <v>903078.70161533705</v>
      </c>
    </row>
    <row r="732" spans="1:3" x14ac:dyDescent="0.2">
      <c r="A732" t="s">
        <v>52</v>
      </c>
      <c r="B732" t="s">
        <v>47</v>
      </c>
      <c r="C732" s="69">
        <v>874107.12133104098</v>
      </c>
    </row>
    <row r="733" spans="1:3" x14ac:dyDescent="0.2">
      <c r="A733" t="s">
        <v>52</v>
      </c>
      <c r="B733" t="s">
        <v>4441</v>
      </c>
      <c r="C733" s="69">
        <v>860821.66899810499</v>
      </c>
    </row>
    <row r="734" spans="1:3" x14ac:dyDescent="0.2">
      <c r="A734" t="s">
        <v>52</v>
      </c>
      <c r="B734" t="s">
        <v>45</v>
      </c>
      <c r="C734" s="69">
        <v>812425.19774304703</v>
      </c>
    </row>
    <row r="735" spans="1:3" x14ac:dyDescent="0.2">
      <c r="A735" t="s">
        <v>52</v>
      </c>
      <c r="B735" t="s">
        <v>61</v>
      </c>
      <c r="C735" s="69">
        <v>805018.43941322505</v>
      </c>
    </row>
    <row r="736" spans="1:3" x14ac:dyDescent="0.2">
      <c r="A736" t="s">
        <v>52</v>
      </c>
      <c r="B736" t="s">
        <v>4493</v>
      </c>
      <c r="C736" s="69">
        <v>787940.77852839103</v>
      </c>
    </row>
    <row r="737" spans="1:3" x14ac:dyDescent="0.2">
      <c r="A737" t="s">
        <v>52</v>
      </c>
      <c r="B737" t="s">
        <v>48</v>
      </c>
      <c r="C737" s="69">
        <v>755256.85508296196</v>
      </c>
    </row>
    <row r="738" spans="1:3" x14ac:dyDescent="0.2">
      <c r="A738" t="s">
        <v>52</v>
      </c>
      <c r="B738" t="s">
        <v>54</v>
      </c>
      <c r="C738" s="69">
        <v>719806.80396406702</v>
      </c>
    </row>
    <row r="739" spans="1:3" x14ac:dyDescent="0.2">
      <c r="A739" t="s">
        <v>52</v>
      </c>
      <c r="B739" t="s">
        <v>62</v>
      </c>
      <c r="C739" s="69">
        <v>686658.94862548204</v>
      </c>
    </row>
    <row r="740" spans="1:3" x14ac:dyDescent="0.2">
      <c r="A740" t="s">
        <v>52</v>
      </c>
      <c r="B740" t="s">
        <v>59</v>
      </c>
      <c r="C740" s="69">
        <v>586663.69571887096</v>
      </c>
    </row>
    <row r="741" spans="1:3" x14ac:dyDescent="0.2">
      <c r="A741" t="s">
        <v>52</v>
      </c>
      <c r="B741" t="s">
        <v>50</v>
      </c>
      <c r="C741" s="69">
        <v>557692.58660892199</v>
      </c>
    </row>
    <row r="742" spans="1:3" x14ac:dyDescent="0.2">
      <c r="A742" t="s">
        <v>52</v>
      </c>
      <c r="B742" t="s">
        <v>51</v>
      </c>
      <c r="C742" s="69">
        <v>540007.27508318902</v>
      </c>
    </row>
    <row r="743" spans="1:3" x14ac:dyDescent="0.2">
      <c r="A743" t="s">
        <v>52</v>
      </c>
      <c r="B743" t="s">
        <v>4446</v>
      </c>
      <c r="C743" s="69">
        <v>523437.240297393</v>
      </c>
    </row>
    <row r="744" spans="1:3" x14ac:dyDescent="0.2">
      <c r="A744" t="s">
        <v>52</v>
      </c>
      <c r="B744" t="s">
        <v>56</v>
      </c>
      <c r="C744" s="69">
        <v>486277.59339958301</v>
      </c>
    </row>
    <row r="745" spans="1:3" x14ac:dyDescent="0.2">
      <c r="A745" t="s">
        <v>52</v>
      </c>
      <c r="B745" t="s">
        <v>53</v>
      </c>
      <c r="C745" s="69">
        <v>429945.51876705402</v>
      </c>
    </row>
    <row r="746" spans="1:3" x14ac:dyDescent="0.2">
      <c r="A746" t="s">
        <v>52</v>
      </c>
      <c r="B746" t="s">
        <v>55</v>
      </c>
      <c r="C746" s="69">
        <v>427988.70255175402</v>
      </c>
    </row>
    <row r="747" spans="1:3" x14ac:dyDescent="0.2">
      <c r="A747" t="s">
        <v>52</v>
      </c>
      <c r="B747" t="s">
        <v>4450</v>
      </c>
      <c r="C747" s="69">
        <v>392534.25934248703</v>
      </c>
    </row>
    <row r="748" spans="1:3" x14ac:dyDescent="0.2">
      <c r="A748" t="s">
        <v>52</v>
      </c>
      <c r="B748" t="s">
        <v>4458</v>
      </c>
      <c r="C748" s="69">
        <v>131969.09274734999</v>
      </c>
    </row>
    <row r="749" spans="1:3" x14ac:dyDescent="0.2">
      <c r="A749" t="s">
        <v>52</v>
      </c>
      <c r="B749" t="s">
        <v>4457</v>
      </c>
      <c r="C749" s="69">
        <v>116867.90146770699</v>
      </c>
    </row>
    <row r="750" spans="1:3" x14ac:dyDescent="0.2">
      <c r="A750" t="s">
        <v>4491</v>
      </c>
      <c r="B750" t="s">
        <v>52</v>
      </c>
      <c r="C750" s="69">
        <v>1309703.1866196599</v>
      </c>
    </row>
    <row r="751" spans="1:3" x14ac:dyDescent="0.2">
      <c r="A751" t="s">
        <v>4491</v>
      </c>
      <c r="B751" t="s">
        <v>50</v>
      </c>
      <c r="C751" s="69">
        <v>1216412.04861723</v>
      </c>
    </row>
    <row r="752" spans="1:3" x14ac:dyDescent="0.2">
      <c r="A752" t="s">
        <v>4491</v>
      </c>
      <c r="B752" t="s">
        <v>60</v>
      </c>
      <c r="C752" s="69">
        <v>1182531.21137805</v>
      </c>
    </row>
    <row r="753" spans="1:3" x14ac:dyDescent="0.2">
      <c r="A753" t="s">
        <v>4491</v>
      </c>
      <c r="B753" t="s">
        <v>38</v>
      </c>
      <c r="C753" s="69">
        <v>1113088.0464024199</v>
      </c>
    </row>
    <row r="754" spans="1:3" x14ac:dyDescent="0.2">
      <c r="A754" t="s">
        <v>4491</v>
      </c>
      <c r="B754" t="s">
        <v>57</v>
      </c>
      <c r="C754" s="69">
        <v>1006121.3542092399</v>
      </c>
    </row>
    <row r="755" spans="1:3" x14ac:dyDescent="0.2">
      <c r="A755" t="s">
        <v>4491</v>
      </c>
      <c r="B755" t="s">
        <v>4450</v>
      </c>
      <c r="C755" s="69">
        <v>952788.60693177197</v>
      </c>
    </row>
    <row r="756" spans="1:3" x14ac:dyDescent="0.2">
      <c r="A756" t="s">
        <v>4491</v>
      </c>
      <c r="B756" t="s">
        <v>41</v>
      </c>
      <c r="C756" s="69">
        <v>918172.560277457</v>
      </c>
    </row>
    <row r="757" spans="1:3" x14ac:dyDescent="0.2">
      <c r="A757" t="s">
        <v>4491</v>
      </c>
      <c r="B757" t="s">
        <v>4446</v>
      </c>
      <c r="C757" s="69">
        <v>898484.24137768196</v>
      </c>
    </row>
    <row r="758" spans="1:3" x14ac:dyDescent="0.2">
      <c r="A758" t="s">
        <v>4491</v>
      </c>
      <c r="B758" t="s">
        <v>51</v>
      </c>
      <c r="C758" s="69">
        <v>818108.89486338303</v>
      </c>
    </row>
    <row r="759" spans="1:3" x14ac:dyDescent="0.2">
      <c r="A759" t="s">
        <v>4491</v>
      </c>
      <c r="B759" t="s">
        <v>4441</v>
      </c>
      <c r="C759" s="69">
        <v>795528.04568607302</v>
      </c>
    </row>
    <row r="760" spans="1:3" x14ac:dyDescent="0.2">
      <c r="A760" t="s">
        <v>4491</v>
      </c>
      <c r="B760" t="s">
        <v>44</v>
      </c>
      <c r="C760" s="69">
        <v>782313.13769563404</v>
      </c>
    </row>
    <row r="761" spans="1:3" x14ac:dyDescent="0.2">
      <c r="A761" t="s">
        <v>4491</v>
      </c>
      <c r="B761" t="s">
        <v>42</v>
      </c>
      <c r="C761" s="69">
        <v>641722.71318646905</v>
      </c>
    </row>
    <row r="762" spans="1:3" x14ac:dyDescent="0.2">
      <c r="A762" t="s">
        <v>4491</v>
      </c>
      <c r="B762" t="s">
        <v>39</v>
      </c>
      <c r="C762" s="69">
        <v>608444.96831704699</v>
      </c>
    </row>
    <row r="763" spans="1:3" x14ac:dyDescent="0.2">
      <c r="A763" t="s">
        <v>4491</v>
      </c>
      <c r="B763" t="s">
        <v>46</v>
      </c>
      <c r="C763" s="69">
        <v>599050.835413981</v>
      </c>
    </row>
    <row r="764" spans="1:3" x14ac:dyDescent="0.2">
      <c r="A764" t="s">
        <v>4491</v>
      </c>
      <c r="B764" t="s">
        <v>4498</v>
      </c>
      <c r="C764" s="69">
        <v>581787.21403302206</v>
      </c>
    </row>
    <row r="765" spans="1:3" x14ac:dyDescent="0.2">
      <c r="A765" t="s">
        <v>4491</v>
      </c>
      <c r="B765" t="s">
        <v>34</v>
      </c>
      <c r="C765" s="69">
        <v>551931.76787529106</v>
      </c>
    </row>
    <row r="766" spans="1:3" x14ac:dyDescent="0.2">
      <c r="A766" t="s">
        <v>4491</v>
      </c>
      <c r="B766" t="s">
        <v>43</v>
      </c>
      <c r="C766" s="69">
        <v>512834.20816455898</v>
      </c>
    </row>
    <row r="767" spans="1:3" x14ac:dyDescent="0.2">
      <c r="A767" t="s">
        <v>4491</v>
      </c>
      <c r="B767" t="s">
        <v>4490</v>
      </c>
      <c r="C767" s="69">
        <v>41217.187663134398</v>
      </c>
    </row>
    <row r="768" spans="1:3" x14ac:dyDescent="0.2">
      <c r="A768" t="s">
        <v>4459</v>
      </c>
      <c r="B768" t="s">
        <v>4464</v>
      </c>
      <c r="C768" s="69">
        <v>1874043.59140352</v>
      </c>
    </row>
    <row r="769" spans="1:3" x14ac:dyDescent="0.2">
      <c r="A769" t="s">
        <v>4459</v>
      </c>
      <c r="B769" t="s">
        <v>4445</v>
      </c>
      <c r="C769" s="69">
        <v>1719516.41303523</v>
      </c>
    </row>
    <row r="770" spans="1:3" x14ac:dyDescent="0.2">
      <c r="A770" t="s">
        <v>4459</v>
      </c>
      <c r="B770" t="s">
        <v>4455</v>
      </c>
      <c r="C770" s="69">
        <v>1373284.7002099101</v>
      </c>
    </row>
    <row r="771" spans="1:3" x14ac:dyDescent="0.2">
      <c r="A771" t="s">
        <v>4459</v>
      </c>
      <c r="B771" t="s">
        <v>63</v>
      </c>
      <c r="C771" s="69">
        <v>1287578.8086346199</v>
      </c>
    </row>
    <row r="772" spans="1:3" x14ac:dyDescent="0.2">
      <c r="A772" t="s">
        <v>4459</v>
      </c>
      <c r="B772" t="s">
        <v>4443</v>
      </c>
      <c r="C772" s="69">
        <v>1250965.78272094</v>
      </c>
    </row>
    <row r="773" spans="1:3" x14ac:dyDescent="0.2">
      <c r="A773" t="s">
        <v>4459</v>
      </c>
      <c r="B773" t="s">
        <v>4444</v>
      </c>
      <c r="C773" s="69">
        <v>1133165.8470906599</v>
      </c>
    </row>
    <row r="774" spans="1:3" x14ac:dyDescent="0.2">
      <c r="A774" t="s">
        <v>4459</v>
      </c>
      <c r="B774" t="s">
        <v>4442</v>
      </c>
      <c r="C774" s="69">
        <v>1069425.46647187</v>
      </c>
    </row>
    <row r="775" spans="1:3" x14ac:dyDescent="0.2">
      <c r="A775" t="s">
        <v>4459</v>
      </c>
      <c r="B775" t="s">
        <v>4492</v>
      </c>
      <c r="C775" s="69">
        <v>1005431.36599293</v>
      </c>
    </row>
    <row r="776" spans="1:3" x14ac:dyDescent="0.2">
      <c r="A776" t="s">
        <v>4459</v>
      </c>
      <c r="B776" t="s">
        <v>4452</v>
      </c>
      <c r="C776" s="69">
        <v>738435.79586542898</v>
      </c>
    </row>
    <row r="777" spans="1:3" x14ac:dyDescent="0.2">
      <c r="A777" t="s">
        <v>4459</v>
      </c>
      <c r="B777" t="s">
        <v>4425</v>
      </c>
      <c r="C777" s="69">
        <v>574034.89549058594</v>
      </c>
    </row>
    <row r="778" spans="1:3" x14ac:dyDescent="0.2">
      <c r="A778" t="s">
        <v>4459</v>
      </c>
      <c r="B778" t="s">
        <v>4453</v>
      </c>
      <c r="C778" s="69">
        <v>308066.87839495001</v>
      </c>
    </row>
    <row r="779" spans="1:3" x14ac:dyDescent="0.2">
      <c r="A779" t="s">
        <v>4459</v>
      </c>
      <c r="B779" t="s">
        <v>4460</v>
      </c>
      <c r="C779" s="69">
        <v>298012.78077148699</v>
      </c>
    </row>
    <row r="780" spans="1:3" x14ac:dyDescent="0.2">
      <c r="A780" t="s">
        <v>4459</v>
      </c>
      <c r="B780" t="s">
        <v>4494</v>
      </c>
      <c r="C780" s="69">
        <v>275068.20628636802</v>
      </c>
    </row>
    <row r="781" spans="1:3" x14ac:dyDescent="0.2">
      <c r="A781" t="s">
        <v>4459</v>
      </c>
      <c r="B781" t="s">
        <v>4456</v>
      </c>
      <c r="C781" s="69">
        <v>268806.83532126201</v>
      </c>
    </row>
    <row r="782" spans="1:3" x14ac:dyDescent="0.2">
      <c r="A782" t="s">
        <v>4459</v>
      </c>
      <c r="B782" t="s">
        <v>4499</v>
      </c>
      <c r="C782" s="69">
        <v>232395.00726590899</v>
      </c>
    </row>
    <row r="783" spans="1:3" x14ac:dyDescent="0.2">
      <c r="A783" t="s">
        <v>4446</v>
      </c>
      <c r="B783" t="s">
        <v>37</v>
      </c>
      <c r="C783" s="69">
        <v>1797975.7998003999</v>
      </c>
    </row>
    <row r="784" spans="1:3" x14ac:dyDescent="0.2">
      <c r="A784" t="s">
        <v>4446</v>
      </c>
      <c r="B784" t="s">
        <v>64</v>
      </c>
      <c r="C784" s="69">
        <v>1635647.1243360899</v>
      </c>
    </row>
    <row r="785" spans="1:3" x14ac:dyDescent="0.2">
      <c r="A785" t="s">
        <v>4446</v>
      </c>
      <c r="B785" t="s">
        <v>57</v>
      </c>
      <c r="C785" s="69">
        <v>1309559.3536912</v>
      </c>
    </row>
    <row r="786" spans="1:3" x14ac:dyDescent="0.2">
      <c r="A786" t="s">
        <v>4446</v>
      </c>
      <c r="B786" t="s">
        <v>49</v>
      </c>
      <c r="C786" s="69">
        <v>1191507.8676670699</v>
      </c>
    </row>
    <row r="787" spans="1:3" x14ac:dyDescent="0.2">
      <c r="A787" t="s">
        <v>4446</v>
      </c>
      <c r="B787" t="s">
        <v>34</v>
      </c>
      <c r="C787" s="69">
        <v>1173535.0668236299</v>
      </c>
    </row>
    <row r="788" spans="1:3" x14ac:dyDescent="0.2">
      <c r="A788" t="s">
        <v>4446</v>
      </c>
      <c r="B788" t="s">
        <v>44</v>
      </c>
      <c r="C788" s="69">
        <v>1121622.5737578401</v>
      </c>
    </row>
    <row r="789" spans="1:3" x14ac:dyDescent="0.2">
      <c r="A789" t="s">
        <v>4446</v>
      </c>
      <c r="B789" t="s">
        <v>62</v>
      </c>
      <c r="C789" s="69">
        <v>1071680.33237164</v>
      </c>
    </row>
    <row r="790" spans="1:3" x14ac:dyDescent="0.2">
      <c r="A790" t="s">
        <v>4446</v>
      </c>
      <c r="B790" t="s">
        <v>38</v>
      </c>
      <c r="C790" s="69">
        <v>981852.56663914397</v>
      </c>
    </row>
    <row r="791" spans="1:3" x14ac:dyDescent="0.2">
      <c r="A791" t="s">
        <v>4446</v>
      </c>
      <c r="B791" t="s">
        <v>54</v>
      </c>
      <c r="C791" s="69">
        <v>942467.60026884696</v>
      </c>
    </row>
    <row r="792" spans="1:3" x14ac:dyDescent="0.2">
      <c r="A792" t="s">
        <v>4446</v>
      </c>
      <c r="B792" t="s">
        <v>4490</v>
      </c>
      <c r="C792" s="69">
        <v>931966.093007977</v>
      </c>
    </row>
    <row r="793" spans="1:3" x14ac:dyDescent="0.2">
      <c r="A793" t="s">
        <v>4446</v>
      </c>
      <c r="B793" t="s">
        <v>59</v>
      </c>
      <c r="C793" s="69">
        <v>904204.71101078298</v>
      </c>
    </row>
    <row r="794" spans="1:3" x14ac:dyDescent="0.2">
      <c r="A794" t="s">
        <v>4446</v>
      </c>
      <c r="B794" t="s">
        <v>40</v>
      </c>
      <c r="C794" s="69">
        <v>900528.88120406598</v>
      </c>
    </row>
    <row r="795" spans="1:3" x14ac:dyDescent="0.2">
      <c r="A795" t="s">
        <v>4446</v>
      </c>
      <c r="B795" t="s">
        <v>4491</v>
      </c>
      <c r="C795" s="69">
        <v>898484.24137768196</v>
      </c>
    </row>
    <row r="796" spans="1:3" x14ac:dyDescent="0.2">
      <c r="A796" t="s">
        <v>4446</v>
      </c>
      <c r="B796" t="s">
        <v>4441</v>
      </c>
      <c r="C796" s="69">
        <v>810779.57191439997</v>
      </c>
    </row>
    <row r="797" spans="1:3" x14ac:dyDescent="0.2">
      <c r="A797" t="s">
        <v>4446</v>
      </c>
      <c r="B797" t="s">
        <v>47</v>
      </c>
      <c r="C797" s="69">
        <v>761872.41921769397</v>
      </c>
    </row>
    <row r="798" spans="1:3" x14ac:dyDescent="0.2">
      <c r="A798" t="s">
        <v>4446</v>
      </c>
      <c r="B798" t="s">
        <v>48</v>
      </c>
      <c r="C798" s="69">
        <v>747034.83090651501</v>
      </c>
    </row>
    <row r="799" spans="1:3" x14ac:dyDescent="0.2">
      <c r="A799" t="s">
        <v>4446</v>
      </c>
      <c r="B799" t="s">
        <v>56</v>
      </c>
      <c r="C799" s="69">
        <v>721096.64406975696</v>
      </c>
    </row>
    <row r="800" spans="1:3" x14ac:dyDescent="0.2">
      <c r="A800" t="s">
        <v>4446</v>
      </c>
      <c r="B800" t="s">
        <v>4457</v>
      </c>
      <c r="C800" s="69">
        <v>640299.30912724999</v>
      </c>
    </row>
    <row r="801" spans="1:3" x14ac:dyDescent="0.2">
      <c r="A801" t="s">
        <v>4446</v>
      </c>
      <c r="B801" t="s">
        <v>42</v>
      </c>
      <c r="C801" s="69">
        <v>637765.17036910297</v>
      </c>
    </row>
    <row r="802" spans="1:3" x14ac:dyDescent="0.2">
      <c r="A802" t="s">
        <v>4446</v>
      </c>
      <c r="B802" t="s">
        <v>55</v>
      </c>
      <c r="C802" s="69">
        <v>578460.98116928595</v>
      </c>
    </row>
    <row r="803" spans="1:3" x14ac:dyDescent="0.2">
      <c r="A803" t="s">
        <v>4446</v>
      </c>
      <c r="B803" t="s">
        <v>43</v>
      </c>
      <c r="C803" s="69">
        <v>529168.12368195795</v>
      </c>
    </row>
    <row r="804" spans="1:3" x14ac:dyDescent="0.2">
      <c r="A804" t="s">
        <v>4446</v>
      </c>
      <c r="B804" t="s">
        <v>52</v>
      </c>
      <c r="C804" s="69">
        <v>523437.240297393</v>
      </c>
    </row>
    <row r="805" spans="1:3" x14ac:dyDescent="0.2">
      <c r="A805" t="s">
        <v>4446</v>
      </c>
      <c r="B805" t="s">
        <v>45</v>
      </c>
      <c r="C805" s="69">
        <v>515679.30474685301</v>
      </c>
    </row>
    <row r="806" spans="1:3" x14ac:dyDescent="0.2">
      <c r="A806" t="s">
        <v>4446</v>
      </c>
      <c r="B806" t="s">
        <v>41</v>
      </c>
      <c r="C806" s="69">
        <v>445413.077932371</v>
      </c>
    </row>
    <row r="807" spans="1:3" x14ac:dyDescent="0.2">
      <c r="A807" t="s">
        <v>4446</v>
      </c>
      <c r="B807" t="s">
        <v>4458</v>
      </c>
      <c r="C807" s="69">
        <v>422144.58403532999</v>
      </c>
    </row>
    <row r="808" spans="1:3" x14ac:dyDescent="0.2">
      <c r="A808" t="s">
        <v>4446</v>
      </c>
      <c r="B808" t="s">
        <v>53</v>
      </c>
      <c r="C808" s="69">
        <v>419030.34709245397</v>
      </c>
    </row>
    <row r="809" spans="1:3" x14ac:dyDescent="0.2">
      <c r="A809" t="s">
        <v>4446</v>
      </c>
      <c r="B809" t="s">
        <v>4450</v>
      </c>
      <c r="C809" s="69">
        <v>413475.69380170002</v>
      </c>
    </row>
    <row r="810" spans="1:3" x14ac:dyDescent="0.2">
      <c r="A810" t="s">
        <v>4446</v>
      </c>
      <c r="B810" t="s">
        <v>46</v>
      </c>
      <c r="C810" s="69">
        <v>388984.801307193</v>
      </c>
    </row>
    <row r="811" spans="1:3" x14ac:dyDescent="0.2">
      <c r="A811" t="s">
        <v>4446</v>
      </c>
      <c r="B811" t="s">
        <v>50</v>
      </c>
      <c r="C811" s="69">
        <v>350036.180550861</v>
      </c>
    </row>
    <row r="812" spans="1:3" x14ac:dyDescent="0.2">
      <c r="A812" t="s">
        <v>4446</v>
      </c>
      <c r="B812" t="s">
        <v>51</v>
      </c>
      <c r="C812" s="69">
        <v>107667.825399824</v>
      </c>
    </row>
    <row r="813" spans="1:3" x14ac:dyDescent="0.2">
      <c r="A813" t="s">
        <v>75</v>
      </c>
      <c r="B813" t="s">
        <v>72</v>
      </c>
      <c r="C813" s="69">
        <v>4058815.5274401102</v>
      </c>
    </row>
    <row r="814" spans="1:3" x14ac:dyDescent="0.2">
      <c r="A814" t="s">
        <v>75</v>
      </c>
      <c r="B814" t="s">
        <v>54</v>
      </c>
      <c r="C814" s="69">
        <v>1276744.90750915</v>
      </c>
    </row>
    <row r="815" spans="1:3" x14ac:dyDescent="0.2">
      <c r="A815" t="s">
        <v>75</v>
      </c>
      <c r="B815" t="s">
        <v>55</v>
      </c>
      <c r="C815" s="69">
        <v>1262650.91310359</v>
      </c>
    </row>
    <row r="816" spans="1:3" x14ac:dyDescent="0.2">
      <c r="A816" t="s">
        <v>75</v>
      </c>
      <c r="B816" t="s">
        <v>42</v>
      </c>
      <c r="C816" s="69">
        <v>1249698.2264928699</v>
      </c>
    </row>
    <row r="817" spans="1:3" x14ac:dyDescent="0.2">
      <c r="A817" t="s">
        <v>75</v>
      </c>
      <c r="B817" t="s">
        <v>53</v>
      </c>
      <c r="C817" s="69">
        <v>1207046.8892582499</v>
      </c>
    </row>
    <row r="818" spans="1:3" x14ac:dyDescent="0.2">
      <c r="A818" t="s">
        <v>75</v>
      </c>
      <c r="B818" t="s">
        <v>35</v>
      </c>
      <c r="C818" s="69">
        <v>1153014.11230323</v>
      </c>
    </row>
    <row r="819" spans="1:3" x14ac:dyDescent="0.2">
      <c r="A819" t="s">
        <v>75</v>
      </c>
      <c r="B819" t="s">
        <v>50</v>
      </c>
      <c r="C819" s="69">
        <v>1094837.49350671</v>
      </c>
    </row>
    <row r="820" spans="1:3" x14ac:dyDescent="0.2">
      <c r="A820" t="s">
        <v>75</v>
      </c>
      <c r="B820" t="s">
        <v>49</v>
      </c>
      <c r="C820" s="69">
        <v>1059294.42059653</v>
      </c>
    </row>
    <row r="821" spans="1:3" x14ac:dyDescent="0.2">
      <c r="A821" t="s">
        <v>75</v>
      </c>
      <c r="B821" t="s">
        <v>36</v>
      </c>
      <c r="C821" s="69">
        <v>1026311.24989386</v>
      </c>
    </row>
    <row r="822" spans="1:3" x14ac:dyDescent="0.2">
      <c r="A822" t="s">
        <v>75</v>
      </c>
      <c r="B822" t="s">
        <v>41</v>
      </c>
      <c r="C822" s="69">
        <v>1015331.46361259</v>
      </c>
    </row>
    <row r="823" spans="1:3" x14ac:dyDescent="0.2">
      <c r="A823" t="s">
        <v>75</v>
      </c>
      <c r="B823" t="s">
        <v>48</v>
      </c>
      <c r="C823" s="69">
        <v>961225.66260652803</v>
      </c>
    </row>
    <row r="824" spans="1:3" x14ac:dyDescent="0.2">
      <c r="A824" t="s">
        <v>75</v>
      </c>
      <c r="B824" t="s">
        <v>4461</v>
      </c>
      <c r="C824" s="69">
        <v>959080.73450410902</v>
      </c>
    </row>
    <row r="825" spans="1:3" x14ac:dyDescent="0.2">
      <c r="A825" t="s">
        <v>75</v>
      </c>
      <c r="B825" t="s">
        <v>37</v>
      </c>
      <c r="C825" s="69">
        <v>923230.879820931</v>
      </c>
    </row>
    <row r="826" spans="1:3" x14ac:dyDescent="0.2">
      <c r="A826" t="s">
        <v>75</v>
      </c>
      <c r="B826" t="s">
        <v>38</v>
      </c>
      <c r="C826" s="69">
        <v>873012.33222354495</v>
      </c>
    </row>
    <row r="827" spans="1:3" x14ac:dyDescent="0.2">
      <c r="A827" t="s">
        <v>75</v>
      </c>
      <c r="B827" t="s">
        <v>64</v>
      </c>
      <c r="C827" s="69">
        <v>870865.31787976401</v>
      </c>
    </row>
    <row r="828" spans="1:3" x14ac:dyDescent="0.2">
      <c r="A828" t="s">
        <v>75</v>
      </c>
      <c r="B828" t="s">
        <v>45</v>
      </c>
      <c r="C828" s="69">
        <v>850900.17038750101</v>
      </c>
    </row>
    <row r="829" spans="1:3" x14ac:dyDescent="0.2">
      <c r="A829" t="s">
        <v>75</v>
      </c>
      <c r="B829" t="s">
        <v>47</v>
      </c>
      <c r="C829" s="69">
        <v>797052.88986867794</v>
      </c>
    </row>
    <row r="830" spans="1:3" x14ac:dyDescent="0.2">
      <c r="A830" t="s">
        <v>75</v>
      </c>
      <c r="B830" t="s">
        <v>40</v>
      </c>
      <c r="C830" s="69">
        <v>464517.70990894601</v>
      </c>
    </row>
    <row r="831" spans="1:3" x14ac:dyDescent="0.2">
      <c r="A831" t="s">
        <v>75</v>
      </c>
      <c r="B831" t="s">
        <v>73</v>
      </c>
      <c r="C831" s="69">
        <v>384468.22270052298</v>
      </c>
    </row>
    <row r="832" spans="1:3" x14ac:dyDescent="0.2">
      <c r="A832" t="s">
        <v>75</v>
      </c>
      <c r="B832" t="s">
        <v>76</v>
      </c>
      <c r="C832" s="69">
        <v>335349.09403393598</v>
      </c>
    </row>
    <row r="833" spans="1:3" x14ac:dyDescent="0.2">
      <c r="A833" t="s">
        <v>75</v>
      </c>
      <c r="B833" t="s">
        <v>74</v>
      </c>
      <c r="C833" s="69">
        <v>180607.71808086499</v>
      </c>
    </row>
    <row r="834" spans="1:3" x14ac:dyDescent="0.2">
      <c r="A834" t="s">
        <v>46</v>
      </c>
      <c r="B834" t="s">
        <v>35</v>
      </c>
      <c r="C834" s="69">
        <v>1703339.63670901</v>
      </c>
    </row>
    <row r="835" spans="1:3" x14ac:dyDescent="0.2">
      <c r="A835" t="s">
        <v>46</v>
      </c>
      <c r="B835" t="s">
        <v>37</v>
      </c>
      <c r="C835" s="69">
        <v>1586288.0663705801</v>
      </c>
    </row>
    <row r="836" spans="1:3" x14ac:dyDescent="0.2">
      <c r="A836" t="s">
        <v>46</v>
      </c>
      <c r="B836" t="s">
        <v>57</v>
      </c>
      <c r="C836" s="69">
        <v>1307359.6546454499</v>
      </c>
    </row>
    <row r="837" spans="1:3" x14ac:dyDescent="0.2">
      <c r="A837" t="s">
        <v>46</v>
      </c>
      <c r="B837" t="s">
        <v>44</v>
      </c>
      <c r="C837" s="69">
        <v>1087048.74782163</v>
      </c>
    </row>
    <row r="838" spans="1:3" x14ac:dyDescent="0.2">
      <c r="A838" t="s">
        <v>46</v>
      </c>
      <c r="B838" t="s">
        <v>56</v>
      </c>
      <c r="C838" s="69">
        <v>1084401.0869032701</v>
      </c>
    </row>
    <row r="839" spans="1:3" x14ac:dyDescent="0.2">
      <c r="A839" t="s">
        <v>46</v>
      </c>
      <c r="B839" t="s">
        <v>39</v>
      </c>
      <c r="C839" s="69">
        <v>1057166.6425449799</v>
      </c>
    </row>
    <row r="840" spans="1:3" x14ac:dyDescent="0.2">
      <c r="A840" t="s">
        <v>46</v>
      </c>
      <c r="B840" t="s">
        <v>48</v>
      </c>
      <c r="C840" s="69">
        <v>1025110.90618006</v>
      </c>
    </row>
    <row r="841" spans="1:3" x14ac:dyDescent="0.2">
      <c r="A841" t="s">
        <v>46</v>
      </c>
      <c r="B841" t="s">
        <v>4457</v>
      </c>
      <c r="C841" s="69">
        <v>1019009.125754</v>
      </c>
    </row>
    <row r="842" spans="1:3" x14ac:dyDescent="0.2">
      <c r="A842" t="s">
        <v>46</v>
      </c>
      <c r="B842" t="s">
        <v>47</v>
      </c>
      <c r="C842" s="69">
        <v>981168.19225591002</v>
      </c>
    </row>
    <row r="843" spans="1:3" x14ac:dyDescent="0.2">
      <c r="A843" t="s">
        <v>46</v>
      </c>
      <c r="B843" t="s">
        <v>40</v>
      </c>
      <c r="C843" s="69">
        <v>969454.05735543102</v>
      </c>
    </row>
    <row r="844" spans="1:3" x14ac:dyDescent="0.2">
      <c r="A844" t="s">
        <v>46</v>
      </c>
      <c r="B844" t="s">
        <v>55</v>
      </c>
      <c r="C844" s="69">
        <v>938105.17788985104</v>
      </c>
    </row>
    <row r="845" spans="1:3" x14ac:dyDescent="0.2">
      <c r="A845" t="s">
        <v>46</v>
      </c>
      <c r="B845" t="s">
        <v>52</v>
      </c>
      <c r="C845" s="69">
        <v>903078.70161533798</v>
      </c>
    </row>
    <row r="846" spans="1:3" x14ac:dyDescent="0.2">
      <c r="A846" t="s">
        <v>46</v>
      </c>
      <c r="B846" t="s">
        <v>4498</v>
      </c>
      <c r="C846" s="69">
        <v>881200.63571359904</v>
      </c>
    </row>
    <row r="847" spans="1:3" x14ac:dyDescent="0.2">
      <c r="A847" t="s">
        <v>46</v>
      </c>
      <c r="B847" t="s">
        <v>4441</v>
      </c>
      <c r="C847" s="69">
        <v>875744.93044286896</v>
      </c>
    </row>
    <row r="848" spans="1:3" x14ac:dyDescent="0.2">
      <c r="A848" t="s">
        <v>46</v>
      </c>
      <c r="B848" t="s">
        <v>4458</v>
      </c>
      <c r="C848" s="69">
        <v>809924.36528246605</v>
      </c>
    </row>
    <row r="849" spans="1:3" x14ac:dyDescent="0.2">
      <c r="A849" t="s">
        <v>46</v>
      </c>
      <c r="B849" t="s">
        <v>34</v>
      </c>
      <c r="C849" s="69">
        <v>785885.69114541798</v>
      </c>
    </row>
    <row r="850" spans="1:3" x14ac:dyDescent="0.2">
      <c r="A850" t="s">
        <v>46</v>
      </c>
      <c r="B850" t="s">
        <v>53</v>
      </c>
      <c r="C850" s="69">
        <v>767728.43470975198</v>
      </c>
    </row>
    <row r="851" spans="1:3" x14ac:dyDescent="0.2">
      <c r="A851" t="s">
        <v>46</v>
      </c>
      <c r="B851" t="s">
        <v>38</v>
      </c>
      <c r="C851" s="69">
        <v>737808.57292999199</v>
      </c>
    </row>
    <row r="852" spans="1:3" x14ac:dyDescent="0.2">
      <c r="A852" t="s">
        <v>46</v>
      </c>
      <c r="B852" t="s">
        <v>4450</v>
      </c>
      <c r="C852" s="69">
        <v>679032.96248493099</v>
      </c>
    </row>
    <row r="853" spans="1:3" x14ac:dyDescent="0.2">
      <c r="A853" t="s">
        <v>46</v>
      </c>
      <c r="B853" t="s">
        <v>45</v>
      </c>
      <c r="C853" s="69">
        <v>665237.20472525898</v>
      </c>
    </row>
    <row r="854" spans="1:3" x14ac:dyDescent="0.2">
      <c r="A854" t="s">
        <v>46</v>
      </c>
      <c r="B854" t="s">
        <v>50</v>
      </c>
      <c r="C854" s="69">
        <v>640319.26514528506</v>
      </c>
    </row>
    <row r="855" spans="1:3" x14ac:dyDescent="0.2">
      <c r="A855" t="s">
        <v>46</v>
      </c>
      <c r="B855" t="s">
        <v>4490</v>
      </c>
      <c r="C855" s="69">
        <v>623058.75241402397</v>
      </c>
    </row>
    <row r="856" spans="1:3" x14ac:dyDescent="0.2">
      <c r="A856" t="s">
        <v>46</v>
      </c>
      <c r="B856" t="s">
        <v>4491</v>
      </c>
      <c r="C856" s="69">
        <v>599050.835413981</v>
      </c>
    </row>
    <row r="857" spans="1:3" x14ac:dyDescent="0.2">
      <c r="A857" t="s">
        <v>46</v>
      </c>
      <c r="B857" t="s">
        <v>4446</v>
      </c>
      <c r="C857" s="69">
        <v>388984.801307193</v>
      </c>
    </row>
    <row r="858" spans="1:3" x14ac:dyDescent="0.2">
      <c r="A858" t="s">
        <v>46</v>
      </c>
      <c r="B858" t="s">
        <v>51</v>
      </c>
      <c r="C858" s="69">
        <v>367023.474117156</v>
      </c>
    </row>
    <row r="859" spans="1:3" x14ac:dyDescent="0.2">
      <c r="A859" t="s">
        <v>46</v>
      </c>
      <c r="B859" t="s">
        <v>41</v>
      </c>
      <c r="C859" s="69">
        <v>339256.98921434401</v>
      </c>
    </row>
    <row r="860" spans="1:3" x14ac:dyDescent="0.2">
      <c r="A860" t="s">
        <v>46</v>
      </c>
      <c r="B860" t="s">
        <v>42</v>
      </c>
      <c r="C860" s="69">
        <v>279536.90262646001</v>
      </c>
    </row>
    <row r="861" spans="1:3" x14ac:dyDescent="0.2">
      <c r="A861" t="s">
        <v>46</v>
      </c>
      <c r="B861" t="s">
        <v>43</v>
      </c>
      <c r="C861" s="69">
        <v>140402.71627507301</v>
      </c>
    </row>
    <row r="862" spans="1:3" x14ac:dyDescent="0.2">
      <c r="A862" t="s">
        <v>74</v>
      </c>
      <c r="B862" t="s">
        <v>72</v>
      </c>
      <c r="C862" s="69">
        <v>3901516.4806550001</v>
      </c>
    </row>
    <row r="863" spans="1:3" x14ac:dyDescent="0.2">
      <c r="A863" t="s">
        <v>74</v>
      </c>
      <c r="B863" t="s">
        <v>42</v>
      </c>
      <c r="C863" s="69">
        <v>1345249.80225366</v>
      </c>
    </row>
    <row r="864" spans="1:3" x14ac:dyDescent="0.2">
      <c r="A864" t="s">
        <v>74</v>
      </c>
      <c r="B864" t="s">
        <v>50</v>
      </c>
      <c r="C864" s="69">
        <v>1264263.95866159</v>
      </c>
    </row>
    <row r="865" spans="1:3" x14ac:dyDescent="0.2">
      <c r="A865" t="s">
        <v>74</v>
      </c>
      <c r="B865" t="s">
        <v>49</v>
      </c>
      <c r="C865" s="69">
        <v>1225503.31017323</v>
      </c>
    </row>
    <row r="866" spans="1:3" x14ac:dyDescent="0.2">
      <c r="A866" t="s">
        <v>74</v>
      </c>
      <c r="B866" t="s">
        <v>41</v>
      </c>
      <c r="C866" s="69">
        <v>1144598.1630804799</v>
      </c>
    </row>
    <row r="867" spans="1:3" x14ac:dyDescent="0.2">
      <c r="A867" t="s">
        <v>74</v>
      </c>
      <c r="B867" t="s">
        <v>48</v>
      </c>
      <c r="C867" s="69">
        <v>1141826.99981918</v>
      </c>
    </row>
    <row r="868" spans="1:3" x14ac:dyDescent="0.2">
      <c r="A868" t="s">
        <v>74</v>
      </c>
      <c r="B868" t="s">
        <v>4461</v>
      </c>
      <c r="C868" s="69">
        <v>1100869.5437932999</v>
      </c>
    </row>
    <row r="869" spans="1:3" x14ac:dyDescent="0.2">
      <c r="A869" t="s">
        <v>74</v>
      </c>
      <c r="B869" t="s">
        <v>35</v>
      </c>
      <c r="C869" s="69">
        <v>1031755.87080375</v>
      </c>
    </row>
    <row r="870" spans="1:3" x14ac:dyDescent="0.2">
      <c r="A870" t="s">
        <v>74</v>
      </c>
      <c r="B870" t="s">
        <v>45</v>
      </c>
      <c r="C870" s="69">
        <v>1016039.7686182701</v>
      </c>
    </row>
    <row r="871" spans="1:3" x14ac:dyDescent="0.2">
      <c r="A871" t="s">
        <v>74</v>
      </c>
      <c r="B871" t="s">
        <v>47</v>
      </c>
      <c r="C871" s="69">
        <v>977333.82873698894</v>
      </c>
    </row>
    <row r="872" spans="1:3" x14ac:dyDescent="0.2">
      <c r="A872" t="s">
        <v>74</v>
      </c>
      <c r="B872" t="s">
        <v>64</v>
      </c>
      <c r="C872" s="69">
        <v>975262.07200146106</v>
      </c>
    </row>
    <row r="873" spans="1:3" x14ac:dyDescent="0.2">
      <c r="A873" t="s">
        <v>74</v>
      </c>
      <c r="B873" t="s">
        <v>38</v>
      </c>
      <c r="C873" s="69">
        <v>921645.964768523</v>
      </c>
    </row>
    <row r="874" spans="1:3" x14ac:dyDescent="0.2">
      <c r="A874" t="s">
        <v>74</v>
      </c>
      <c r="B874" t="s">
        <v>36</v>
      </c>
      <c r="C874" s="69">
        <v>852163.39759525098</v>
      </c>
    </row>
    <row r="875" spans="1:3" x14ac:dyDescent="0.2">
      <c r="A875" t="s">
        <v>74</v>
      </c>
      <c r="B875" t="s">
        <v>37</v>
      </c>
      <c r="C875" s="69">
        <v>802012.04829864902</v>
      </c>
    </row>
    <row r="876" spans="1:3" x14ac:dyDescent="0.2">
      <c r="A876" t="s">
        <v>74</v>
      </c>
      <c r="B876" t="s">
        <v>40</v>
      </c>
      <c r="C876" s="69">
        <v>636202.37546535896</v>
      </c>
    </row>
    <row r="877" spans="1:3" x14ac:dyDescent="0.2">
      <c r="A877" t="s">
        <v>74</v>
      </c>
      <c r="B877" t="s">
        <v>76</v>
      </c>
      <c r="C877" s="69">
        <v>418952.66144046403</v>
      </c>
    </row>
    <row r="878" spans="1:3" x14ac:dyDescent="0.2">
      <c r="A878" t="s">
        <v>74</v>
      </c>
      <c r="B878" t="s">
        <v>73</v>
      </c>
      <c r="C878" s="69">
        <v>205651.85271509201</v>
      </c>
    </row>
    <row r="879" spans="1:3" x14ac:dyDescent="0.2">
      <c r="A879" t="s">
        <v>74</v>
      </c>
      <c r="B879" t="s">
        <v>75</v>
      </c>
      <c r="C879" s="69">
        <v>180607.71808086499</v>
      </c>
    </row>
    <row r="880" spans="1:3" x14ac:dyDescent="0.2">
      <c r="A880" t="s">
        <v>4450</v>
      </c>
      <c r="B880" t="s">
        <v>4463</v>
      </c>
      <c r="C880" s="69">
        <v>1779618.57745912</v>
      </c>
    </row>
    <row r="881" spans="1:3" x14ac:dyDescent="0.2">
      <c r="A881" t="s">
        <v>4450</v>
      </c>
      <c r="B881" t="s">
        <v>34</v>
      </c>
      <c r="C881" s="69">
        <v>1380370.90968832</v>
      </c>
    </row>
    <row r="882" spans="1:3" x14ac:dyDescent="0.2">
      <c r="A882" t="s">
        <v>4450</v>
      </c>
      <c r="B882" t="s">
        <v>40</v>
      </c>
      <c r="C882" s="69">
        <v>1289512.25859635</v>
      </c>
    </row>
    <row r="883" spans="1:3" x14ac:dyDescent="0.2">
      <c r="A883" t="s">
        <v>4450</v>
      </c>
      <c r="B883" t="s">
        <v>4462</v>
      </c>
      <c r="C883" s="69">
        <v>1083657.6695367999</v>
      </c>
    </row>
    <row r="884" spans="1:3" x14ac:dyDescent="0.2">
      <c r="A884" t="s">
        <v>4450</v>
      </c>
      <c r="B884" t="s">
        <v>47</v>
      </c>
      <c r="C884" s="69">
        <v>1080577.3217671299</v>
      </c>
    </row>
    <row r="885" spans="1:3" x14ac:dyDescent="0.2">
      <c r="A885" t="s">
        <v>4450</v>
      </c>
      <c r="B885" t="s">
        <v>62</v>
      </c>
      <c r="C885" s="69">
        <v>1078413.1984252599</v>
      </c>
    </row>
    <row r="886" spans="1:3" x14ac:dyDescent="0.2">
      <c r="A886" t="s">
        <v>4450</v>
      </c>
      <c r="B886" t="s">
        <v>54</v>
      </c>
      <c r="C886" s="69">
        <v>1074711.3085855599</v>
      </c>
    </row>
    <row r="887" spans="1:3" x14ac:dyDescent="0.2">
      <c r="A887" t="s">
        <v>4450</v>
      </c>
      <c r="B887" t="s">
        <v>48</v>
      </c>
      <c r="C887" s="69">
        <v>1010871.12738999</v>
      </c>
    </row>
    <row r="888" spans="1:3" x14ac:dyDescent="0.2">
      <c r="A888" t="s">
        <v>4450</v>
      </c>
      <c r="B888" t="s">
        <v>57</v>
      </c>
      <c r="C888" s="69">
        <v>995516.95161053503</v>
      </c>
    </row>
    <row r="889" spans="1:3" x14ac:dyDescent="0.2">
      <c r="A889" t="s">
        <v>4450</v>
      </c>
      <c r="B889" t="s">
        <v>4490</v>
      </c>
      <c r="C889" s="69">
        <v>993312.21333919198</v>
      </c>
    </row>
    <row r="890" spans="1:3" x14ac:dyDescent="0.2">
      <c r="A890" t="s">
        <v>4450</v>
      </c>
      <c r="B890" t="s">
        <v>59</v>
      </c>
      <c r="C890" s="69">
        <v>965341.49320373998</v>
      </c>
    </row>
    <row r="891" spans="1:3" x14ac:dyDescent="0.2">
      <c r="A891" t="s">
        <v>4450</v>
      </c>
      <c r="B891" t="s">
        <v>42</v>
      </c>
      <c r="C891" s="69">
        <v>958446.668688762</v>
      </c>
    </row>
    <row r="892" spans="1:3" x14ac:dyDescent="0.2">
      <c r="A892" t="s">
        <v>4450</v>
      </c>
      <c r="B892" t="s">
        <v>4491</v>
      </c>
      <c r="C892" s="69">
        <v>952788.60693177197</v>
      </c>
    </row>
    <row r="893" spans="1:3" x14ac:dyDescent="0.2">
      <c r="A893" t="s">
        <v>4450</v>
      </c>
      <c r="B893" t="s">
        <v>45</v>
      </c>
      <c r="C893" s="69">
        <v>899343.95034308895</v>
      </c>
    </row>
    <row r="894" spans="1:3" x14ac:dyDescent="0.2">
      <c r="A894" t="s">
        <v>4450</v>
      </c>
      <c r="B894" t="s">
        <v>44</v>
      </c>
      <c r="C894" s="69">
        <v>851039.535502863</v>
      </c>
    </row>
    <row r="895" spans="1:3" x14ac:dyDescent="0.2">
      <c r="A895" t="s">
        <v>4450</v>
      </c>
      <c r="B895" t="s">
        <v>41</v>
      </c>
      <c r="C895" s="69">
        <v>849472.06549376703</v>
      </c>
    </row>
    <row r="896" spans="1:3" x14ac:dyDescent="0.2">
      <c r="A896" t="s">
        <v>4450</v>
      </c>
      <c r="B896" t="s">
        <v>56</v>
      </c>
      <c r="C896" s="69">
        <v>832502.830192202</v>
      </c>
    </row>
    <row r="897" spans="1:3" x14ac:dyDescent="0.2">
      <c r="A897" t="s">
        <v>4450</v>
      </c>
      <c r="B897" t="s">
        <v>43</v>
      </c>
      <c r="C897" s="69">
        <v>795533.40025869105</v>
      </c>
    </row>
    <row r="898" spans="1:3" x14ac:dyDescent="0.2">
      <c r="A898" t="s">
        <v>4450</v>
      </c>
      <c r="B898" t="s">
        <v>55</v>
      </c>
      <c r="C898" s="69">
        <v>729482.90700659598</v>
      </c>
    </row>
    <row r="899" spans="1:3" x14ac:dyDescent="0.2">
      <c r="A899" t="s">
        <v>4450</v>
      </c>
      <c r="B899" t="s">
        <v>46</v>
      </c>
      <c r="C899" s="69">
        <v>679032.96248493204</v>
      </c>
    </row>
    <row r="900" spans="1:3" x14ac:dyDescent="0.2">
      <c r="A900" t="s">
        <v>4450</v>
      </c>
      <c r="B900" t="s">
        <v>50</v>
      </c>
      <c r="C900" s="69">
        <v>675854.00423610397</v>
      </c>
    </row>
    <row r="901" spans="1:3" x14ac:dyDescent="0.2">
      <c r="A901" t="s">
        <v>4450</v>
      </c>
      <c r="B901" t="s">
        <v>53</v>
      </c>
      <c r="C901" s="69">
        <v>641011.84166011505</v>
      </c>
    </row>
    <row r="902" spans="1:3" x14ac:dyDescent="0.2">
      <c r="A902" t="s">
        <v>4450</v>
      </c>
      <c r="B902" t="s">
        <v>4441</v>
      </c>
      <c r="C902" s="69">
        <v>493476.64202777098</v>
      </c>
    </row>
    <row r="903" spans="1:3" x14ac:dyDescent="0.2">
      <c r="A903" t="s">
        <v>4450</v>
      </c>
      <c r="B903" t="s">
        <v>4457</v>
      </c>
      <c r="C903" s="69">
        <v>473596.188821972</v>
      </c>
    </row>
    <row r="904" spans="1:3" x14ac:dyDescent="0.2">
      <c r="A904" t="s">
        <v>4450</v>
      </c>
      <c r="B904" t="s">
        <v>4446</v>
      </c>
      <c r="C904" s="69">
        <v>413475.69380170002</v>
      </c>
    </row>
    <row r="905" spans="1:3" x14ac:dyDescent="0.2">
      <c r="A905" t="s">
        <v>4450</v>
      </c>
      <c r="B905" t="s">
        <v>4458</v>
      </c>
      <c r="C905" s="69">
        <v>405937.795134018</v>
      </c>
    </row>
    <row r="906" spans="1:3" x14ac:dyDescent="0.2">
      <c r="A906" t="s">
        <v>4450</v>
      </c>
      <c r="B906" t="s">
        <v>52</v>
      </c>
      <c r="C906" s="69">
        <v>392534.25934248703</v>
      </c>
    </row>
    <row r="907" spans="1:3" x14ac:dyDescent="0.2">
      <c r="A907" t="s">
        <v>4450</v>
      </c>
      <c r="B907" t="s">
        <v>51</v>
      </c>
      <c r="C907" s="69">
        <v>346230.36422887398</v>
      </c>
    </row>
    <row r="908" spans="1:3" x14ac:dyDescent="0.2">
      <c r="A908" t="s">
        <v>4461</v>
      </c>
      <c r="B908" t="s">
        <v>72</v>
      </c>
      <c r="C908" s="69">
        <v>4460576.6796808904</v>
      </c>
    </row>
    <row r="909" spans="1:3" x14ac:dyDescent="0.2">
      <c r="A909" t="s">
        <v>4461</v>
      </c>
      <c r="B909" t="s">
        <v>41</v>
      </c>
      <c r="C909" s="69">
        <v>1384032.7457171699</v>
      </c>
    </row>
    <row r="910" spans="1:3" x14ac:dyDescent="0.2">
      <c r="A910" t="s">
        <v>4461</v>
      </c>
      <c r="B910" t="s">
        <v>52</v>
      </c>
      <c r="C910" s="69">
        <v>1378879.79536708</v>
      </c>
    </row>
    <row r="911" spans="1:3" x14ac:dyDescent="0.2">
      <c r="A911" t="s">
        <v>4461</v>
      </c>
      <c r="B911" t="s">
        <v>4444</v>
      </c>
      <c r="C911" s="69">
        <v>1313763.7769132401</v>
      </c>
    </row>
    <row r="912" spans="1:3" x14ac:dyDescent="0.2">
      <c r="A912" t="s">
        <v>4461</v>
      </c>
      <c r="B912" t="s">
        <v>74</v>
      </c>
      <c r="C912" s="69">
        <v>1100869.5437932999</v>
      </c>
    </row>
    <row r="913" spans="1:3" x14ac:dyDescent="0.2">
      <c r="A913" t="s">
        <v>4461</v>
      </c>
      <c r="B913" t="s">
        <v>50</v>
      </c>
      <c r="C913" s="69">
        <v>1080632.9297553799</v>
      </c>
    </row>
    <row r="914" spans="1:3" x14ac:dyDescent="0.2">
      <c r="A914" t="s">
        <v>4461</v>
      </c>
      <c r="B914" t="s">
        <v>4425</v>
      </c>
      <c r="C914" s="69">
        <v>1055131.4079516099</v>
      </c>
    </row>
    <row r="915" spans="1:3" x14ac:dyDescent="0.2">
      <c r="A915" t="s">
        <v>4461</v>
      </c>
      <c r="B915" t="s">
        <v>53</v>
      </c>
      <c r="C915" s="69">
        <v>1049716.8598974801</v>
      </c>
    </row>
    <row r="916" spans="1:3" x14ac:dyDescent="0.2">
      <c r="A916" t="s">
        <v>4461</v>
      </c>
      <c r="B916" t="s">
        <v>45</v>
      </c>
      <c r="C916" s="69">
        <v>1009855.88108636</v>
      </c>
    </row>
    <row r="917" spans="1:3" x14ac:dyDescent="0.2">
      <c r="A917" t="s">
        <v>4461</v>
      </c>
      <c r="B917" t="s">
        <v>63</v>
      </c>
      <c r="C917" s="69">
        <v>1009506.81134922</v>
      </c>
    </row>
    <row r="918" spans="1:3" x14ac:dyDescent="0.2">
      <c r="A918" t="s">
        <v>4461</v>
      </c>
      <c r="B918" t="s">
        <v>55</v>
      </c>
      <c r="C918" s="69">
        <v>961831.32717800804</v>
      </c>
    </row>
    <row r="919" spans="1:3" x14ac:dyDescent="0.2">
      <c r="A919" t="s">
        <v>4461</v>
      </c>
      <c r="B919" t="s">
        <v>75</v>
      </c>
      <c r="C919" s="69">
        <v>959080.73450410902</v>
      </c>
    </row>
    <row r="920" spans="1:3" x14ac:dyDescent="0.2">
      <c r="A920" t="s">
        <v>4461</v>
      </c>
      <c r="B920" t="s">
        <v>62</v>
      </c>
      <c r="C920" s="69">
        <v>949527.70780849899</v>
      </c>
    </row>
    <row r="921" spans="1:3" x14ac:dyDescent="0.2">
      <c r="A921" t="s">
        <v>4461</v>
      </c>
      <c r="B921" t="s">
        <v>56</v>
      </c>
      <c r="C921" s="69">
        <v>896854.59870847699</v>
      </c>
    </row>
    <row r="922" spans="1:3" x14ac:dyDescent="0.2">
      <c r="A922" t="s">
        <v>4461</v>
      </c>
      <c r="B922" t="s">
        <v>59</v>
      </c>
      <c r="C922" s="69">
        <v>875601.83693497395</v>
      </c>
    </row>
    <row r="923" spans="1:3" x14ac:dyDescent="0.2">
      <c r="A923" t="s">
        <v>4461</v>
      </c>
      <c r="B923" t="s">
        <v>40</v>
      </c>
      <c r="C923" s="69">
        <v>852189.17563839804</v>
      </c>
    </row>
    <row r="924" spans="1:3" x14ac:dyDescent="0.2">
      <c r="A924" t="s">
        <v>4461</v>
      </c>
      <c r="B924" t="s">
        <v>61</v>
      </c>
      <c r="C924" s="69">
        <v>822575.52290522796</v>
      </c>
    </row>
    <row r="925" spans="1:3" x14ac:dyDescent="0.2">
      <c r="A925" t="s">
        <v>4461</v>
      </c>
      <c r="B925" t="s">
        <v>76</v>
      </c>
      <c r="C925" s="69">
        <v>706027.34005022096</v>
      </c>
    </row>
    <row r="926" spans="1:3" x14ac:dyDescent="0.2">
      <c r="A926" t="s">
        <v>4461</v>
      </c>
      <c r="B926" t="s">
        <v>54</v>
      </c>
      <c r="C926" s="69">
        <v>693092.51746177999</v>
      </c>
    </row>
    <row r="927" spans="1:3" x14ac:dyDescent="0.2">
      <c r="A927" t="s">
        <v>4461</v>
      </c>
      <c r="B927" t="s">
        <v>47</v>
      </c>
      <c r="C927" s="69">
        <v>690738.954361715</v>
      </c>
    </row>
    <row r="928" spans="1:3" x14ac:dyDescent="0.2">
      <c r="A928" t="s">
        <v>4461</v>
      </c>
      <c r="B928" t="s">
        <v>48</v>
      </c>
      <c r="C928" s="69">
        <v>685901.17389323597</v>
      </c>
    </row>
    <row r="929" spans="1:3" x14ac:dyDescent="0.2">
      <c r="A929" t="s">
        <v>4461</v>
      </c>
      <c r="B929" t="s">
        <v>58</v>
      </c>
      <c r="C929" s="69">
        <v>555573.92579868401</v>
      </c>
    </row>
    <row r="930" spans="1:3" x14ac:dyDescent="0.2">
      <c r="A930" t="s">
        <v>4461</v>
      </c>
      <c r="B930" t="s">
        <v>49</v>
      </c>
      <c r="C930" s="69">
        <v>306953.108325348</v>
      </c>
    </row>
    <row r="931" spans="1:3" x14ac:dyDescent="0.2">
      <c r="A931" t="s">
        <v>4461</v>
      </c>
      <c r="B931" t="s">
        <v>64</v>
      </c>
      <c r="C931" s="69">
        <v>296788.67711892899</v>
      </c>
    </row>
    <row r="932" spans="1:3" x14ac:dyDescent="0.2">
      <c r="A932" t="s">
        <v>59</v>
      </c>
      <c r="B932" t="s">
        <v>44</v>
      </c>
      <c r="C932" s="69">
        <v>1809093.8656153199</v>
      </c>
    </row>
    <row r="933" spans="1:3" x14ac:dyDescent="0.2">
      <c r="A933" t="s">
        <v>59</v>
      </c>
      <c r="B933" t="s">
        <v>4425</v>
      </c>
      <c r="C933" s="69">
        <v>1400698.30214354</v>
      </c>
    </row>
    <row r="934" spans="1:3" x14ac:dyDescent="0.2">
      <c r="A934" t="s">
        <v>59</v>
      </c>
      <c r="B934" t="s">
        <v>76</v>
      </c>
      <c r="C934" s="69">
        <v>1360954.8863347899</v>
      </c>
    </row>
    <row r="935" spans="1:3" x14ac:dyDescent="0.2">
      <c r="A935" t="s">
        <v>59</v>
      </c>
      <c r="B935" t="s">
        <v>4462</v>
      </c>
      <c r="C935" s="69">
        <v>1278291.2433261301</v>
      </c>
    </row>
    <row r="936" spans="1:3" x14ac:dyDescent="0.2">
      <c r="A936" t="s">
        <v>59</v>
      </c>
      <c r="B936" t="s">
        <v>64</v>
      </c>
      <c r="C936" s="69">
        <v>1166796.73589447</v>
      </c>
    </row>
    <row r="937" spans="1:3" x14ac:dyDescent="0.2">
      <c r="A937" t="s">
        <v>59</v>
      </c>
      <c r="B937" t="s">
        <v>41</v>
      </c>
      <c r="C937" s="69">
        <v>1143090.4705983601</v>
      </c>
    </row>
    <row r="938" spans="1:3" x14ac:dyDescent="0.2">
      <c r="A938" t="s">
        <v>59</v>
      </c>
      <c r="B938" t="s">
        <v>40</v>
      </c>
      <c r="C938" s="69">
        <v>1038127.89702724</v>
      </c>
    </row>
    <row r="939" spans="1:3" x14ac:dyDescent="0.2">
      <c r="A939" t="s">
        <v>59</v>
      </c>
      <c r="B939" t="s">
        <v>51</v>
      </c>
      <c r="C939" s="69">
        <v>978202.25601370097</v>
      </c>
    </row>
    <row r="940" spans="1:3" x14ac:dyDescent="0.2">
      <c r="A940" t="s">
        <v>59</v>
      </c>
      <c r="B940" t="s">
        <v>4450</v>
      </c>
      <c r="C940" s="69">
        <v>965341.49320373998</v>
      </c>
    </row>
    <row r="941" spans="1:3" x14ac:dyDescent="0.2">
      <c r="A941" t="s">
        <v>59</v>
      </c>
      <c r="B941" t="s">
        <v>4446</v>
      </c>
      <c r="C941" s="69">
        <v>904204.71101078298</v>
      </c>
    </row>
    <row r="942" spans="1:3" x14ac:dyDescent="0.2">
      <c r="A942" t="s">
        <v>59</v>
      </c>
      <c r="B942" t="s">
        <v>4461</v>
      </c>
      <c r="C942" s="69">
        <v>875601.836934975</v>
      </c>
    </row>
    <row r="943" spans="1:3" x14ac:dyDescent="0.2">
      <c r="A943" t="s">
        <v>59</v>
      </c>
      <c r="B943" t="s">
        <v>4493</v>
      </c>
      <c r="C943" s="69">
        <v>869068.73815814895</v>
      </c>
    </row>
    <row r="944" spans="1:3" x14ac:dyDescent="0.2">
      <c r="A944" t="s">
        <v>59</v>
      </c>
      <c r="B944" t="s">
        <v>45</v>
      </c>
      <c r="C944" s="69">
        <v>829375.909224362</v>
      </c>
    </row>
    <row r="945" spans="1:3" x14ac:dyDescent="0.2">
      <c r="A945" t="s">
        <v>59</v>
      </c>
      <c r="B945" t="s">
        <v>50</v>
      </c>
      <c r="C945" s="69">
        <v>667287.43942098005</v>
      </c>
    </row>
    <row r="946" spans="1:3" x14ac:dyDescent="0.2">
      <c r="A946" t="s">
        <v>59</v>
      </c>
      <c r="B946" t="s">
        <v>47</v>
      </c>
      <c r="C946" s="69">
        <v>658157.32321614202</v>
      </c>
    </row>
    <row r="947" spans="1:3" x14ac:dyDescent="0.2">
      <c r="A947" t="s">
        <v>59</v>
      </c>
      <c r="B947" t="s">
        <v>52</v>
      </c>
      <c r="C947" s="69">
        <v>586663.69571887096</v>
      </c>
    </row>
    <row r="948" spans="1:3" x14ac:dyDescent="0.2">
      <c r="A948" t="s">
        <v>59</v>
      </c>
      <c r="B948" t="s">
        <v>49</v>
      </c>
      <c r="C948" s="69">
        <v>569069.90902236197</v>
      </c>
    </row>
    <row r="949" spans="1:3" x14ac:dyDescent="0.2">
      <c r="A949" t="s">
        <v>59</v>
      </c>
      <c r="B949" t="s">
        <v>4458</v>
      </c>
      <c r="C949" s="69">
        <v>564740.52754182997</v>
      </c>
    </row>
    <row r="950" spans="1:3" x14ac:dyDescent="0.2">
      <c r="A950" t="s">
        <v>59</v>
      </c>
      <c r="B950" t="s">
        <v>4457</v>
      </c>
      <c r="C950" s="69">
        <v>560849.64920063398</v>
      </c>
    </row>
    <row r="951" spans="1:3" x14ac:dyDescent="0.2">
      <c r="A951" t="s">
        <v>59</v>
      </c>
      <c r="B951" t="s">
        <v>63</v>
      </c>
      <c r="C951" s="69">
        <v>521158.89498532499</v>
      </c>
    </row>
    <row r="952" spans="1:3" x14ac:dyDescent="0.2">
      <c r="A952" t="s">
        <v>59</v>
      </c>
      <c r="B952" t="s">
        <v>53</v>
      </c>
      <c r="C952" s="69">
        <v>511015.66500734602</v>
      </c>
    </row>
    <row r="953" spans="1:3" x14ac:dyDescent="0.2">
      <c r="A953" t="s">
        <v>59</v>
      </c>
      <c r="B953" t="s">
        <v>58</v>
      </c>
      <c r="C953" s="69">
        <v>489509.68613755697</v>
      </c>
    </row>
    <row r="954" spans="1:3" x14ac:dyDescent="0.2">
      <c r="A954" t="s">
        <v>59</v>
      </c>
      <c r="B954" t="s">
        <v>48</v>
      </c>
      <c r="C954" s="69">
        <v>486509.83145736699</v>
      </c>
    </row>
    <row r="955" spans="1:3" x14ac:dyDescent="0.2">
      <c r="A955" t="s">
        <v>59</v>
      </c>
      <c r="B955" t="s">
        <v>55</v>
      </c>
      <c r="C955" s="69">
        <v>339140.04627368698</v>
      </c>
    </row>
    <row r="956" spans="1:3" x14ac:dyDescent="0.2">
      <c r="A956" t="s">
        <v>59</v>
      </c>
      <c r="B956" t="s">
        <v>61</v>
      </c>
      <c r="C956" s="69">
        <v>241446.04169823599</v>
      </c>
    </row>
    <row r="957" spans="1:3" x14ac:dyDescent="0.2">
      <c r="A957" t="s">
        <v>59</v>
      </c>
      <c r="B957" t="s">
        <v>62</v>
      </c>
      <c r="C957" s="69">
        <v>194737.24892168501</v>
      </c>
    </row>
    <row r="958" spans="1:3" x14ac:dyDescent="0.2">
      <c r="A958" t="s">
        <v>59</v>
      </c>
      <c r="B958" t="s">
        <v>56</v>
      </c>
      <c r="C958" s="69">
        <v>193866.566733763</v>
      </c>
    </row>
    <row r="959" spans="1:3" x14ac:dyDescent="0.2">
      <c r="A959" t="s">
        <v>59</v>
      </c>
      <c r="B959" t="s">
        <v>54</v>
      </c>
      <c r="C959" s="69">
        <v>186854.13085057199</v>
      </c>
    </row>
    <row r="960" spans="1:3" x14ac:dyDescent="0.2">
      <c r="A960" t="s">
        <v>61</v>
      </c>
      <c r="B960" t="s">
        <v>44</v>
      </c>
      <c r="C960" s="69">
        <v>2027375.45882273</v>
      </c>
    </row>
    <row r="961" spans="1:3" x14ac:dyDescent="0.2">
      <c r="A961" t="s">
        <v>61</v>
      </c>
      <c r="B961" t="s">
        <v>4464</v>
      </c>
      <c r="C961" s="69">
        <v>1649755.77574142</v>
      </c>
    </row>
    <row r="962" spans="1:3" x14ac:dyDescent="0.2">
      <c r="A962" t="s">
        <v>61</v>
      </c>
      <c r="B962" t="s">
        <v>41</v>
      </c>
      <c r="C962" s="69">
        <v>1366020.7537996101</v>
      </c>
    </row>
    <row r="963" spans="1:3" x14ac:dyDescent="0.2">
      <c r="A963" t="s">
        <v>61</v>
      </c>
      <c r="B963" t="s">
        <v>4462</v>
      </c>
      <c r="C963" s="69">
        <v>1349405.2622477801</v>
      </c>
    </row>
    <row r="964" spans="1:3" x14ac:dyDescent="0.2">
      <c r="A964" t="s">
        <v>61</v>
      </c>
      <c r="B964" t="s">
        <v>51</v>
      </c>
      <c r="C964" s="69">
        <v>1219590.16685802</v>
      </c>
    </row>
    <row r="965" spans="1:3" x14ac:dyDescent="0.2">
      <c r="A965" t="s">
        <v>61</v>
      </c>
      <c r="B965" t="s">
        <v>40</v>
      </c>
      <c r="C965" s="69">
        <v>1182878.75882686</v>
      </c>
    </row>
    <row r="966" spans="1:3" x14ac:dyDescent="0.2">
      <c r="A966" t="s">
        <v>61</v>
      </c>
      <c r="B966" t="s">
        <v>4425</v>
      </c>
      <c r="C966" s="69">
        <v>1177495.46831982</v>
      </c>
    </row>
    <row r="967" spans="1:3" x14ac:dyDescent="0.2">
      <c r="A967" t="s">
        <v>61</v>
      </c>
      <c r="B967" t="s">
        <v>64</v>
      </c>
      <c r="C967" s="69">
        <v>1119038.06879485</v>
      </c>
    </row>
    <row r="968" spans="1:3" x14ac:dyDescent="0.2">
      <c r="A968" t="s">
        <v>61</v>
      </c>
      <c r="B968" t="s">
        <v>45</v>
      </c>
      <c r="C968" s="69">
        <v>1030885.07280754</v>
      </c>
    </row>
    <row r="969" spans="1:3" x14ac:dyDescent="0.2">
      <c r="A969" t="s">
        <v>61</v>
      </c>
      <c r="B969" t="s">
        <v>50</v>
      </c>
      <c r="C969" s="69">
        <v>895092.08002501295</v>
      </c>
    </row>
    <row r="970" spans="1:3" x14ac:dyDescent="0.2">
      <c r="A970" t="s">
        <v>61</v>
      </c>
      <c r="B970" t="s">
        <v>4493</v>
      </c>
      <c r="C970" s="69">
        <v>893634.27460796398</v>
      </c>
    </row>
    <row r="971" spans="1:3" x14ac:dyDescent="0.2">
      <c r="A971" t="s">
        <v>61</v>
      </c>
      <c r="B971" t="s">
        <v>4461</v>
      </c>
      <c r="C971" s="69">
        <v>822575.52290522796</v>
      </c>
    </row>
    <row r="972" spans="1:3" x14ac:dyDescent="0.2">
      <c r="A972" t="s">
        <v>61</v>
      </c>
      <c r="B972" t="s">
        <v>47</v>
      </c>
      <c r="C972" s="69">
        <v>808674.20349099301</v>
      </c>
    </row>
    <row r="973" spans="1:3" x14ac:dyDescent="0.2">
      <c r="A973" t="s">
        <v>61</v>
      </c>
      <c r="B973" t="s">
        <v>52</v>
      </c>
      <c r="C973" s="69">
        <v>805018.43941322505</v>
      </c>
    </row>
    <row r="974" spans="1:3" x14ac:dyDescent="0.2">
      <c r="A974" t="s">
        <v>61</v>
      </c>
      <c r="B974" t="s">
        <v>4458</v>
      </c>
      <c r="C974" s="69">
        <v>798853.12577589904</v>
      </c>
    </row>
    <row r="975" spans="1:3" x14ac:dyDescent="0.2">
      <c r="A975" t="s">
        <v>61</v>
      </c>
      <c r="B975" t="s">
        <v>4457</v>
      </c>
      <c r="C975" s="69">
        <v>759101.40113975003</v>
      </c>
    </row>
    <row r="976" spans="1:3" x14ac:dyDescent="0.2">
      <c r="A976" t="s">
        <v>61</v>
      </c>
      <c r="B976" t="s">
        <v>53</v>
      </c>
      <c r="C976" s="69">
        <v>746360.98441265605</v>
      </c>
    </row>
    <row r="977" spans="1:3" x14ac:dyDescent="0.2">
      <c r="A977" t="s">
        <v>61</v>
      </c>
      <c r="B977" t="s">
        <v>48</v>
      </c>
      <c r="C977" s="69">
        <v>644543.03969632299</v>
      </c>
    </row>
    <row r="978" spans="1:3" x14ac:dyDescent="0.2">
      <c r="A978" t="s">
        <v>61</v>
      </c>
      <c r="B978" t="s">
        <v>55</v>
      </c>
      <c r="C978" s="69">
        <v>574934.42551484099</v>
      </c>
    </row>
    <row r="979" spans="1:3" x14ac:dyDescent="0.2">
      <c r="A979" t="s">
        <v>61</v>
      </c>
      <c r="B979" t="s">
        <v>49</v>
      </c>
      <c r="C979" s="69">
        <v>540087.41844174697</v>
      </c>
    </row>
    <row r="980" spans="1:3" x14ac:dyDescent="0.2">
      <c r="A980" t="s">
        <v>61</v>
      </c>
      <c r="B980" t="s">
        <v>56</v>
      </c>
      <c r="C980" s="69">
        <v>428487.70731793001</v>
      </c>
    </row>
    <row r="981" spans="1:3" x14ac:dyDescent="0.2">
      <c r="A981" t="s">
        <v>61</v>
      </c>
      <c r="B981" t="s">
        <v>58</v>
      </c>
      <c r="C981" s="69">
        <v>318949.07099853602</v>
      </c>
    </row>
    <row r="982" spans="1:3" x14ac:dyDescent="0.2">
      <c r="A982" t="s">
        <v>61</v>
      </c>
      <c r="B982" t="s">
        <v>63</v>
      </c>
      <c r="C982" s="69">
        <v>304149.83687428501</v>
      </c>
    </row>
    <row r="983" spans="1:3" x14ac:dyDescent="0.2">
      <c r="A983" t="s">
        <v>61</v>
      </c>
      <c r="B983" t="s">
        <v>54</v>
      </c>
      <c r="C983" s="69">
        <v>279845.93677856098</v>
      </c>
    </row>
    <row r="984" spans="1:3" x14ac:dyDescent="0.2">
      <c r="A984" t="s">
        <v>61</v>
      </c>
      <c r="B984" t="s">
        <v>59</v>
      </c>
      <c r="C984" s="69">
        <v>241446.04169823599</v>
      </c>
    </row>
    <row r="985" spans="1:3" x14ac:dyDescent="0.2">
      <c r="A985" t="s">
        <v>61</v>
      </c>
      <c r="B985" t="s">
        <v>62</v>
      </c>
      <c r="C985" s="69">
        <v>145487.22095427601</v>
      </c>
    </row>
    <row r="986" spans="1:3" x14ac:dyDescent="0.2">
      <c r="A986" t="s">
        <v>4493</v>
      </c>
      <c r="B986" t="s">
        <v>57</v>
      </c>
      <c r="C986" s="69">
        <v>1650877.0720813</v>
      </c>
    </row>
    <row r="987" spans="1:3" x14ac:dyDescent="0.2">
      <c r="A987" t="s">
        <v>4493</v>
      </c>
      <c r="B987" t="s">
        <v>44</v>
      </c>
      <c r="C987" s="69">
        <v>1640161.82266992</v>
      </c>
    </row>
    <row r="988" spans="1:3" x14ac:dyDescent="0.2">
      <c r="A988" t="s">
        <v>4493</v>
      </c>
      <c r="B988" t="s">
        <v>4463</v>
      </c>
      <c r="C988" s="69">
        <v>1402435.82336152</v>
      </c>
    </row>
    <row r="989" spans="1:3" x14ac:dyDescent="0.2">
      <c r="A989" t="s">
        <v>4493</v>
      </c>
      <c r="B989" t="s">
        <v>58</v>
      </c>
      <c r="C989" s="69">
        <v>1201549.06873161</v>
      </c>
    </row>
    <row r="990" spans="1:3" x14ac:dyDescent="0.2">
      <c r="A990" t="s">
        <v>4493</v>
      </c>
      <c r="B990" t="s">
        <v>54</v>
      </c>
      <c r="C990" s="69">
        <v>1052831.86280395</v>
      </c>
    </row>
    <row r="991" spans="1:3" x14ac:dyDescent="0.2">
      <c r="A991" t="s">
        <v>4493</v>
      </c>
      <c r="B991" t="s">
        <v>4464</v>
      </c>
      <c r="C991" s="69">
        <v>1042949.93134544</v>
      </c>
    </row>
    <row r="992" spans="1:3" x14ac:dyDescent="0.2">
      <c r="A992" t="s">
        <v>4493</v>
      </c>
      <c r="B992" t="s">
        <v>55</v>
      </c>
      <c r="C992" s="69">
        <v>1026663.5547623601</v>
      </c>
    </row>
    <row r="993" spans="1:3" x14ac:dyDescent="0.2">
      <c r="A993" t="s">
        <v>4493</v>
      </c>
      <c r="B993" t="s">
        <v>56</v>
      </c>
      <c r="C993" s="69">
        <v>959828.65745581</v>
      </c>
    </row>
    <row r="994" spans="1:3" x14ac:dyDescent="0.2">
      <c r="A994" t="s">
        <v>4493</v>
      </c>
      <c r="B994" t="s">
        <v>4458</v>
      </c>
      <c r="C994" s="69">
        <v>905633.41057300102</v>
      </c>
    </row>
    <row r="995" spans="1:3" x14ac:dyDescent="0.2">
      <c r="A995" t="s">
        <v>4493</v>
      </c>
      <c r="B995" t="s">
        <v>61</v>
      </c>
      <c r="C995" s="69">
        <v>893634.27460796398</v>
      </c>
    </row>
    <row r="996" spans="1:3" x14ac:dyDescent="0.2">
      <c r="A996" t="s">
        <v>4493</v>
      </c>
      <c r="B996" t="s">
        <v>59</v>
      </c>
      <c r="C996" s="69">
        <v>869068.73815814895</v>
      </c>
    </row>
    <row r="997" spans="1:3" x14ac:dyDescent="0.2">
      <c r="A997" t="s">
        <v>4493</v>
      </c>
      <c r="B997" t="s">
        <v>63</v>
      </c>
      <c r="C997" s="69">
        <v>833665.35244698997</v>
      </c>
    </row>
    <row r="998" spans="1:3" x14ac:dyDescent="0.2">
      <c r="A998" t="s">
        <v>4493</v>
      </c>
      <c r="B998" t="s">
        <v>52</v>
      </c>
      <c r="C998" s="69">
        <v>787940.77852839103</v>
      </c>
    </row>
    <row r="999" spans="1:3" x14ac:dyDescent="0.2">
      <c r="A999" t="s">
        <v>4493</v>
      </c>
      <c r="B999" t="s">
        <v>62</v>
      </c>
      <c r="C999" s="69">
        <v>761444.96314492903</v>
      </c>
    </row>
    <row r="1000" spans="1:3" x14ac:dyDescent="0.2">
      <c r="A1000" t="s">
        <v>4493</v>
      </c>
      <c r="B1000" t="s">
        <v>4457</v>
      </c>
      <c r="C1000" s="69">
        <v>671675.83428253699</v>
      </c>
    </row>
    <row r="1001" spans="1:3" x14ac:dyDescent="0.2">
      <c r="A1001" t="s">
        <v>4493</v>
      </c>
      <c r="B1001" t="s">
        <v>4462</v>
      </c>
      <c r="C1001" s="69">
        <v>483448.12767032097</v>
      </c>
    </row>
    <row r="1002" spans="1:3" x14ac:dyDescent="0.2">
      <c r="A1002" t="s">
        <v>42</v>
      </c>
      <c r="B1002" t="s">
        <v>72</v>
      </c>
      <c r="C1002" s="69">
        <v>5149705.50576784</v>
      </c>
    </row>
    <row r="1003" spans="1:3" x14ac:dyDescent="0.2">
      <c r="A1003" t="s">
        <v>42</v>
      </c>
      <c r="B1003" t="s">
        <v>57</v>
      </c>
      <c r="C1003" s="69">
        <v>1513178.91265412</v>
      </c>
    </row>
    <row r="1004" spans="1:3" x14ac:dyDescent="0.2">
      <c r="A1004" t="s">
        <v>42</v>
      </c>
      <c r="B1004" t="s">
        <v>35</v>
      </c>
      <c r="C1004" s="69">
        <v>1444249.6408617201</v>
      </c>
    </row>
    <row r="1005" spans="1:3" x14ac:dyDescent="0.2">
      <c r="A1005" t="s">
        <v>42</v>
      </c>
      <c r="B1005" t="s">
        <v>74</v>
      </c>
      <c r="C1005" s="69">
        <v>1345249.80225366</v>
      </c>
    </row>
    <row r="1006" spans="1:3" x14ac:dyDescent="0.2">
      <c r="A1006" t="s">
        <v>42</v>
      </c>
      <c r="B1006" t="s">
        <v>37</v>
      </c>
      <c r="C1006" s="69">
        <v>1343747.5420231901</v>
      </c>
    </row>
    <row r="1007" spans="1:3" x14ac:dyDescent="0.2">
      <c r="A1007" t="s">
        <v>42</v>
      </c>
      <c r="B1007" t="s">
        <v>44</v>
      </c>
      <c r="C1007" s="69">
        <v>1285661.28237525</v>
      </c>
    </row>
    <row r="1008" spans="1:3" x14ac:dyDescent="0.2">
      <c r="A1008" t="s">
        <v>42</v>
      </c>
      <c r="B1008" t="s">
        <v>75</v>
      </c>
      <c r="C1008" s="69">
        <v>1249698.2264928699</v>
      </c>
    </row>
    <row r="1009" spans="1:3" x14ac:dyDescent="0.2">
      <c r="A1009" t="s">
        <v>42</v>
      </c>
      <c r="B1009" t="s">
        <v>52</v>
      </c>
      <c r="C1009" s="69">
        <v>1161049.99396607</v>
      </c>
    </row>
    <row r="1010" spans="1:3" x14ac:dyDescent="0.2">
      <c r="A1010" t="s">
        <v>42</v>
      </c>
      <c r="B1010" t="s">
        <v>48</v>
      </c>
      <c r="C1010" s="69">
        <v>1144401.2916258499</v>
      </c>
    </row>
    <row r="1011" spans="1:3" x14ac:dyDescent="0.2">
      <c r="A1011" t="s">
        <v>42</v>
      </c>
      <c r="B1011" t="s">
        <v>55</v>
      </c>
      <c r="C1011" s="69">
        <v>1129393.9740136501</v>
      </c>
    </row>
    <row r="1012" spans="1:3" x14ac:dyDescent="0.2">
      <c r="A1012" t="s">
        <v>42</v>
      </c>
      <c r="B1012" t="s">
        <v>4441</v>
      </c>
      <c r="C1012" s="69">
        <v>1122180.4396484799</v>
      </c>
    </row>
    <row r="1013" spans="1:3" x14ac:dyDescent="0.2">
      <c r="A1013" t="s">
        <v>42</v>
      </c>
      <c r="B1013" t="s">
        <v>47</v>
      </c>
      <c r="C1013" s="69">
        <v>1060745.3888410199</v>
      </c>
    </row>
    <row r="1014" spans="1:3" x14ac:dyDescent="0.2">
      <c r="A1014" t="s">
        <v>42</v>
      </c>
      <c r="B1014" t="s">
        <v>4458</v>
      </c>
      <c r="C1014" s="69">
        <v>1057129.09799704</v>
      </c>
    </row>
    <row r="1015" spans="1:3" x14ac:dyDescent="0.2">
      <c r="A1015" t="s">
        <v>42</v>
      </c>
      <c r="B1015" t="s">
        <v>4450</v>
      </c>
      <c r="C1015" s="69">
        <v>958446.66868876305</v>
      </c>
    </row>
    <row r="1016" spans="1:3" x14ac:dyDescent="0.2">
      <c r="A1016" t="s">
        <v>42</v>
      </c>
      <c r="B1016" t="s">
        <v>53</v>
      </c>
      <c r="C1016" s="69">
        <v>958073.11103482102</v>
      </c>
    </row>
    <row r="1017" spans="1:3" x14ac:dyDescent="0.2">
      <c r="A1017" t="s">
        <v>42</v>
      </c>
      <c r="B1017" t="s">
        <v>40</v>
      </c>
      <c r="C1017" s="69">
        <v>943157.22813118703</v>
      </c>
    </row>
    <row r="1018" spans="1:3" x14ac:dyDescent="0.2">
      <c r="A1018" t="s">
        <v>42</v>
      </c>
      <c r="B1018" t="s">
        <v>39</v>
      </c>
      <c r="C1018" s="69">
        <v>932264.71464370401</v>
      </c>
    </row>
    <row r="1019" spans="1:3" x14ac:dyDescent="0.2">
      <c r="A1019" t="s">
        <v>42</v>
      </c>
      <c r="B1019" t="s">
        <v>50</v>
      </c>
      <c r="C1019" s="69">
        <v>804238.54010353703</v>
      </c>
    </row>
    <row r="1020" spans="1:3" x14ac:dyDescent="0.2">
      <c r="A1020" t="s">
        <v>42</v>
      </c>
      <c r="B1020" t="s">
        <v>45</v>
      </c>
      <c r="C1020" s="69">
        <v>738706.12955846405</v>
      </c>
    </row>
    <row r="1021" spans="1:3" x14ac:dyDescent="0.2">
      <c r="A1021" t="s">
        <v>42</v>
      </c>
      <c r="B1021" t="s">
        <v>4498</v>
      </c>
      <c r="C1021" s="69">
        <v>709887.47211847303</v>
      </c>
    </row>
    <row r="1022" spans="1:3" x14ac:dyDescent="0.2">
      <c r="A1022" t="s">
        <v>42</v>
      </c>
      <c r="B1022" t="s">
        <v>4490</v>
      </c>
      <c r="C1022" s="69">
        <v>648922.01030797197</v>
      </c>
    </row>
    <row r="1023" spans="1:3" x14ac:dyDescent="0.2">
      <c r="A1023" t="s">
        <v>42</v>
      </c>
      <c r="B1023" t="s">
        <v>4491</v>
      </c>
      <c r="C1023" s="69">
        <v>641722.71318646905</v>
      </c>
    </row>
    <row r="1024" spans="1:3" x14ac:dyDescent="0.2">
      <c r="A1024" t="s">
        <v>42</v>
      </c>
      <c r="B1024" t="s">
        <v>4446</v>
      </c>
      <c r="C1024" s="69">
        <v>637765.17036910297</v>
      </c>
    </row>
    <row r="1025" spans="1:3" x14ac:dyDescent="0.2">
      <c r="A1025" t="s">
        <v>42</v>
      </c>
      <c r="B1025" t="s">
        <v>51</v>
      </c>
      <c r="C1025" s="69">
        <v>637547.05771983101</v>
      </c>
    </row>
    <row r="1026" spans="1:3" x14ac:dyDescent="0.2">
      <c r="A1026" t="s">
        <v>42</v>
      </c>
      <c r="B1026" t="s">
        <v>34</v>
      </c>
      <c r="C1026" s="69">
        <v>604031.08572155703</v>
      </c>
    </row>
    <row r="1027" spans="1:3" x14ac:dyDescent="0.2">
      <c r="A1027" t="s">
        <v>42</v>
      </c>
      <c r="B1027" t="s">
        <v>38</v>
      </c>
      <c r="C1027" s="69">
        <v>503888.44947645598</v>
      </c>
    </row>
    <row r="1028" spans="1:3" x14ac:dyDescent="0.2">
      <c r="A1028" t="s">
        <v>42</v>
      </c>
      <c r="B1028" t="s">
        <v>41</v>
      </c>
      <c r="C1028" s="69">
        <v>356148.25262149598</v>
      </c>
    </row>
    <row r="1029" spans="1:3" x14ac:dyDescent="0.2">
      <c r="A1029" t="s">
        <v>42</v>
      </c>
      <c r="B1029" t="s">
        <v>46</v>
      </c>
      <c r="C1029" s="69">
        <v>279536.90262646001</v>
      </c>
    </row>
    <row r="1030" spans="1:3" x14ac:dyDescent="0.2">
      <c r="A1030" t="s">
        <v>42</v>
      </c>
      <c r="B1030" t="s">
        <v>43</v>
      </c>
      <c r="C1030" s="69">
        <v>192198.479320232</v>
      </c>
    </row>
    <row r="1031" spans="1:3" x14ac:dyDescent="0.2">
      <c r="A1031" t="s">
        <v>35</v>
      </c>
      <c r="B1031" t="s">
        <v>72</v>
      </c>
      <c r="C1031" s="69">
        <v>3866527.5505833998</v>
      </c>
    </row>
    <row r="1032" spans="1:3" x14ac:dyDescent="0.2">
      <c r="A1032" t="s">
        <v>35</v>
      </c>
      <c r="B1032" t="s">
        <v>44</v>
      </c>
      <c r="C1032" s="69">
        <v>2702360.6217173999</v>
      </c>
    </row>
    <row r="1033" spans="1:3" x14ac:dyDescent="0.2">
      <c r="A1033" t="s">
        <v>35</v>
      </c>
      <c r="B1033" t="s">
        <v>39</v>
      </c>
      <c r="C1033" s="69">
        <v>1780160.67787714</v>
      </c>
    </row>
    <row r="1034" spans="1:3" x14ac:dyDescent="0.2">
      <c r="A1034" t="s">
        <v>35</v>
      </c>
      <c r="B1034" t="s">
        <v>46</v>
      </c>
      <c r="C1034" s="69">
        <v>1703339.63670901</v>
      </c>
    </row>
    <row r="1035" spans="1:3" x14ac:dyDescent="0.2">
      <c r="A1035" t="s">
        <v>35</v>
      </c>
      <c r="B1035" t="s">
        <v>45</v>
      </c>
      <c r="C1035" s="69">
        <v>1641998.7908836</v>
      </c>
    </row>
    <row r="1036" spans="1:3" x14ac:dyDescent="0.2">
      <c r="A1036" t="s">
        <v>35</v>
      </c>
      <c r="B1036" t="s">
        <v>43</v>
      </c>
      <c r="C1036" s="69">
        <v>1636142.99780254</v>
      </c>
    </row>
    <row r="1037" spans="1:3" x14ac:dyDescent="0.2">
      <c r="A1037" t="s">
        <v>35</v>
      </c>
      <c r="B1037" t="s">
        <v>4503</v>
      </c>
      <c r="C1037" s="69">
        <v>1611528.6534965099</v>
      </c>
    </row>
    <row r="1038" spans="1:3" x14ac:dyDescent="0.2">
      <c r="A1038" t="s">
        <v>35</v>
      </c>
      <c r="B1038" t="s">
        <v>4498</v>
      </c>
      <c r="C1038" s="69">
        <v>1545785.6437309801</v>
      </c>
    </row>
    <row r="1039" spans="1:3" x14ac:dyDescent="0.2">
      <c r="A1039" t="s">
        <v>35</v>
      </c>
      <c r="B1039" t="s">
        <v>4505</v>
      </c>
      <c r="C1039" s="69">
        <v>1540852.5280991599</v>
      </c>
    </row>
    <row r="1040" spans="1:3" x14ac:dyDescent="0.2">
      <c r="A1040" t="s">
        <v>35</v>
      </c>
      <c r="B1040" t="s">
        <v>41</v>
      </c>
      <c r="C1040" s="69">
        <v>1503634.25662169</v>
      </c>
    </row>
    <row r="1041" spans="1:3" x14ac:dyDescent="0.2">
      <c r="A1041" t="s">
        <v>35</v>
      </c>
      <c r="B1041" t="s">
        <v>34</v>
      </c>
      <c r="C1041" s="69">
        <v>1492311.0247683199</v>
      </c>
    </row>
    <row r="1042" spans="1:3" x14ac:dyDescent="0.2">
      <c r="A1042" t="s">
        <v>35</v>
      </c>
      <c r="B1042" t="s">
        <v>76</v>
      </c>
      <c r="C1042" s="69">
        <v>1450691.56500723</v>
      </c>
    </row>
    <row r="1043" spans="1:3" x14ac:dyDescent="0.2">
      <c r="A1043" t="s">
        <v>35</v>
      </c>
      <c r="B1043" t="s">
        <v>42</v>
      </c>
      <c r="C1043" s="69">
        <v>1444249.6408617201</v>
      </c>
    </row>
    <row r="1044" spans="1:3" x14ac:dyDescent="0.2">
      <c r="A1044" t="s">
        <v>35</v>
      </c>
      <c r="B1044" t="s">
        <v>40</v>
      </c>
      <c r="C1044" s="69">
        <v>1408535.57129252</v>
      </c>
    </row>
    <row r="1045" spans="1:3" x14ac:dyDescent="0.2">
      <c r="A1045" t="s">
        <v>35</v>
      </c>
      <c r="B1045" t="s">
        <v>75</v>
      </c>
      <c r="C1045" s="69">
        <v>1153014.11230323</v>
      </c>
    </row>
    <row r="1046" spans="1:3" x14ac:dyDescent="0.2">
      <c r="A1046" t="s">
        <v>35</v>
      </c>
      <c r="B1046" t="s">
        <v>4504</v>
      </c>
      <c r="C1046" s="69">
        <v>1081926.83392985</v>
      </c>
    </row>
    <row r="1047" spans="1:3" x14ac:dyDescent="0.2">
      <c r="A1047" t="s">
        <v>35</v>
      </c>
      <c r="B1047" t="s">
        <v>74</v>
      </c>
      <c r="C1047" s="69">
        <v>1031755.87080375</v>
      </c>
    </row>
    <row r="1048" spans="1:3" x14ac:dyDescent="0.2">
      <c r="A1048" t="s">
        <v>35</v>
      </c>
      <c r="B1048" t="s">
        <v>38</v>
      </c>
      <c r="C1048" s="110">
        <v>700000</v>
      </c>
    </row>
    <row r="1049" spans="1:3" x14ac:dyDescent="0.2">
      <c r="A1049" t="s">
        <v>35</v>
      </c>
      <c r="B1049" t="s">
        <v>73</v>
      </c>
      <c r="C1049" s="69">
        <v>884999.30143106205</v>
      </c>
    </row>
    <row r="1050" spans="1:3" x14ac:dyDescent="0.2">
      <c r="A1050" t="s">
        <v>35</v>
      </c>
      <c r="B1050" t="s">
        <v>36</v>
      </c>
      <c r="C1050" s="69">
        <v>1000000</v>
      </c>
    </row>
    <row r="1051" spans="1:3" x14ac:dyDescent="0.2">
      <c r="A1051" t="s">
        <v>35</v>
      </c>
      <c r="B1051" t="s">
        <v>37</v>
      </c>
      <c r="C1051" s="69">
        <v>230318.30030483601</v>
      </c>
    </row>
    <row r="1052" spans="1:3" x14ac:dyDescent="0.2">
      <c r="A1052" t="s">
        <v>40</v>
      </c>
      <c r="B1052" t="s">
        <v>72</v>
      </c>
      <c r="C1052" s="69">
        <v>4519594.5338403601</v>
      </c>
    </row>
    <row r="1053" spans="1:3" x14ac:dyDescent="0.2">
      <c r="A1053" t="s">
        <v>40</v>
      </c>
      <c r="B1053" t="s">
        <v>44</v>
      </c>
      <c r="C1053" s="69">
        <v>2000602.10862749</v>
      </c>
    </row>
    <row r="1054" spans="1:3" x14ac:dyDescent="0.2">
      <c r="A1054" t="s">
        <v>40</v>
      </c>
      <c r="B1054" t="s">
        <v>4425</v>
      </c>
      <c r="C1054" s="69">
        <v>1894684.2779379899</v>
      </c>
    </row>
    <row r="1055" spans="1:3" x14ac:dyDescent="0.2">
      <c r="A1055" t="s">
        <v>40</v>
      </c>
      <c r="B1055" t="s">
        <v>34</v>
      </c>
      <c r="C1055" s="69">
        <v>1502629.4206435999</v>
      </c>
    </row>
    <row r="1056" spans="1:3" x14ac:dyDescent="0.2">
      <c r="A1056" t="s">
        <v>40</v>
      </c>
      <c r="B1056" t="s">
        <v>63</v>
      </c>
      <c r="C1056" s="69">
        <v>1480086.07041744</v>
      </c>
    </row>
    <row r="1057" spans="1:3" x14ac:dyDescent="0.2">
      <c r="A1057" t="s">
        <v>40</v>
      </c>
      <c r="B1057" t="s">
        <v>36</v>
      </c>
      <c r="C1057" s="69">
        <v>1430780.75944763</v>
      </c>
    </row>
    <row r="1058" spans="1:3" x14ac:dyDescent="0.2">
      <c r="A1058" t="s">
        <v>40</v>
      </c>
      <c r="B1058" t="s">
        <v>35</v>
      </c>
      <c r="C1058" s="69">
        <v>1408535.57129252</v>
      </c>
    </row>
    <row r="1059" spans="1:3" x14ac:dyDescent="0.2">
      <c r="A1059" t="s">
        <v>40</v>
      </c>
      <c r="B1059" t="s">
        <v>4450</v>
      </c>
      <c r="C1059" s="69">
        <v>1289512.25859635</v>
      </c>
    </row>
    <row r="1060" spans="1:3" x14ac:dyDescent="0.2">
      <c r="A1060" t="s">
        <v>40</v>
      </c>
      <c r="B1060" t="s">
        <v>4457</v>
      </c>
      <c r="C1060" s="69">
        <v>1258344.3637258401</v>
      </c>
    </row>
    <row r="1061" spans="1:3" x14ac:dyDescent="0.2">
      <c r="A1061" t="s">
        <v>40</v>
      </c>
      <c r="B1061" t="s">
        <v>62</v>
      </c>
      <c r="C1061" s="69">
        <v>1221674.6438183601</v>
      </c>
    </row>
    <row r="1062" spans="1:3" x14ac:dyDescent="0.2">
      <c r="A1062" t="s">
        <v>40</v>
      </c>
      <c r="B1062" t="s">
        <v>37</v>
      </c>
      <c r="C1062" s="69">
        <v>1196526.99238643</v>
      </c>
    </row>
    <row r="1063" spans="1:3" x14ac:dyDescent="0.2">
      <c r="A1063" t="s">
        <v>40</v>
      </c>
      <c r="B1063" t="s">
        <v>61</v>
      </c>
      <c r="C1063" s="69">
        <v>1182878.75882686</v>
      </c>
    </row>
    <row r="1064" spans="1:3" x14ac:dyDescent="0.2">
      <c r="A1064" t="s">
        <v>40</v>
      </c>
      <c r="B1064" t="s">
        <v>52</v>
      </c>
      <c r="C1064" s="69">
        <v>1174662.9260855401</v>
      </c>
    </row>
    <row r="1065" spans="1:3" x14ac:dyDescent="0.2">
      <c r="A1065" t="s">
        <v>40</v>
      </c>
      <c r="B1065" t="s">
        <v>58</v>
      </c>
      <c r="C1065" s="69">
        <v>1129686.2445515799</v>
      </c>
    </row>
    <row r="1066" spans="1:3" x14ac:dyDescent="0.2">
      <c r="A1066" t="s">
        <v>40</v>
      </c>
      <c r="B1066" t="s">
        <v>4458</v>
      </c>
      <c r="C1066" s="69">
        <v>1045851.93201645</v>
      </c>
    </row>
    <row r="1067" spans="1:3" x14ac:dyDescent="0.2">
      <c r="A1067" t="s">
        <v>40</v>
      </c>
      <c r="B1067" t="s">
        <v>59</v>
      </c>
      <c r="C1067" s="69">
        <v>1038127.89702724</v>
      </c>
    </row>
    <row r="1068" spans="1:3" x14ac:dyDescent="0.2">
      <c r="A1068" t="s">
        <v>40</v>
      </c>
      <c r="B1068" t="s">
        <v>43</v>
      </c>
      <c r="C1068" s="69">
        <v>1037529.86597204</v>
      </c>
    </row>
    <row r="1069" spans="1:3" x14ac:dyDescent="0.2">
      <c r="A1069" t="s">
        <v>40</v>
      </c>
      <c r="B1069" t="s">
        <v>51</v>
      </c>
      <c r="C1069" s="69">
        <v>1001531.30217721</v>
      </c>
    </row>
    <row r="1070" spans="1:3" x14ac:dyDescent="0.2">
      <c r="A1070" t="s">
        <v>40</v>
      </c>
      <c r="B1070" t="s">
        <v>46</v>
      </c>
      <c r="C1070" s="69">
        <v>969454.05735543102</v>
      </c>
    </row>
    <row r="1071" spans="1:3" x14ac:dyDescent="0.2">
      <c r="A1071" t="s">
        <v>40</v>
      </c>
      <c r="B1071" t="s">
        <v>42</v>
      </c>
      <c r="C1071" s="69">
        <v>943157.22813118703</v>
      </c>
    </row>
    <row r="1072" spans="1:3" x14ac:dyDescent="0.2">
      <c r="A1072" t="s">
        <v>40</v>
      </c>
      <c r="B1072" t="s">
        <v>64</v>
      </c>
      <c r="C1072" s="69">
        <v>917209.60669195605</v>
      </c>
    </row>
    <row r="1073" spans="1:3" x14ac:dyDescent="0.2">
      <c r="A1073" t="s">
        <v>40</v>
      </c>
      <c r="B1073" t="s">
        <v>54</v>
      </c>
      <c r="C1073" s="69">
        <v>905892.577793114</v>
      </c>
    </row>
    <row r="1074" spans="1:3" x14ac:dyDescent="0.2">
      <c r="A1074" t="s">
        <v>40</v>
      </c>
      <c r="B1074" t="s">
        <v>4446</v>
      </c>
      <c r="C1074" s="69">
        <v>900528.88120406598</v>
      </c>
    </row>
    <row r="1075" spans="1:3" x14ac:dyDescent="0.2">
      <c r="A1075" t="s">
        <v>40</v>
      </c>
      <c r="B1075" t="s">
        <v>56</v>
      </c>
      <c r="C1075" s="69">
        <v>892915.85569458897</v>
      </c>
    </row>
    <row r="1076" spans="1:3" x14ac:dyDescent="0.2">
      <c r="A1076" t="s">
        <v>40</v>
      </c>
      <c r="B1076" t="s">
        <v>4461</v>
      </c>
      <c r="C1076" s="69">
        <v>852189.17563839804</v>
      </c>
    </row>
    <row r="1077" spans="1:3" x14ac:dyDescent="0.2">
      <c r="A1077" t="s">
        <v>40</v>
      </c>
      <c r="B1077" t="s">
        <v>73</v>
      </c>
      <c r="C1077" s="69">
        <v>825432.50435985997</v>
      </c>
    </row>
    <row r="1078" spans="1:3" x14ac:dyDescent="0.2">
      <c r="A1078" t="s">
        <v>40</v>
      </c>
      <c r="B1078" t="s">
        <v>55</v>
      </c>
      <c r="C1078" s="69">
        <v>818171.44171362801</v>
      </c>
    </row>
    <row r="1079" spans="1:3" x14ac:dyDescent="0.2">
      <c r="A1079" t="s">
        <v>40</v>
      </c>
      <c r="B1079" t="s">
        <v>49</v>
      </c>
      <c r="C1079" s="69">
        <v>809161.74161674303</v>
      </c>
    </row>
    <row r="1080" spans="1:3" x14ac:dyDescent="0.2">
      <c r="A1080" t="s">
        <v>40</v>
      </c>
      <c r="B1080" t="s">
        <v>53</v>
      </c>
      <c r="C1080" s="69">
        <v>746532.57175725803</v>
      </c>
    </row>
    <row r="1081" spans="1:3" x14ac:dyDescent="0.2">
      <c r="A1081" t="s">
        <v>40</v>
      </c>
      <c r="B1081" t="s">
        <v>38</v>
      </c>
      <c r="C1081" s="69">
        <v>745499.26267908502</v>
      </c>
    </row>
    <row r="1082" spans="1:3" x14ac:dyDescent="0.2">
      <c r="A1082" t="s">
        <v>40</v>
      </c>
      <c r="B1082" t="s">
        <v>74</v>
      </c>
      <c r="C1082" s="69">
        <v>636202.37546536</v>
      </c>
    </row>
    <row r="1083" spans="1:3" x14ac:dyDescent="0.2">
      <c r="A1083" t="s">
        <v>40</v>
      </c>
      <c r="B1083" t="s">
        <v>41</v>
      </c>
      <c r="C1083" s="69">
        <v>633873.44837345695</v>
      </c>
    </row>
    <row r="1084" spans="1:3" x14ac:dyDescent="0.2">
      <c r="A1084" t="s">
        <v>40</v>
      </c>
      <c r="B1084" t="s">
        <v>50</v>
      </c>
      <c r="C1084" s="69">
        <v>630358.34473777004</v>
      </c>
    </row>
    <row r="1085" spans="1:3" x14ac:dyDescent="0.2">
      <c r="A1085" t="s">
        <v>40</v>
      </c>
      <c r="B1085" t="s">
        <v>76</v>
      </c>
      <c r="C1085" s="69">
        <v>603632.62675652304</v>
      </c>
    </row>
    <row r="1086" spans="1:3" x14ac:dyDescent="0.2">
      <c r="A1086" t="s">
        <v>40</v>
      </c>
      <c r="B1086" t="s">
        <v>48</v>
      </c>
      <c r="C1086" s="69">
        <v>551719.10134001798</v>
      </c>
    </row>
    <row r="1087" spans="1:3" x14ac:dyDescent="0.2">
      <c r="A1087" t="s">
        <v>40</v>
      </c>
      <c r="B1087" t="s">
        <v>75</v>
      </c>
      <c r="C1087" s="69">
        <v>464517.70990894601</v>
      </c>
    </row>
    <row r="1088" spans="1:3" x14ac:dyDescent="0.2">
      <c r="A1088" t="s">
        <v>40</v>
      </c>
      <c r="B1088" t="s">
        <v>45</v>
      </c>
      <c r="C1088" s="69">
        <v>390177.71934421099</v>
      </c>
    </row>
    <row r="1089" spans="1:3" x14ac:dyDescent="0.2">
      <c r="A1089" t="s">
        <v>40</v>
      </c>
      <c r="B1089" t="s">
        <v>47</v>
      </c>
      <c r="C1089" s="69">
        <v>380211.35998730699</v>
      </c>
    </row>
    <row r="1090" spans="1:3" x14ac:dyDescent="0.2">
      <c r="A1090" t="s">
        <v>60</v>
      </c>
      <c r="B1090" t="s">
        <v>4502</v>
      </c>
      <c r="C1090" s="69">
        <v>2150604.84278687</v>
      </c>
    </row>
    <row r="1091" spans="1:3" x14ac:dyDescent="0.2">
      <c r="A1091" t="s">
        <v>60</v>
      </c>
      <c r="B1091" t="s">
        <v>4500</v>
      </c>
      <c r="C1091" s="69">
        <v>1712158.66270514</v>
      </c>
    </row>
    <row r="1092" spans="1:3" x14ac:dyDescent="0.2">
      <c r="A1092" t="s">
        <v>60</v>
      </c>
      <c r="B1092" t="s">
        <v>34</v>
      </c>
      <c r="C1092" s="69">
        <v>1672931.5316143199</v>
      </c>
    </row>
    <row r="1093" spans="1:3" x14ac:dyDescent="0.2">
      <c r="A1093" t="s">
        <v>60</v>
      </c>
      <c r="B1093" t="s">
        <v>4463</v>
      </c>
      <c r="C1093" s="69">
        <v>1631797.99512194</v>
      </c>
    </row>
    <row r="1094" spans="1:3" x14ac:dyDescent="0.2">
      <c r="A1094" t="s">
        <v>60</v>
      </c>
      <c r="B1094" t="s">
        <v>4490</v>
      </c>
      <c r="C1094" s="69">
        <v>1196722.2310669399</v>
      </c>
    </row>
    <row r="1095" spans="1:3" x14ac:dyDescent="0.2">
      <c r="A1095" t="s">
        <v>60</v>
      </c>
      <c r="B1095" t="s">
        <v>4491</v>
      </c>
      <c r="C1095" s="69">
        <v>1182531.21137805</v>
      </c>
    </row>
    <row r="1096" spans="1:3" x14ac:dyDescent="0.2">
      <c r="A1096" t="s">
        <v>60</v>
      </c>
      <c r="B1096" t="s">
        <v>4441</v>
      </c>
      <c r="C1096" s="69">
        <v>908023.674112048</v>
      </c>
    </row>
    <row r="1097" spans="1:3" x14ac:dyDescent="0.2">
      <c r="A1097" t="s">
        <v>60</v>
      </c>
      <c r="B1097" t="s">
        <v>4448</v>
      </c>
      <c r="C1097" s="69">
        <v>879286.27226587897</v>
      </c>
    </row>
    <row r="1098" spans="1:3" x14ac:dyDescent="0.2">
      <c r="A1098" t="s">
        <v>60</v>
      </c>
      <c r="B1098" t="s">
        <v>44</v>
      </c>
      <c r="C1098" s="69">
        <v>560610.08017351106</v>
      </c>
    </row>
    <row r="1099" spans="1:3" x14ac:dyDescent="0.2">
      <c r="A1099" t="s">
        <v>60</v>
      </c>
      <c r="B1099" t="s">
        <v>4447</v>
      </c>
      <c r="C1099" s="69">
        <v>473908.41231048899</v>
      </c>
    </row>
    <row r="1100" spans="1:3" x14ac:dyDescent="0.2">
      <c r="A1100" t="s">
        <v>60</v>
      </c>
      <c r="B1100" t="s">
        <v>57</v>
      </c>
      <c r="C1100" s="69">
        <v>421672.415134201</v>
      </c>
    </row>
    <row r="1101" spans="1:3" x14ac:dyDescent="0.2">
      <c r="A1101" t="s">
        <v>49</v>
      </c>
      <c r="B1101" t="s">
        <v>72</v>
      </c>
      <c r="C1101" s="69">
        <v>4751737.0794161996</v>
      </c>
    </row>
    <row r="1102" spans="1:3" x14ac:dyDescent="0.2">
      <c r="A1102" t="s">
        <v>49</v>
      </c>
      <c r="B1102" t="s">
        <v>44</v>
      </c>
      <c r="C1102" s="69">
        <v>2252616.0473271799</v>
      </c>
    </row>
    <row r="1103" spans="1:3" x14ac:dyDescent="0.2">
      <c r="A1103" t="s">
        <v>49</v>
      </c>
      <c r="B1103" t="s">
        <v>4444</v>
      </c>
      <c r="C1103" s="69">
        <v>1536280.1788780401</v>
      </c>
    </row>
    <row r="1104" spans="1:3" x14ac:dyDescent="0.2">
      <c r="A1104" t="s">
        <v>49</v>
      </c>
      <c r="B1104" t="s">
        <v>38</v>
      </c>
      <c r="C1104" s="69">
        <v>1533407.70740858</v>
      </c>
    </row>
    <row r="1105" spans="1:3" x14ac:dyDescent="0.2">
      <c r="A1105" t="s">
        <v>49</v>
      </c>
      <c r="B1105" t="s">
        <v>4494</v>
      </c>
      <c r="C1105" s="69">
        <v>1385547.14053912</v>
      </c>
    </row>
    <row r="1106" spans="1:3" x14ac:dyDescent="0.2">
      <c r="A1106" t="s">
        <v>49</v>
      </c>
      <c r="B1106" t="s">
        <v>51</v>
      </c>
      <c r="C1106" s="69">
        <v>1292275.68619947</v>
      </c>
    </row>
    <row r="1107" spans="1:3" x14ac:dyDescent="0.2">
      <c r="A1107" t="s">
        <v>49</v>
      </c>
      <c r="B1107" t="s">
        <v>74</v>
      </c>
      <c r="C1107" s="69">
        <v>1225503.31017323</v>
      </c>
    </row>
    <row r="1108" spans="1:3" x14ac:dyDescent="0.2">
      <c r="A1108" t="s">
        <v>49</v>
      </c>
      <c r="B1108" t="s">
        <v>41</v>
      </c>
      <c r="C1108" s="69">
        <v>1224846.2438825001</v>
      </c>
    </row>
    <row r="1109" spans="1:3" x14ac:dyDescent="0.2">
      <c r="A1109" t="s">
        <v>49</v>
      </c>
      <c r="B1109" t="s">
        <v>4446</v>
      </c>
      <c r="C1109" s="69">
        <v>1191507.8676670699</v>
      </c>
    </row>
    <row r="1110" spans="1:3" x14ac:dyDescent="0.2">
      <c r="A1110" t="s">
        <v>49</v>
      </c>
      <c r="B1110" t="s">
        <v>4425</v>
      </c>
      <c r="C1110" s="69">
        <v>1124800.2170616901</v>
      </c>
    </row>
    <row r="1111" spans="1:3" x14ac:dyDescent="0.2">
      <c r="A1111" t="s">
        <v>49</v>
      </c>
      <c r="B1111" t="s">
        <v>4457</v>
      </c>
      <c r="C1111" s="69">
        <v>1092565.6559951799</v>
      </c>
    </row>
    <row r="1112" spans="1:3" x14ac:dyDescent="0.2">
      <c r="A1112" t="s">
        <v>49</v>
      </c>
      <c r="B1112" t="s">
        <v>52</v>
      </c>
      <c r="C1112" s="69">
        <v>1082625.7637412201</v>
      </c>
    </row>
    <row r="1113" spans="1:3" x14ac:dyDescent="0.2">
      <c r="A1113" t="s">
        <v>49</v>
      </c>
      <c r="B1113" t="s">
        <v>75</v>
      </c>
      <c r="C1113" s="69">
        <v>1059294.42059653</v>
      </c>
    </row>
    <row r="1114" spans="1:3" x14ac:dyDescent="0.2">
      <c r="A1114" t="s">
        <v>49</v>
      </c>
      <c r="B1114" t="s">
        <v>4458</v>
      </c>
      <c r="C1114" s="69">
        <v>1010277.50666482</v>
      </c>
    </row>
    <row r="1115" spans="1:3" x14ac:dyDescent="0.2">
      <c r="A1115" t="s">
        <v>49</v>
      </c>
      <c r="B1115" t="s">
        <v>76</v>
      </c>
      <c r="C1115" s="69">
        <v>884728.61491300503</v>
      </c>
    </row>
    <row r="1116" spans="1:3" x14ac:dyDescent="0.2">
      <c r="A1116" t="s">
        <v>49</v>
      </c>
      <c r="B1116" t="s">
        <v>50</v>
      </c>
      <c r="C1116" s="69">
        <v>850721.20472862304</v>
      </c>
    </row>
    <row r="1117" spans="1:3" x14ac:dyDescent="0.2">
      <c r="A1117" t="s">
        <v>49</v>
      </c>
      <c r="B1117" t="s">
        <v>45</v>
      </c>
      <c r="C1117" s="69">
        <v>842371.30979343597</v>
      </c>
    </row>
    <row r="1118" spans="1:3" x14ac:dyDescent="0.2">
      <c r="A1118" t="s">
        <v>49</v>
      </c>
      <c r="B1118" t="s">
        <v>40</v>
      </c>
      <c r="C1118" s="69">
        <v>809161.74161674303</v>
      </c>
    </row>
    <row r="1119" spans="1:3" x14ac:dyDescent="0.2">
      <c r="A1119" t="s">
        <v>49</v>
      </c>
      <c r="B1119" t="s">
        <v>53</v>
      </c>
      <c r="C1119" s="69">
        <v>787568.24992521503</v>
      </c>
    </row>
    <row r="1120" spans="1:3" x14ac:dyDescent="0.2">
      <c r="A1120" t="s">
        <v>49</v>
      </c>
      <c r="B1120" t="s">
        <v>63</v>
      </c>
      <c r="C1120" s="69">
        <v>772595.90847392904</v>
      </c>
    </row>
    <row r="1121" spans="1:3" x14ac:dyDescent="0.2">
      <c r="A1121" t="s">
        <v>49</v>
      </c>
      <c r="B1121" t="s">
        <v>55</v>
      </c>
      <c r="C1121" s="69">
        <v>677090.91812818195</v>
      </c>
    </row>
    <row r="1122" spans="1:3" x14ac:dyDescent="0.2">
      <c r="A1122" t="s">
        <v>49</v>
      </c>
      <c r="B1122" t="s">
        <v>62</v>
      </c>
      <c r="C1122" s="69">
        <v>655506.24703624495</v>
      </c>
    </row>
    <row r="1123" spans="1:3" x14ac:dyDescent="0.2">
      <c r="A1123" t="s">
        <v>49</v>
      </c>
      <c r="B1123" t="s">
        <v>64</v>
      </c>
      <c r="C1123" s="69">
        <v>598371.258622778</v>
      </c>
    </row>
    <row r="1124" spans="1:3" x14ac:dyDescent="0.2">
      <c r="A1124" t="s">
        <v>49</v>
      </c>
      <c r="B1124" t="s">
        <v>56</v>
      </c>
      <c r="C1124" s="69">
        <v>597075.89804689004</v>
      </c>
    </row>
    <row r="1125" spans="1:3" x14ac:dyDescent="0.2">
      <c r="A1125" t="s">
        <v>49</v>
      </c>
      <c r="B1125" t="s">
        <v>59</v>
      </c>
      <c r="C1125" s="69">
        <v>569069.90902236197</v>
      </c>
    </row>
    <row r="1126" spans="1:3" x14ac:dyDescent="0.2">
      <c r="A1126" t="s">
        <v>49</v>
      </c>
      <c r="B1126" t="s">
        <v>61</v>
      </c>
      <c r="C1126" s="69">
        <v>540087.41844174697</v>
      </c>
    </row>
    <row r="1127" spans="1:3" x14ac:dyDescent="0.2">
      <c r="A1127" t="s">
        <v>49</v>
      </c>
      <c r="B1127" t="s">
        <v>47</v>
      </c>
      <c r="C1127" s="69">
        <v>523915.08623552002</v>
      </c>
    </row>
    <row r="1128" spans="1:3" x14ac:dyDescent="0.2">
      <c r="A1128" t="s">
        <v>49</v>
      </c>
      <c r="B1128" t="s">
        <v>48</v>
      </c>
      <c r="C1128" s="69">
        <v>452356.58547616098</v>
      </c>
    </row>
    <row r="1129" spans="1:3" x14ac:dyDescent="0.2">
      <c r="A1129" t="s">
        <v>49</v>
      </c>
      <c r="B1129" t="s">
        <v>54</v>
      </c>
      <c r="C1129" s="69">
        <v>386163.10850118601</v>
      </c>
    </row>
    <row r="1130" spans="1:3" x14ac:dyDescent="0.2">
      <c r="A1130" t="s">
        <v>49</v>
      </c>
      <c r="B1130" t="s">
        <v>58</v>
      </c>
      <c r="C1130" s="69">
        <v>343032.715620637</v>
      </c>
    </row>
    <row r="1131" spans="1:3" x14ac:dyDescent="0.2">
      <c r="A1131" t="s">
        <v>49</v>
      </c>
      <c r="B1131" t="s">
        <v>4461</v>
      </c>
      <c r="C1131" s="69">
        <v>306953.108325348</v>
      </c>
    </row>
    <row r="1132" spans="1:3" x14ac:dyDescent="0.2">
      <c r="A1132" t="s">
        <v>54</v>
      </c>
      <c r="B1132" t="s">
        <v>72</v>
      </c>
      <c r="C1132" s="69">
        <v>5118258.2972164396</v>
      </c>
    </row>
    <row r="1133" spans="1:3" x14ac:dyDescent="0.2">
      <c r="A1133" t="s">
        <v>54</v>
      </c>
      <c r="B1133" t="s">
        <v>44</v>
      </c>
      <c r="C1133" s="69">
        <v>1925543.2710088601</v>
      </c>
    </row>
    <row r="1134" spans="1:3" x14ac:dyDescent="0.2">
      <c r="A1134" t="s">
        <v>54</v>
      </c>
      <c r="B1134" t="s">
        <v>4464</v>
      </c>
      <c r="C1134" s="69">
        <v>1901765.5684318601</v>
      </c>
    </row>
    <row r="1135" spans="1:3" x14ac:dyDescent="0.2">
      <c r="A1135" t="s">
        <v>54</v>
      </c>
      <c r="B1135" t="s">
        <v>4462</v>
      </c>
      <c r="C1135" s="69">
        <v>1464977.1438863501</v>
      </c>
    </row>
    <row r="1136" spans="1:3" x14ac:dyDescent="0.2">
      <c r="A1136" t="s">
        <v>54</v>
      </c>
      <c r="B1136" t="s">
        <v>4425</v>
      </c>
      <c r="C1136" s="69">
        <v>1317175.6845251501</v>
      </c>
    </row>
    <row r="1137" spans="1:3" x14ac:dyDescent="0.2">
      <c r="A1137" t="s">
        <v>54</v>
      </c>
      <c r="B1137" t="s">
        <v>75</v>
      </c>
      <c r="C1137" s="69">
        <v>1276744.90750915</v>
      </c>
    </row>
    <row r="1138" spans="1:3" x14ac:dyDescent="0.2">
      <c r="A1138" t="s">
        <v>54</v>
      </c>
      <c r="B1138" t="s">
        <v>76</v>
      </c>
      <c r="C1138" s="69">
        <v>1182750.75108071</v>
      </c>
    </row>
    <row r="1139" spans="1:3" x14ac:dyDescent="0.2">
      <c r="A1139" t="s">
        <v>54</v>
      </c>
      <c r="B1139" t="s">
        <v>41</v>
      </c>
      <c r="C1139" s="69">
        <v>1108422.9467430899</v>
      </c>
    </row>
    <row r="1140" spans="1:3" x14ac:dyDescent="0.2">
      <c r="A1140" t="s">
        <v>54</v>
      </c>
      <c r="B1140" t="s">
        <v>4450</v>
      </c>
      <c r="C1140" s="69">
        <v>1074711.3085855599</v>
      </c>
    </row>
    <row r="1141" spans="1:3" x14ac:dyDescent="0.2">
      <c r="A1141" t="s">
        <v>54</v>
      </c>
      <c r="B1141" t="s">
        <v>4493</v>
      </c>
      <c r="C1141" s="69">
        <v>1052831.86280395</v>
      </c>
    </row>
    <row r="1142" spans="1:3" x14ac:dyDescent="0.2">
      <c r="A1142" t="s">
        <v>54</v>
      </c>
      <c r="B1142" t="s">
        <v>51</v>
      </c>
      <c r="C1142" s="69">
        <v>1029866.40617764</v>
      </c>
    </row>
    <row r="1143" spans="1:3" x14ac:dyDescent="0.2">
      <c r="A1143" t="s">
        <v>54</v>
      </c>
      <c r="B1143" t="s">
        <v>64</v>
      </c>
      <c r="C1143" s="69">
        <v>981961.20018673199</v>
      </c>
    </row>
    <row r="1144" spans="1:3" x14ac:dyDescent="0.2">
      <c r="A1144" t="s">
        <v>54</v>
      </c>
      <c r="B1144" t="s">
        <v>4446</v>
      </c>
      <c r="C1144" s="69">
        <v>942467.60026884696</v>
      </c>
    </row>
    <row r="1145" spans="1:3" x14ac:dyDescent="0.2">
      <c r="A1145" t="s">
        <v>54</v>
      </c>
      <c r="B1145" t="s">
        <v>40</v>
      </c>
      <c r="C1145" s="69">
        <v>905892.577793114</v>
      </c>
    </row>
    <row r="1146" spans="1:3" x14ac:dyDescent="0.2">
      <c r="A1146" t="s">
        <v>54</v>
      </c>
      <c r="B1146" t="s">
        <v>45</v>
      </c>
      <c r="C1146" s="69">
        <v>758884.57167307695</v>
      </c>
    </row>
    <row r="1147" spans="1:3" x14ac:dyDescent="0.2">
      <c r="A1147" t="s">
        <v>54</v>
      </c>
      <c r="B1147" t="s">
        <v>52</v>
      </c>
      <c r="C1147" s="69">
        <v>719806.80396406702</v>
      </c>
    </row>
    <row r="1148" spans="1:3" x14ac:dyDescent="0.2">
      <c r="A1148" t="s">
        <v>54</v>
      </c>
      <c r="B1148" t="s">
        <v>4457</v>
      </c>
      <c r="C1148" s="69">
        <v>715434.65612046595</v>
      </c>
    </row>
    <row r="1149" spans="1:3" x14ac:dyDescent="0.2">
      <c r="A1149" t="s">
        <v>54</v>
      </c>
      <c r="B1149" t="s">
        <v>4461</v>
      </c>
      <c r="C1149" s="69">
        <v>693092.51746177999</v>
      </c>
    </row>
    <row r="1150" spans="1:3" x14ac:dyDescent="0.2">
      <c r="A1150" t="s">
        <v>54</v>
      </c>
      <c r="B1150" t="s">
        <v>4458</v>
      </c>
      <c r="C1150" s="69">
        <v>668984.82088142703</v>
      </c>
    </row>
    <row r="1151" spans="1:3" x14ac:dyDescent="0.2">
      <c r="A1151" t="s">
        <v>54</v>
      </c>
      <c r="B1151" t="s">
        <v>50</v>
      </c>
      <c r="C1151" s="69">
        <v>651033.66676440998</v>
      </c>
    </row>
    <row r="1152" spans="1:3" x14ac:dyDescent="0.2">
      <c r="A1152" t="s">
        <v>54</v>
      </c>
      <c r="B1152" t="s">
        <v>63</v>
      </c>
      <c r="C1152" s="69">
        <v>583044.23481016106</v>
      </c>
    </row>
    <row r="1153" spans="1:3" x14ac:dyDescent="0.2">
      <c r="A1153" t="s">
        <v>54</v>
      </c>
      <c r="B1153" t="s">
        <v>47</v>
      </c>
      <c r="C1153" s="69">
        <v>529500.97881530703</v>
      </c>
    </row>
    <row r="1154" spans="1:3" x14ac:dyDescent="0.2">
      <c r="A1154" t="s">
        <v>54</v>
      </c>
      <c r="B1154" t="s">
        <v>53</v>
      </c>
      <c r="C1154" s="69">
        <v>524911.33423257596</v>
      </c>
    </row>
    <row r="1155" spans="1:3" x14ac:dyDescent="0.2">
      <c r="A1155" t="s">
        <v>54</v>
      </c>
      <c r="B1155" t="s">
        <v>49</v>
      </c>
      <c r="C1155" s="69">
        <v>386163.10850118601</v>
      </c>
    </row>
    <row r="1156" spans="1:3" x14ac:dyDescent="0.2">
      <c r="A1156" t="s">
        <v>54</v>
      </c>
      <c r="B1156" t="s">
        <v>58</v>
      </c>
      <c r="C1156" s="69">
        <v>385715.74461229698</v>
      </c>
    </row>
    <row r="1157" spans="1:3" x14ac:dyDescent="0.2">
      <c r="A1157" t="s">
        <v>54</v>
      </c>
      <c r="B1157" t="s">
        <v>55</v>
      </c>
      <c r="C1157" s="69">
        <v>367463.64166693599</v>
      </c>
    </row>
    <row r="1158" spans="1:3" x14ac:dyDescent="0.2">
      <c r="A1158" t="s">
        <v>54</v>
      </c>
      <c r="B1158" t="s">
        <v>48</v>
      </c>
      <c r="C1158" s="69">
        <v>364742.83584838198</v>
      </c>
    </row>
    <row r="1159" spans="1:3" x14ac:dyDescent="0.2">
      <c r="A1159" t="s">
        <v>54</v>
      </c>
      <c r="B1159" t="s">
        <v>62</v>
      </c>
      <c r="C1159" s="69">
        <v>326349.70191870298</v>
      </c>
    </row>
    <row r="1160" spans="1:3" x14ac:dyDescent="0.2">
      <c r="A1160" t="s">
        <v>54</v>
      </c>
      <c r="B1160" t="s">
        <v>61</v>
      </c>
      <c r="C1160" s="69">
        <v>279845.93677856098</v>
      </c>
    </row>
    <row r="1161" spans="1:3" x14ac:dyDescent="0.2">
      <c r="A1161" t="s">
        <v>54</v>
      </c>
      <c r="B1161" t="s">
        <v>56</v>
      </c>
      <c r="C1161" s="69">
        <v>242346.60575876999</v>
      </c>
    </row>
    <row r="1162" spans="1:3" x14ac:dyDescent="0.2">
      <c r="A1162" t="s">
        <v>54</v>
      </c>
      <c r="B1162" t="s">
        <v>59</v>
      </c>
      <c r="C1162" s="69">
        <v>186854.13085057199</v>
      </c>
    </row>
    <row r="1163" spans="1:3" x14ac:dyDescent="0.2">
      <c r="A1163" t="s">
        <v>37</v>
      </c>
      <c r="B1163" t="s">
        <v>72</v>
      </c>
      <c r="C1163" s="69">
        <v>3867794.6725947699</v>
      </c>
    </row>
    <row r="1164" spans="1:3" x14ac:dyDescent="0.2">
      <c r="A1164" t="s">
        <v>37</v>
      </c>
      <c r="B1164" t="s">
        <v>44</v>
      </c>
      <c r="C1164" s="69">
        <v>2623548.6590643502</v>
      </c>
    </row>
    <row r="1165" spans="1:3" x14ac:dyDescent="0.2">
      <c r="A1165" t="s">
        <v>37</v>
      </c>
      <c r="B1165" t="s">
        <v>52</v>
      </c>
      <c r="C1165" s="69">
        <v>2245489.98670195</v>
      </c>
    </row>
    <row r="1166" spans="1:3" x14ac:dyDescent="0.2">
      <c r="A1166" t="s">
        <v>37</v>
      </c>
      <c r="B1166" t="s">
        <v>55</v>
      </c>
      <c r="C1166" s="69">
        <v>1974187.46626347</v>
      </c>
    </row>
    <row r="1167" spans="1:3" x14ac:dyDescent="0.2">
      <c r="A1167" t="s">
        <v>37</v>
      </c>
      <c r="B1167" t="s">
        <v>53</v>
      </c>
      <c r="C1167" s="69">
        <v>1858177.3164466701</v>
      </c>
    </row>
    <row r="1168" spans="1:3" x14ac:dyDescent="0.2">
      <c r="A1168" t="s">
        <v>37</v>
      </c>
      <c r="B1168" t="s">
        <v>51</v>
      </c>
      <c r="C1168" s="69">
        <v>1857412.85149137</v>
      </c>
    </row>
    <row r="1169" spans="1:3" x14ac:dyDescent="0.2">
      <c r="A1169" t="s">
        <v>37</v>
      </c>
      <c r="B1169" t="s">
        <v>4446</v>
      </c>
      <c r="C1169" s="69">
        <v>1797975.7998003999</v>
      </c>
    </row>
    <row r="1170" spans="1:3" x14ac:dyDescent="0.2">
      <c r="A1170" t="s">
        <v>37</v>
      </c>
      <c r="B1170" t="s">
        <v>4503</v>
      </c>
      <c r="C1170" s="69">
        <v>1794999.84886179</v>
      </c>
    </row>
    <row r="1171" spans="1:3" x14ac:dyDescent="0.2">
      <c r="A1171" t="s">
        <v>37</v>
      </c>
      <c r="B1171" t="s">
        <v>64</v>
      </c>
      <c r="C1171" s="69">
        <v>1776956.1208237901</v>
      </c>
    </row>
    <row r="1172" spans="1:3" x14ac:dyDescent="0.2">
      <c r="A1172" t="s">
        <v>37</v>
      </c>
      <c r="B1172" t="s">
        <v>48</v>
      </c>
      <c r="C1172" s="69">
        <v>1745848.0912927701</v>
      </c>
    </row>
    <row r="1173" spans="1:3" x14ac:dyDescent="0.2">
      <c r="A1173" t="s">
        <v>37</v>
      </c>
      <c r="B1173" t="s">
        <v>50</v>
      </c>
      <c r="C1173" s="69">
        <v>1698785.86366179</v>
      </c>
    </row>
    <row r="1174" spans="1:3" x14ac:dyDescent="0.2">
      <c r="A1174" t="s">
        <v>37</v>
      </c>
      <c r="B1174" t="s">
        <v>46</v>
      </c>
      <c r="C1174" s="69">
        <v>1586288.0663705801</v>
      </c>
    </row>
    <row r="1175" spans="1:3" x14ac:dyDescent="0.2">
      <c r="A1175" t="s">
        <v>37</v>
      </c>
      <c r="B1175" t="s">
        <v>47</v>
      </c>
      <c r="C1175" s="69">
        <v>1575371.7320999899</v>
      </c>
    </row>
    <row r="1176" spans="1:3" x14ac:dyDescent="0.2">
      <c r="A1176" t="s">
        <v>37</v>
      </c>
      <c r="B1176" t="s">
        <v>43</v>
      </c>
      <c r="C1176" s="69">
        <v>1535261.45922017</v>
      </c>
    </row>
    <row r="1177" spans="1:3" x14ac:dyDescent="0.2">
      <c r="A1177" t="s">
        <v>37</v>
      </c>
      <c r="B1177" t="s">
        <v>34</v>
      </c>
      <c r="C1177" s="69">
        <v>1485183.2458255701</v>
      </c>
    </row>
    <row r="1178" spans="1:3" x14ac:dyDescent="0.2">
      <c r="A1178" t="s">
        <v>37</v>
      </c>
      <c r="B1178" t="s">
        <v>45</v>
      </c>
      <c r="C1178" s="69">
        <v>1454219.16641332</v>
      </c>
    </row>
    <row r="1179" spans="1:3" x14ac:dyDescent="0.2">
      <c r="A1179" t="s">
        <v>37</v>
      </c>
      <c r="B1179" t="s">
        <v>41</v>
      </c>
      <c r="C1179" s="69">
        <v>1354272.5273615699</v>
      </c>
    </row>
    <row r="1180" spans="1:3" x14ac:dyDescent="0.2">
      <c r="A1180" t="s">
        <v>37</v>
      </c>
      <c r="B1180" t="s">
        <v>42</v>
      </c>
      <c r="C1180" s="69">
        <v>1343747.5420231901</v>
      </c>
    </row>
    <row r="1181" spans="1:3" x14ac:dyDescent="0.2">
      <c r="A1181" t="s">
        <v>37</v>
      </c>
      <c r="B1181" t="s">
        <v>76</v>
      </c>
      <c r="C1181" s="69">
        <v>1220851.96728853</v>
      </c>
    </row>
    <row r="1182" spans="1:3" x14ac:dyDescent="0.2">
      <c r="A1182" t="s">
        <v>37</v>
      </c>
      <c r="B1182" t="s">
        <v>40</v>
      </c>
      <c r="C1182" s="69">
        <v>1196526.99238643</v>
      </c>
    </row>
    <row r="1183" spans="1:3" x14ac:dyDescent="0.2">
      <c r="A1183" t="s">
        <v>37</v>
      </c>
      <c r="B1183" t="s">
        <v>75</v>
      </c>
      <c r="C1183" s="69">
        <v>923230.879820931</v>
      </c>
    </row>
    <row r="1184" spans="1:3" x14ac:dyDescent="0.2">
      <c r="A1184" t="s">
        <v>37</v>
      </c>
      <c r="B1184" t="s">
        <v>38</v>
      </c>
      <c r="C1184" s="110">
        <v>400000</v>
      </c>
    </row>
    <row r="1185" spans="1:3" x14ac:dyDescent="0.2">
      <c r="A1185" t="s">
        <v>37</v>
      </c>
      <c r="B1185" t="s">
        <v>74</v>
      </c>
      <c r="C1185" s="69">
        <v>802012.04829864902</v>
      </c>
    </row>
    <row r="1186" spans="1:3" x14ac:dyDescent="0.2">
      <c r="A1186" t="s">
        <v>37</v>
      </c>
      <c r="B1186" t="s">
        <v>73</v>
      </c>
      <c r="C1186" s="69">
        <v>661720.41219775402</v>
      </c>
    </row>
    <row r="1187" spans="1:3" x14ac:dyDescent="0.2">
      <c r="A1187" t="s">
        <v>37</v>
      </c>
      <c r="B1187" t="s">
        <v>36</v>
      </c>
      <c r="C1187" s="69">
        <v>505829.31999969902</v>
      </c>
    </row>
    <row r="1188" spans="1:3" x14ac:dyDescent="0.2">
      <c r="A1188" t="s">
        <v>37</v>
      </c>
      <c r="B1188" t="s">
        <v>35</v>
      </c>
      <c r="C1188" s="69">
        <v>230318.30030483601</v>
      </c>
    </row>
    <row r="1189" spans="1:3" x14ac:dyDescent="0.2">
      <c r="A1189" t="s">
        <v>53</v>
      </c>
      <c r="B1189" t="s">
        <v>72</v>
      </c>
      <c r="C1189" s="69">
        <v>5238842.1037288196</v>
      </c>
    </row>
    <row r="1190" spans="1:3" x14ac:dyDescent="0.2">
      <c r="A1190" t="s">
        <v>53</v>
      </c>
      <c r="B1190" t="s">
        <v>37</v>
      </c>
      <c r="C1190" s="69">
        <v>1858177.3164466701</v>
      </c>
    </row>
    <row r="1191" spans="1:3" x14ac:dyDescent="0.2">
      <c r="A1191" t="s">
        <v>53</v>
      </c>
      <c r="B1191" t="s">
        <v>4425</v>
      </c>
      <c r="C1191" s="69">
        <v>1837949.4971548801</v>
      </c>
    </row>
    <row r="1192" spans="1:3" x14ac:dyDescent="0.2">
      <c r="A1192" t="s">
        <v>53</v>
      </c>
      <c r="B1192" t="s">
        <v>57</v>
      </c>
      <c r="C1192" s="69">
        <v>1632964.7819999401</v>
      </c>
    </row>
    <row r="1193" spans="1:3" x14ac:dyDescent="0.2">
      <c r="A1193" t="s">
        <v>53</v>
      </c>
      <c r="B1193" t="s">
        <v>44</v>
      </c>
      <c r="C1193" s="69">
        <v>1472138.64825867</v>
      </c>
    </row>
    <row r="1194" spans="1:3" x14ac:dyDescent="0.2">
      <c r="A1194" t="s">
        <v>53</v>
      </c>
      <c r="B1194" t="s">
        <v>4462</v>
      </c>
      <c r="C1194" s="69">
        <v>1404442.5820455099</v>
      </c>
    </row>
    <row r="1195" spans="1:3" x14ac:dyDescent="0.2">
      <c r="A1195" t="s">
        <v>53</v>
      </c>
      <c r="B1195" t="s">
        <v>64</v>
      </c>
      <c r="C1195" s="69">
        <v>1285573.4146682599</v>
      </c>
    </row>
    <row r="1196" spans="1:3" x14ac:dyDescent="0.2">
      <c r="A1196" t="s">
        <v>53</v>
      </c>
      <c r="B1196" t="s">
        <v>76</v>
      </c>
      <c r="C1196" s="69">
        <v>1256582.0368755099</v>
      </c>
    </row>
    <row r="1197" spans="1:3" x14ac:dyDescent="0.2">
      <c r="A1197" t="s">
        <v>53</v>
      </c>
      <c r="B1197" t="s">
        <v>75</v>
      </c>
      <c r="C1197" s="69">
        <v>1207046.8892582499</v>
      </c>
    </row>
    <row r="1198" spans="1:3" x14ac:dyDescent="0.2">
      <c r="A1198" t="s">
        <v>53</v>
      </c>
      <c r="B1198" t="s">
        <v>38</v>
      </c>
      <c r="C1198" s="69">
        <v>1144117.1989001899</v>
      </c>
    </row>
    <row r="1199" spans="1:3" x14ac:dyDescent="0.2">
      <c r="A1199" t="s">
        <v>53</v>
      </c>
      <c r="B1199" t="s">
        <v>4441</v>
      </c>
      <c r="C1199" s="69">
        <v>1126818.29048601</v>
      </c>
    </row>
    <row r="1200" spans="1:3" x14ac:dyDescent="0.2">
      <c r="A1200" t="s">
        <v>53</v>
      </c>
      <c r="B1200" t="s">
        <v>4461</v>
      </c>
      <c r="C1200" s="69">
        <v>1049716.8598974801</v>
      </c>
    </row>
    <row r="1201" spans="1:3" x14ac:dyDescent="0.2">
      <c r="A1201" t="s">
        <v>53</v>
      </c>
      <c r="B1201" t="s">
        <v>63</v>
      </c>
      <c r="C1201" s="69">
        <v>1031618.70157402</v>
      </c>
    </row>
    <row r="1202" spans="1:3" x14ac:dyDescent="0.2">
      <c r="A1202" t="s">
        <v>53</v>
      </c>
      <c r="B1202" t="s">
        <v>42</v>
      </c>
      <c r="C1202" s="69">
        <v>958073.11103482102</v>
      </c>
    </row>
    <row r="1203" spans="1:3" x14ac:dyDescent="0.2">
      <c r="A1203" t="s">
        <v>53</v>
      </c>
      <c r="B1203" t="s">
        <v>58</v>
      </c>
      <c r="C1203" s="69">
        <v>908285.99436695105</v>
      </c>
    </row>
    <row r="1204" spans="1:3" x14ac:dyDescent="0.2">
      <c r="A1204" t="s">
        <v>53</v>
      </c>
      <c r="B1204" t="s">
        <v>43</v>
      </c>
      <c r="C1204" s="69">
        <v>903982.91525214701</v>
      </c>
    </row>
    <row r="1205" spans="1:3" x14ac:dyDescent="0.2">
      <c r="A1205" t="s">
        <v>53</v>
      </c>
      <c r="B1205" t="s">
        <v>49</v>
      </c>
      <c r="C1205" s="69">
        <v>787568.24992521503</v>
      </c>
    </row>
    <row r="1206" spans="1:3" x14ac:dyDescent="0.2">
      <c r="A1206" t="s">
        <v>53</v>
      </c>
      <c r="B1206" t="s">
        <v>46</v>
      </c>
      <c r="C1206" s="69">
        <v>767728.43470975198</v>
      </c>
    </row>
    <row r="1207" spans="1:3" x14ac:dyDescent="0.2">
      <c r="A1207" t="s">
        <v>53</v>
      </c>
      <c r="B1207" t="s">
        <v>40</v>
      </c>
      <c r="C1207" s="69">
        <v>746532.57175725896</v>
      </c>
    </row>
    <row r="1208" spans="1:3" x14ac:dyDescent="0.2">
      <c r="A1208" t="s">
        <v>53</v>
      </c>
      <c r="B1208" t="s">
        <v>61</v>
      </c>
      <c r="C1208" s="69">
        <v>746360.98441265605</v>
      </c>
    </row>
    <row r="1209" spans="1:3" x14ac:dyDescent="0.2">
      <c r="A1209" t="s">
        <v>53</v>
      </c>
      <c r="B1209" t="s">
        <v>62</v>
      </c>
      <c r="C1209" s="69">
        <v>695939.58673200104</v>
      </c>
    </row>
    <row r="1210" spans="1:3" x14ac:dyDescent="0.2">
      <c r="A1210" t="s">
        <v>53</v>
      </c>
      <c r="B1210" t="s">
        <v>41</v>
      </c>
      <c r="C1210" s="69">
        <v>643646.83867472305</v>
      </c>
    </row>
    <row r="1211" spans="1:3" x14ac:dyDescent="0.2">
      <c r="A1211" t="s">
        <v>53</v>
      </c>
      <c r="B1211" t="s">
        <v>4450</v>
      </c>
      <c r="C1211" s="69">
        <v>641011.84166011505</v>
      </c>
    </row>
    <row r="1212" spans="1:3" x14ac:dyDescent="0.2">
      <c r="A1212" t="s">
        <v>53</v>
      </c>
      <c r="B1212" t="s">
        <v>54</v>
      </c>
      <c r="C1212" s="69">
        <v>524911.33423257503</v>
      </c>
    </row>
    <row r="1213" spans="1:3" x14ac:dyDescent="0.2">
      <c r="A1213" t="s">
        <v>53</v>
      </c>
      <c r="B1213" t="s">
        <v>4457</v>
      </c>
      <c r="C1213" s="69">
        <v>512390.80232413602</v>
      </c>
    </row>
    <row r="1214" spans="1:3" x14ac:dyDescent="0.2">
      <c r="A1214" t="s">
        <v>53</v>
      </c>
      <c r="B1214" t="s">
        <v>51</v>
      </c>
      <c r="C1214" s="69">
        <v>511841.44519577199</v>
      </c>
    </row>
    <row r="1215" spans="1:3" x14ac:dyDescent="0.2">
      <c r="A1215" t="s">
        <v>53</v>
      </c>
      <c r="B1215" t="s">
        <v>59</v>
      </c>
      <c r="C1215" s="69">
        <v>511015.66500734602</v>
      </c>
    </row>
    <row r="1216" spans="1:3" x14ac:dyDescent="0.2">
      <c r="A1216" t="s">
        <v>53</v>
      </c>
      <c r="B1216" t="s">
        <v>47</v>
      </c>
      <c r="C1216" s="69">
        <v>454534.87290644599</v>
      </c>
    </row>
    <row r="1217" spans="1:3" x14ac:dyDescent="0.2">
      <c r="A1217" t="s">
        <v>53</v>
      </c>
      <c r="B1217" t="s">
        <v>52</v>
      </c>
      <c r="C1217" s="69">
        <v>429945.51876705402</v>
      </c>
    </row>
    <row r="1218" spans="1:3" x14ac:dyDescent="0.2">
      <c r="A1218" t="s">
        <v>53</v>
      </c>
      <c r="B1218" t="s">
        <v>4446</v>
      </c>
      <c r="C1218" s="69">
        <v>419030.34709245397</v>
      </c>
    </row>
    <row r="1219" spans="1:3" x14ac:dyDescent="0.2">
      <c r="A1219" t="s">
        <v>53</v>
      </c>
      <c r="B1219" t="s">
        <v>45</v>
      </c>
      <c r="C1219" s="69">
        <v>404308.83342103602</v>
      </c>
    </row>
    <row r="1220" spans="1:3" x14ac:dyDescent="0.2">
      <c r="A1220" t="s">
        <v>53</v>
      </c>
      <c r="B1220" t="s">
        <v>48</v>
      </c>
      <c r="C1220" s="69">
        <v>369972.18165411003</v>
      </c>
    </row>
    <row r="1221" spans="1:3" x14ac:dyDescent="0.2">
      <c r="A1221" t="s">
        <v>53</v>
      </c>
      <c r="B1221" t="s">
        <v>56</v>
      </c>
      <c r="C1221" s="69">
        <v>318241.68781400798</v>
      </c>
    </row>
    <row r="1222" spans="1:3" x14ac:dyDescent="0.2">
      <c r="A1222" t="s">
        <v>53</v>
      </c>
      <c r="B1222" t="s">
        <v>4458</v>
      </c>
      <c r="C1222" s="69">
        <v>305306.39487179101</v>
      </c>
    </row>
    <row r="1223" spans="1:3" x14ac:dyDescent="0.2">
      <c r="A1223" t="s">
        <v>53</v>
      </c>
      <c r="B1223" t="s">
        <v>55</v>
      </c>
      <c r="C1223" s="69">
        <v>171929.212052649</v>
      </c>
    </row>
    <row r="1224" spans="1:3" x14ac:dyDescent="0.2">
      <c r="A1224" t="s">
        <v>53</v>
      </c>
      <c r="B1224" t="s">
        <v>50</v>
      </c>
      <c r="C1224" s="69">
        <v>171239.68487161299</v>
      </c>
    </row>
    <row r="1225" spans="1:3" x14ac:dyDescent="0.2">
      <c r="A1225" t="s">
        <v>47</v>
      </c>
      <c r="B1225" t="s">
        <v>72</v>
      </c>
      <c r="C1225" s="69">
        <v>4791019.2015607301</v>
      </c>
    </row>
    <row r="1226" spans="1:3" x14ac:dyDescent="0.2">
      <c r="A1226" t="s">
        <v>47</v>
      </c>
      <c r="B1226" t="s">
        <v>44</v>
      </c>
      <c r="C1226" s="69">
        <v>1879077.17022939</v>
      </c>
    </row>
    <row r="1227" spans="1:3" x14ac:dyDescent="0.2">
      <c r="A1227" t="s">
        <v>47</v>
      </c>
      <c r="B1227" t="s">
        <v>4425</v>
      </c>
      <c r="C1227" s="69">
        <v>1648652.82872948</v>
      </c>
    </row>
    <row r="1228" spans="1:3" x14ac:dyDescent="0.2">
      <c r="A1228" t="s">
        <v>47</v>
      </c>
      <c r="B1228" t="s">
        <v>37</v>
      </c>
      <c r="C1228" s="69">
        <v>1575371.7320999899</v>
      </c>
    </row>
    <row r="1229" spans="1:3" x14ac:dyDescent="0.2">
      <c r="A1229" t="s">
        <v>47</v>
      </c>
      <c r="B1229" t="s">
        <v>73</v>
      </c>
      <c r="C1229" s="69">
        <v>1177791.33585124</v>
      </c>
    </row>
    <row r="1230" spans="1:3" x14ac:dyDescent="0.2">
      <c r="A1230" t="s">
        <v>47</v>
      </c>
      <c r="B1230" t="s">
        <v>63</v>
      </c>
      <c r="C1230" s="69">
        <v>1109612.1626510699</v>
      </c>
    </row>
    <row r="1231" spans="1:3" x14ac:dyDescent="0.2">
      <c r="A1231" t="s">
        <v>47</v>
      </c>
      <c r="B1231" t="s">
        <v>43</v>
      </c>
      <c r="C1231" s="69">
        <v>1089559.9581445199</v>
      </c>
    </row>
    <row r="1232" spans="1:3" x14ac:dyDescent="0.2">
      <c r="A1232" t="s">
        <v>47</v>
      </c>
      <c r="B1232" t="s">
        <v>4450</v>
      </c>
      <c r="C1232" s="69">
        <v>1080577.3217671299</v>
      </c>
    </row>
    <row r="1233" spans="1:3" x14ac:dyDescent="0.2">
      <c r="A1233" t="s">
        <v>47</v>
      </c>
      <c r="B1233" t="s">
        <v>42</v>
      </c>
      <c r="C1233" s="69">
        <v>1060745.3888410199</v>
      </c>
    </row>
    <row r="1234" spans="1:3" x14ac:dyDescent="0.2">
      <c r="A1234" t="s">
        <v>47</v>
      </c>
      <c r="B1234" t="s">
        <v>38</v>
      </c>
      <c r="C1234" s="69">
        <v>1030023.89787685</v>
      </c>
    </row>
    <row r="1235" spans="1:3" x14ac:dyDescent="0.2">
      <c r="A1235" t="s">
        <v>47</v>
      </c>
      <c r="B1235" t="s">
        <v>46</v>
      </c>
      <c r="C1235" s="69">
        <v>981168.19225591002</v>
      </c>
    </row>
    <row r="1236" spans="1:3" x14ac:dyDescent="0.2">
      <c r="A1236" t="s">
        <v>47</v>
      </c>
      <c r="B1236" t="s">
        <v>74</v>
      </c>
      <c r="C1236" s="69">
        <v>977333.82873698894</v>
      </c>
    </row>
    <row r="1237" spans="1:3" x14ac:dyDescent="0.2">
      <c r="A1237" t="s">
        <v>47</v>
      </c>
      <c r="B1237" t="s">
        <v>4457</v>
      </c>
      <c r="C1237" s="69">
        <v>938876.27608282503</v>
      </c>
    </row>
    <row r="1238" spans="1:3" x14ac:dyDescent="0.2">
      <c r="A1238" t="s">
        <v>47</v>
      </c>
      <c r="B1238" t="s">
        <v>64</v>
      </c>
      <c r="C1238" s="69">
        <v>874276.07074242702</v>
      </c>
    </row>
    <row r="1239" spans="1:3" x14ac:dyDescent="0.2">
      <c r="A1239" t="s">
        <v>47</v>
      </c>
      <c r="B1239" t="s">
        <v>52</v>
      </c>
      <c r="C1239" s="69">
        <v>874107.12133104098</v>
      </c>
    </row>
    <row r="1240" spans="1:3" x14ac:dyDescent="0.2">
      <c r="A1240" t="s">
        <v>47</v>
      </c>
      <c r="B1240" t="s">
        <v>51</v>
      </c>
      <c r="C1240" s="69">
        <v>869380.49533326901</v>
      </c>
    </row>
    <row r="1241" spans="1:3" x14ac:dyDescent="0.2">
      <c r="A1241" t="s">
        <v>47</v>
      </c>
      <c r="B1241" t="s">
        <v>62</v>
      </c>
      <c r="C1241" s="69">
        <v>841705.78842936398</v>
      </c>
    </row>
    <row r="1242" spans="1:3" x14ac:dyDescent="0.2">
      <c r="A1242" t="s">
        <v>47</v>
      </c>
      <c r="B1242" t="s">
        <v>61</v>
      </c>
      <c r="C1242" s="69">
        <v>808674.20349099301</v>
      </c>
    </row>
    <row r="1243" spans="1:3" x14ac:dyDescent="0.2">
      <c r="A1243" t="s">
        <v>47</v>
      </c>
      <c r="B1243" t="s">
        <v>76</v>
      </c>
      <c r="C1243" s="69">
        <v>804635.89595337596</v>
      </c>
    </row>
    <row r="1244" spans="1:3" x14ac:dyDescent="0.2">
      <c r="A1244" t="s">
        <v>47</v>
      </c>
      <c r="B1244" t="s">
        <v>58</v>
      </c>
      <c r="C1244" s="69">
        <v>797896.326986484</v>
      </c>
    </row>
    <row r="1245" spans="1:3" x14ac:dyDescent="0.2">
      <c r="A1245" t="s">
        <v>47</v>
      </c>
      <c r="B1245" t="s">
        <v>75</v>
      </c>
      <c r="C1245" s="69">
        <v>797052.88986867794</v>
      </c>
    </row>
    <row r="1246" spans="1:3" x14ac:dyDescent="0.2">
      <c r="A1246" t="s">
        <v>47</v>
      </c>
      <c r="B1246" t="s">
        <v>4446</v>
      </c>
      <c r="C1246" s="69">
        <v>761872.41921769397</v>
      </c>
    </row>
    <row r="1247" spans="1:3" x14ac:dyDescent="0.2">
      <c r="A1247" t="s">
        <v>47</v>
      </c>
      <c r="B1247" t="s">
        <v>4458</v>
      </c>
      <c r="C1247" s="69">
        <v>756659.09586388501</v>
      </c>
    </row>
    <row r="1248" spans="1:3" x14ac:dyDescent="0.2">
      <c r="A1248" t="s">
        <v>47</v>
      </c>
      <c r="B1248" t="s">
        <v>41</v>
      </c>
      <c r="C1248" s="69">
        <v>705300.282347342</v>
      </c>
    </row>
    <row r="1249" spans="1:3" x14ac:dyDescent="0.2">
      <c r="A1249" t="s">
        <v>47</v>
      </c>
      <c r="B1249" t="s">
        <v>4461</v>
      </c>
      <c r="C1249" s="69">
        <v>690738.954361715</v>
      </c>
    </row>
    <row r="1250" spans="1:3" x14ac:dyDescent="0.2">
      <c r="A1250" t="s">
        <v>47</v>
      </c>
      <c r="B1250" t="s">
        <v>59</v>
      </c>
      <c r="C1250" s="69">
        <v>658157.32321614202</v>
      </c>
    </row>
    <row r="1251" spans="1:3" x14ac:dyDescent="0.2">
      <c r="A1251" t="s">
        <v>47</v>
      </c>
      <c r="B1251" t="s">
        <v>54</v>
      </c>
      <c r="C1251" s="69">
        <v>529500.97881530703</v>
      </c>
    </row>
    <row r="1252" spans="1:3" x14ac:dyDescent="0.2">
      <c r="A1252" t="s">
        <v>47</v>
      </c>
      <c r="B1252" t="s">
        <v>49</v>
      </c>
      <c r="C1252" s="69">
        <v>523915.08623552002</v>
      </c>
    </row>
    <row r="1253" spans="1:3" x14ac:dyDescent="0.2">
      <c r="A1253" t="s">
        <v>47</v>
      </c>
      <c r="B1253" t="s">
        <v>56</v>
      </c>
      <c r="C1253" s="69">
        <v>521320.28391698998</v>
      </c>
    </row>
    <row r="1254" spans="1:3" x14ac:dyDescent="0.2">
      <c r="A1254" t="s">
        <v>47</v>
      </c>
      <c r="B1254" t="s">
        <v>55</v>
      </c>
      <c r="C1254" s="69">
        <v>470596.11593338201</v>
      </c>
    </row>
    <row r="1255" spans="1:3" x14ac:dyDescent="0.2">
      <c r="A1255" t="s">
        <v>47</v>
      </c>
      <c r="B1255" t="s">
        <v>53</v>
      </c>
      <c r="C1255" s="69">
        <v>454534.87290644599</v>
      </c>
    </row>
    <row r="1256" spans="1:3" x14ac:dyDescent="0.2">
      <c r="A1256" t="s">
        <v>47</v>
      </c>
      <c r="B1256" t="s">
        <v>50</v>
      </c>
      <c r="C1256" s="69">
        <v>416674.42091245099</v>
      </c>
    </row>
    <row r="1257" spans="1:3" x14ac:dyDescent="0.2">
      <c r="A1257" t="s">
        <v>47</v>
      </c>
      <c r="B1257" t="s">
        <v>40</v>
      </c>
      <c r="C1257" s="69">
        <v>380211.359987306</v>
      </c>
    </row>
    <row r="1258" spans="1:3" x14ac:dyDescent="0.2">
      <c r="A1258" t="s">
        <v>47</v>
      </c>
      <c r="B1258" t="s">
        <v>45</v>
      </c>
      <c r="C1258" s="69">
        <v>323688.06336508598</v>
      </c>
    </row>
    <row r="1259" spans="1:3" x14ac:dyDescent="0.2">
      <c r="A1259" t="s">
        <v>47</v>
      </c>
      <c r="B1259" t="s">
        <v>48</v>
      </c>
      <c r="C1259" s="69">
        <v>171649.658323554</v>
      </c>
    </row>
    <row r="1260" spans="1:3" x14ac:dyDescent="0.2">
      <c r="A1260" t="s">
        <v>4458</v>
      </c>
      <c r="B1260" t="s">
        <v>4463</v>
      </c>
      <c r="C1260" s="69">
        <v>1957444.9860068001</v>
      </c>
    </row>
    <row r="1261" spans="1:3" x14ac:dyDescent="0.2">
      <c r="A1261" t="s">
        <v>4458</v>
      </c>
      <c r="B1261" t="s">
        <v>64</v>
      </c>
      <c r="C1261" s="69">
        <v>1554669.4317938599</v>
      </c>
    </row>
    <row r="1262" spans="1:3" x14ac:dyDescent="0.2">
      <c r="A1262" t="s">
        <v>4458</v>
      </c>
      <c r="B1262" t="s">
        <v>57</v>
      </c>
      <c r="C1262" s="69">
        <v>1392447.4955631299</v>
      </c>
    </row>
    <row r="1263" spans="1:3" x14ac:dyDescent="0.2">
      <c r="A1263" t="s">
        <v>4458</v>
      </c>
      <c r="B1263" t="s">
        <v>44</v>
      </c>
      <c r="C1263" s="69">
        <v>1256561.16510369</v>
      </c>
    </row>
    <row r="1264" spans="1:3" x14ac:dyDescent="0.2">
      <c r="A1264" t="s">
        <v>4458</v>
      </c>
      <c r="B1264" t="s">
        <v>4462</v>
      </c>
      <c r="C1264" s="69">
        <v>1118115.9273032499</v>
      </c>
    </row>
    <row r="1265" spans="1:3" x14ac:dyDescent="0.2">
      <c r="A1265" t="s">
        <v>4458</v>
      </c>
      <c r="B1265" t="s">
        <v>42</v>
      </c>
      <c r="C1265" s="69">
        <v>1057129.09799704</v>
      </c>
    </row>
    <row r="1266" spans="1:3" x14ac:dyDescent="0.2">
      <c r="A1266" t="s">
        <v>4458</v>
      </c>
      <c r="B1266" t="s">
        <v>40</v>
      </c>
      <c r="C1266" s="69">
        <v>1045851.93201645</v>
      </c>
    </row>
    <row r="1267" spans="1:3" x14ac:dyDescent="0.2">
      <c r="A1267" t="s">
        <v>4458</v>
      </c>
      <c r="B1267" t="s">
        <v>58</v>
      </c>
      <c r="C1267" s="69">
        <v>1042656.75583313</v>
      </c>
    </row>
    <row r="1268" spans="1:3" x14ac:dyDescent="0.2">
      <c r="A1268" t="s">
        <v>4458</v>
      </c>
      <c r="B1268" t="s">
        <v>63</v>
      </c>
      <c r="C1268" s="69">
        <v>1031893.57512052</v>
      </c>
    </row>
    <row r="1269" spans="1:3" x14ac:dyDescent="0.2">
      <c r="A1269" t="s">
        <v>4458</v>
      </c>
      <c r="B1269" t="s">
        <v>49</v>
      </c>
      <c r="C1269" s="69">
        <v>1010277.50666482</v>
      </c>
    </row>
    <row r="1270" spans="1:3" x14ac:dyDescent="0.2">
      <c r="A1270" t="s">
        <v>4458</v>
      </c>
      <c r="B1270" t="s">
        <v>43</v>
      </c>
      <c r="C1270" s="69">
        <v>949435.35028306302</v>
      </c>
    </row>
    <row r="1271" spans="1:3" x14ac:dyDescent="0.2">
      <c r="A1271" t="s">
        <v>4458</v>
      </c>
      <c r="B1271" t="s">
        <v>4493</v>
      </c>
      <c r="C1271" s="69">
        <v>905633.41057300195</v>
      </c>
    </row>
    <row r="1272" spans="1:3" x14ac:dyDescent="0.2">
      <c r="A1272" t="s">
        <v>4458</v>
      </c>
      <c r="B1272" t="s">
        <v>4441</v>
      </c>
      <c r="C1272" s="69">
        <v>896896.98277779703</v>
      </c>
    </row>
    <row r="1273" spans="1:3" x14ac:dyDescent="0.2">
      <c r="A1273" t="s">
        <v>4458</v>
      </c>
      <c r="B1273" t="s">
        <v>41</v>
      </c>
      <c r="C1273" s="69">
        <v>812131.91683503694</v>
      </c>
    </row>
    <row r="1274" spans="1:3" x14ac:dyDescent="0.2">
      <c r="A1274" t="s">
        <v>4458</v>
      </c>
      <c r="B1274" t="s">
        <v>46</v>
      </c>
      <c r="C1274" s="69">
        <v>809924.36528246605</v>
      </c>
    </row>
    <row r="1275" spans="1:3" x14ac:dyDescent="0.2">
      <c r="A1275" t="s">
        <v>4458</v>
      </c>
      <c r="B1275" t="s">
        <v>61</v>
      </c>
      <c r="C1275" s="69">
        <v>798853.12577589904</v>
      </c>
    </row>
    <row r="1276" spans="1:3" x14ac:dyDescent="0.2">
      <c r="A1276" t="s">
        <v>4458</v>
      </c>
      <c r="B1276" t="s">
        <v>47</v>
      </c>
      <c r="C1276" s="69">
        <v>756659.09586388501</v>
      </c>
    </row>
    <row r="1277" spans="1:3" x14ac:dyDescent="0.2">
      <c r="A1277" t="s">
        <v>4458</v>
      </c>
      <c r="B1277" t="s">
        <v>62</v>
      </c>
      <c r="C1277" s="69">
        <v>697319.15623515402</v>
      </c>
    </row>
    <row r="1278" spans="1:3" x14ac:dyDescent="0.2">
      <c r="A1278" t="s">
        <v>4458</v>
      </c>
      <c r="B1278" t="s">
        <v>45</v>
      </c>
      <c r="C1278" s="69">
        <v>680717.437913356</v>
      </c>
    </row>
    <row r="1279" spans="1:3" x14ac:dyDescent="0.2">
      <c r="A1279" t="s">
        <v>4458</v>
      </c>
      <c r="B1279" t="s">
        <v>54</v>
      </c>
      <c r="C1279" s="69">
        <v>668984.82088142703</v>
      </c>
    </row>
    <row r="1280" spans="1:3" x14ac:dyDescent="0.2">
      <c r="A1280" t="s">
        <v>4458</v>
      </c>
      <c r="B1280" t="s">
        <v>48</v>
      </c>
      <c r="C1280" s="69">
        <v>649829.19907628396</v>
      </c>
    </row>
    <row r="1281" spans="1:3" x14ac:dyDescent="0.2">
      <c r="A1281" t="s">
        <v>4458</v>
      </c>
      <c r="B1281" t="s">
        <v>59</v>
      </c>
      <c r="C1281" s="69">
        <v>564740.52754182997</v>
      </c>
    </row>
    <row r="1282" spans="1:3" x14ac:dyDescent="0.2">
      <c r="A1282" t="s">
        <v>4458</v>
      </c>
      <c r="B1282" t="s">
        <v>51</v>
      </c>
      <c r="C1282" s="69">
        <v>459205.087838309</v>
      </c>
    </row>
    <row r="1283" spans="1:3" x14ac:dyDescent="0.2">
      <c r="A1283" t="s">
        <v>4458</v>
      </c>
      <c r="B1283" t="s">
        <v>56</v>
      </c>
      <c r="C1283" s="69">
        <v>427026.296273691</v>
      </c>
    </row>
    <row r="1284" spans="1:3" x14ac:dyDescent="0.2">
      <c r="A1284" t="s">
        <v>4458</v>
      </c>
      <c r="B1284" t="s">
        <v>50</v>
      </c>
      <c r="C1284" s="69">
        <v>425910.31687590102</v>
      </c>
    </row>
    <row r="1285" spans="1:3" x14ac:dyDescent="0.2">
      <c r="A1285" t="s">
        <v>4458</v>
      </c>
      <c r="B1285" t="s">
        <v>4446</v>
      </c>
      <c r="C1285" s="69">
        <v>422144.58403533098</v>
      </c>
    </row>
    <row r="1286" spans="1:3" x14ac:dyDescent="0.2">
      <c r="A1286" t="s">
        <v>4458</v>
      </c>
      <c r="B1286" t="s">
        <v>4450</v>
      </c>
      <c r="C1286" s="69">
        <v>405937.795134018</v>
      </c>
    </row>
    <row r="1287" spans="1:3" x14ac:dyDescent="0.2">
      <c r="A1287" t="s">
        <v>4458</v>
      </c>
      <c r="B1287" t="s">
        <v>55</v>
      </c>
      <c r="C1287" s="69">
        <v>336190.99765069102</v>
      </c>
    </row>
    <row r="1288" spans="1:3" x14ac:dyDescent="0.2">
      <c r="A1288" t="s">
        <v>4458</v>
      </c>
      <c r="B1288" t="s">
        <v>53</v>
      </c>
      <c r="C1288" s="69">
        <v>305306.39487179101</v>
      </c>
    </row>
    <row r="1289" spans="1:3" x14ac:dyDescent="0.2">
      <c r="A1289" t="s">
        <v>4458</v>
      </c>
      <c r="B1289" t="s">
        <v>4457</v>
      </c>
      <c r="C1289" s="69">
        <v>237776.52437343201</v>
      </c>
    </row>
    <row r="1290" spans="1:3" x14ac:dyDescent="0.2">
      <c r="A1290" t="s">
        <v>4458</v>
      </c>
      <c r="B1290" t="s">
        <v>52</v>
      </c>
      <c r="C1290" s="69">
        <v>131969.09274734999</v>
      </c>
    </row>
    <row r="1291" spans="1:3" x14ac:dyDescent="0.2">
      <c r="A1291" t="s">
        <v>4456</v>
      </c>
      <c r="B1291" t="s">
        <v>72</v>
      </c>
      <c r="C1291" s="69">
        <v>4993559.4707814902</v>
      </c>
    </row>
    <row r="1292" spans="1:3" x14ac:dyDescent="0.2">
      <c r="A1292" t="s">
        <v>4456</v>
      </c>
      <c r="B1292" t="s">
        <v>4464</v>
      </c>
      <c r="C1292" s="69">
        <v>2140399.1231171899</v>
      </c>
    </row>
    <row r="1293" spans="1:3" x14ac:dyDescent="0.2">
      <c r="A1293" t="s">
        <v>4456</v>
      </c>
      <c r="B1293" t="s">
        <v>4497</v>
      </c>
      <c r="C1293" s="69">
        <v>1906813.24877882</v>
      </c>
    </row>
    <row r="1294" spans="1:3" x14ac:dyDescent="0.2">
      <c r="A1294" t="s">
        <v>4456</v>
      </c>
      <c r="B1294" t="s">
        <v>64</v>
      </c>
      <c r="C1294" s="69">
        <v>1659906.07231185</v>
      </c>
    </row>
    <row r="1295" spans="1:3" x14ac:dyDescent="0.2">
      <c r="A1295" t="s">
        <v>4456</v>
      </c>
      <c r="B1295" t="s">
        <v>4445</v>
      </c>
      <c r="C1295" s="69">
        <v>1485815.8374322599</v>
      </c>
    </row>
    <row r="1296" spans="1:3" x14ac:dyDescent="0.2">
      <c r="A1296" t="s">
        <v>4456</v>
      </c>
      <c r="B1296" t="s">
        <v>63</v>
      </c>
      <c r="C1296" s="69">
        <v>1449992.36899806</v>
      </c>
    </row>
    <row r="1297" spans="1:3" x14ac:dyDescent="0.2">
      <c r="A1297" t="s">
        <v>4456</v>
      </c>
      <c r="B1297" t="s">
        <v>58</v>
      </c>
      <c r="C1297" s="69">
        <v>1434456.9142164299</v>
      </c>
    </row>
    <row r="1298" spans="1:3" x14ac:dyDescent="0.2">
      <c r="A1298" t="s">
        <v>4456</v>
      </c>
      <c r="B1298" t="s">
        <v>4455</v>
      </c>
      <c r="C1298" s="69">
        <v>1340554.28931067</v>
      </c>
    </row>
    <row r="1299" spans="1:3" x14ac:dyDescent="0.2">
      <c r="A1299" t="s">
        <v>4456</v>
      </c>
      <c r="B1299" t="s">
        <v>4492</v>
      </c>
      <c r="C1299" s="69">
        <v>1254069.4263513901</v>
      </c>
    </row>
    <row r="1300" spans="1:3" x14ac:dyDescent="0.2">
      <c r="A1300" t="s">
        <v>4456</v>
      </c>
      <c r="B1300" t="s">
        <v>4454</v>
      </c>
      <c r="C1300" s="69">
        <v>1062712.79937622</v>
      </c>
    </row>
    <row r="1301" spans="1:3" x14ac:dyDescent="0.2">
      <c r="A1301" t="s">
        <v>4456</v>
      </c>
      <c r="B1301" t="s">
        <v>4443</v>
      </c>
      <c r="C1301" s="69">
        <v>987611.76237518701</v>
      </c>
    </row>
    <row r="1302" spans="1:3" x14ac:dyDescent="0.2">
      <c r="A1302" t="s">
        <v>4456</v>
      </c>
      <c r="B1302" t="s">
        <v>4444</v>
      </c>
      <c r="C1302" s="69">
        <v>906564.03087586095</v>
      </c>
    </row>
    <row r="1303" spans="1:3" x14ac:dyDescent="0.2">
      <c r="A1303" t="s">
        <v>4456</v>
      </c>
      <c r="B1303" t="s">
        <v>4442</v>
      </c>
      <c r="C1303" s="69">
        <v>815265.75409477705</v>
      </c>
    </row>
    <row r="1304" spans="1:3" x14ac:dyDescent="0.2">
      <c r="A1304" t="s">
        <v>4456</v>
      </c>
      <c r="B1304" t="s">
        <v>4425</v>
      </c>
      <c r="C1304" s="69">
        <v>538594.65908629703</v>
      </c>
    </row>
    <row r="1305" spans="1:3" x14ac:dyDescent="0.2">
      <c r="A1305" t="s">
        <v>4456</v>
      </c>
      <c r="B1305" t="s">
        <v>4452</v>
      </c>
      <c r="C1305" s="69">
        <v>532829.50518309802</v>
      </c>
    </row>
    <row r="1306" spans="1:3" x14ac:dyDescent="0.2">
      <c r="A1306" t="s">
        <v>4456</v>
      </c>
      <c r="B1306" t="s">
        <v>4460</v>
      </c>
      <c r="C1306" s="69">
        <v>523319.30951742397</v>
      </c>
    </row>
    <row r="1307" spans="1:3" x14ac:dyDescent="0.2">
      <c r="A1307" t="s">
        <v>4456</v>
      </c>
      <c r="B1307" t="s">
        <v>4494</v>
      </c>
      <c r="C1307" s="69">
        <v>481753.23734764499</v>
      </c>
    </row>
    <row r="1308" spans="1:3" x14ac:dyDescent="0.2">
      <c r="A1308" t="s">
        <v>4456</v>
      </c>
      <c r="B1308" t="s">
        <v>4499</v>
      </c>
      <c r="C1308" s="69">
        <v>461382.10160972102</v>
      </c>
    </row>
    <row r="1309" spans="1:3" x14ac:dyDescent="0.2">
      <c r="A1309" t="s">
        <v>4456</v>
      </c>
      <c r="B1309" t="s">
        <v>4453</v>
      </c>
      <c r="C1309" s="69">
        <v>447275.715871564</v>
      </c>
    </row>
    <row r="1310" spans="1:3" x14ac:dyDescent="0.2">
      <c r="A1310" t="s">
        <v>4456</v>
      </c>
      <c r="B1310" t="s">
        <v>4459</v>
      </c>
      <c r="C1310" s="69">
        <v>268806.835321263</v>
      </c>
    </row>
    <row r="1311" spans="1:3" x14ac:dyDescent="0.2">
      <c r="A1311" t="s">
        <v>4462</v>
      </c>
      <c r="B1311" t="s">
        <v>4534</v>
      </c>
      <c r="C1311" s="69">
        <v>2269265.8536907202</v>
      </c>
    </row>
    <row r="1312" spans="1:3" x14ac:dyDescent="0.2">
      <c r="A1312" t="s">
        <v>4462</v>
      </c>
      <c r="B1312" t="s">
        <v>4533</v>
      </c>
      <c r="C1312" s="69">
        <v>1850051.7545987</v>
      </c>
    </row>
    <row r="1313" spans="1:3" x14ac:dyDescent="0.2">
      <c r="A1313" t="s">
        <v>4462</v>
      </c>
      <c r="B1313" t="s">
        <v>4448</v>
      </c>
      <c r="C1313" s="69">
        <v>1503440.5316220601</v>
      </c>
    </row>
    <row r="1314" spans="1:3" x14ac:dyDescent="0.2">
      <c r="A1314" t="s">
        <v>4462</v>
      </c>
      <c r="B1314" t="s">
        <v>54</v>
      </c>
      <c r="C1314" s="69">
        <v>1464977.1438863501</v>
      </c>
    </row>
    <row r="1315" spans="1:3" x14ac:dyDescent="0.2">
      <c r="A1315" t="s">
        <v>4462</v>
      </c>
      <c r="B1315" t="s">
        <v>51</v>
      </c>
      <c r="C1315" s="69">
        <v>1412490.97683032</v>
      </c>
    </row>
    <row r="1316" spans="1:3" x14ac:dyDescent="0.2">
      <c r="A1316" t="s">
        <v>4462</v>
      </c>
      <c r="B1316" t="s">
        <v>44</v>
      </c>
      <c r="C1316" s="69">
        <v>1404855.39559786</v>
      </c>
    </row>
    <row r="1317" spans="1:3" x14ac:dyDescent="0.2">
      <c r="A1317" t="s">
        <v>4462</v>
      </c>
      <c r="B1317" t="s">
        <v>53</v>
      </c>
      <c r="C1317" s="69">
        <v>1404442.5820455099</v>
      </c>
    </row>
    <row r="1318" spans="1:3" x14ac:dyDescent="0.2">
      <c r="A1318" t="s">
        <v>4462</v>
      </c>
      <c r="B1318" t="s">
        <v>57</v>
      </c>
      <c r="C1318" s="69">
        <v>1353826.53744729</v>
      </c>
    </row>
    <row r="1319" spans="1:3" x14ac:dyDescent="0.2">
      <c r="A1319" t="s">
        <v>4462</v>
      </c>
      <c r="B1319" t="s">
        <v>61</v>
      </c>
      <c r="C1319" s="69">
        <v>1349405.2622477801</v>
      </c>
    </row>
    <row r="1320" spans="1:3" x14ac:dyDescent="0.2">
      <c r="A1320" t="s">
        <v>4462</v>
      </c>
      <c r="B1320" t="s">
        <v>55</v>
      </c>
      <c r="C1320" s="69">
        <v>1345381.1975617299</v>
      </c>
    </row>
    <row r="1321" spans="1:3" x14ac:dyDescent="0.2">
      <c r="A1321" t="s">
        <v>4462</v>
      </c>
      <c r="B1321" t="s">
        <v>56</v>
      </c>
      <c r="C1321" s="69">
        <v>1320246.8985397699</v>
      </c>
    </row>
    <row r="1322" spans="1:3" x14ac:dyDescent="0.2">
      <c r="A1322" t="s">
        <v>4462</v>
      </c>
      <c r="B1322" t="s">
        <v>63</v>
      </c>
      <c r="C1322" s="69">
        <v>1316316.3930829</v>
      </c>
    </row>
    <row r="1323" spans="1:3" x14ac:dyDescent="0.2">
      <c r="A1323" t="s">
        <v>4462</v>
      </c>
      <c r="B1323" t="s">
        <v>59</v>
      </c>
      <c r="C1323" s="69">
        <v>1278291.2433261301</v>
      </c>
    </row>
    <row r="1324" spans="1:3" x14ac:dyDescent="0.2">
      <c r="A1324" t="s">
        <v>4462</v>
      </c>
      <c r="B1324" t="s">
        <v>62</v>
      </c>
      <c r="C1324" s="69">
        <v>1208890.44868064</v>
      </c>
    </row>
    <row r="1325" spans="1:3" x14ac:dyDescent="0.2">
      <c r="A1325" t="s">
        <v>4462</v>
      </c>
      <c r="B1325" t="s">
        <v>4441</v>
      </c>
      <c r="C1325" s="69">
        <v>1166683.8471442801</v>
      </c>
    </row>
    <row r="1326" spans="1:3" x14ac:dyDescent="0.2">
      <c r="A1326" t="s">
        <v>4462</v>
      </c>
      <c r="B1326" t="s">
        <v>4464</v>
      </c>
      <c r="C1326" s="69">
        <v>1127464.6517539099</v>
      </c>
    </row>
    <row r="1327" spans="1:3" x14ac:dyDescent="0.2">
      <c r="A1327" t="s">
        <v>4462</v>
      </c>
      <c r="B1327" t="s">
        <v>4458</v>
      </c>
      <c r="C1327" s="69">
        <v>1118115.9273032499</v>
      </c>
    </row>
    <row r="1328" spans="1:3" x14ac:dyDescent="0.2">
      <c r="A1328" t="s">
        <v>4462</v>
      </c>
      <c r="B1328" t="s">
        <v>4450</v>
      </c>
      <c r="C1328" s="69">
        <v>1083657.6695367999</v>
      </c>
    </row>
    <row r="1329" spans="1:3" x14ac:dyDescent="0.2">
      <c r="A1329" t="s">
        <v>4462</v>
      </c>
      <c r="B1329" t="s">
        <v>52</v>
      </c>
      <c r="C1329" s="69">
        <v>986146.93843582598</v>
      </c>
    </row>
    <row r="1330" spans="1:3" x14ac:dyDescent="0.2">
      <c r="A1330" t="s">
        <v>4462</v>
      </c>
      <c r="B1330" t="s">
        <v>4463</v>
      </c>
      <c r="C1330" s="69">
        <v>933604.41184199799</v>
      </c>
    </row>
    <row r="1331" spans="1:3" x14ac:dyDescent="0.2">
      <c r="A1331" t="s">
        <v>4462</v>
      </c>
      <c r="B1331" t="s">
        <v>4457</v>
      </c>
      <c r="C1331" s="69">
        <v>892187.77177525603</v>
      </c>
    </row>
    <row r="1332" spans="1:3" x14ac:dyDescent="0.2">
      <c r="A1332" t="s">
        <v>4462</v>
      </c>
      <c r="B1332" t="s">
        <v>4493</v>
      </c>
      <c r="C1332" s="69">
        <v>483448.12767032097</v>
      </c>
    </row>
    <row r="1333" spans="1:3" x14ac:dyDescent="0.2">
      <c r="A1333" t="s">
        <v>4425</v>
      </c>
      <c r="B1333" t="s">
        <v>72</v>
      </c>
      <c r="C1333" s="69">
        <v>4803557.79881946</v>
      </c>
    </row>
    <row r="1334" spans="1:3" x14ac:dyDescent="0.2">
      <c r="A1334" t="s">
        <v>4425</v>
      </c>
      <c r="B1334" t="s">
        <v>4495</v>
      </c>
      <c r="C1334" s="69">
        <v>2760887.4048742601</v>
      </c>
    </row>
    <row r="1335" spans="1:3" x14ac:dyDescent="0.2">
      <c r="A1335" t="s">
        <v>4425</v>
      </c>
      <c r="B1335" t="s">
        <v>4496</v>
      </c>
      <c r="C1335" s="69">
        <v>2393910.2279419899</v>
      </c>
    </row>
    <row r="1336" spans="1:3" x14ac:dyDescent="0.2">
      <c r="A1336" t="s">
        <v>4425</v>
      </c>
      <c r="B1336" t="s">
        <v>4497</v>
      </c>
      <c r="C1336" s="69">
        <v>2088764.14654748</v>
      </c>
    </row>
    <row r="1337" spans="1:3" x14ac:dyDescent="0.2">
      <c r="A1337" t="s">
        <v>4425</v>
      </c>
      <c r="B1337" t="s">
        <v>4464</v>
      </c>
      <c r="C1337" s="69">
        <v>2076917.2927045899</v>
      </c>
    </row>
    <row r="1338" spans="1:3" x14ac:dyDescent="0.2">
      <c r="A1338" t="s">
        <v>4425</v>
      </c>
      <c r="B1338" t="s">
        <v>52</v>
      </c>
      <c r="C1338" s="69">
        <v>1981756.7584957799</v>
      </c>
    </row>
    <row r="1339" spans="1:3" x14ac:dyDescent="0.2">
      <c r="A1339" t="s">
        <v>4425</v>
      </c>
      <c r="B1339" t="s">
        <v>50</v>
      </c>
      <c r="C1339" s="69">
        <v>1941908.2540573899</v>
      </c>
    </row>
    <row r="1340" spans="1:3" x14ac:dyDescent="0.2">
      <c r="A1340" t="s">
        <v>4425</v>
      </c>
      <c r="B1340" t="s">
        <v>40</v>
      </c>
      <c r="C1340" s="69">
        <v>1894684.2779379899</v>
      </c>
    </row>
    <row r="1341" spans="1:3" x14ac:dyDescent="0.2">
      <c r="A1341" t="s">
        <v>4425</v>
      </c>
      <c r="B1341" t="s">
        <v>4455</v>
      </c>
      <c r="C1341" s="69">
        <v>1877634.2406140801</v>
      </c>
    </row>
    <row r="1342" spans="1:3" x14ac:dyDescent="0.2">
      <c r="A1342" t="s">
        <v>4425</v>
      </c>
      <c r="B1342" t="s">
        <v>4445</v>
      </c>
      <c r="C1342" s="69">
        <v>1868401.58606265</v>
      </c>
    </row>
    <row r="1343" spans="1:3" x14ac:dyDescent="0.2">
      <c r="A1343" t="s">
        <v>4425</v>
      </c>
      <c r="B1343" t="s">
        <v>53</v>
      </c>
      <c r="C1343" s="69">
        <v>1837949.4971548801</v>
      </c>
    </row>
    <row r="1344" spans="1:3" x14ac:dyDescent="0.2">
      <c r="A1344" t="s">
        <v>4425</v>
      </c>
      <c r="B1344" t="s">
        <v>55</v>
      </c>
      <c r="C1344" s="69">
        <v>1684626.51076237</v>
      </c>
    </row>
    <row r="1345" spans="1:3" x14ac:dyDescent="0.2">
      <c r="A1345" t="s">
        <v>4425</v>
      </c>
      <c r="B1345" t="s">
        <v>47</v>
      </c>
      <c r="C1345" s="69">
        <v>1648652.82872948</v>
      </c>
    </row>
    <row r="1346" spans="1:3" x14ac:dyDescent="0.2">
      <c r="A1346" t="s">
        <v>4425</v>
      </c>
      <c r="B1346" t="s">
        <v>4454</v>
      </c>
      <c r="C1346" s="69">
        <v>1570385.61160282</v>
      </c>
    </row>
    <row r="1347" spans="1:3" x14ac:dyDescent="0.2">
      <c r="A1347" t="s">
        <v>4425</v>
      </c>
      <c r="B1347" t="s">
        <v>48</v>
      </c>
      <c r="C1347" s="69">
        <v>1562278.30348379</v>
      </c>
    </row>
    <row r="1348" spans="1:3" x14ac:dyDescent="0.2">
      <c r="A1348" t="s">
        <v>4425</v>
      </c>
      <c r="B1348" t="s">
        <v>56</v>
      </c>
      <c r="C1348" s="69">
        <v>1552314.1003335</v>
      </c>
    </row>
    <row r="1349" spans="1:3" x14ac:dyDescent="0.2">
      <c r="A1349" t="s">
        <v>4425</v>
      </c>
      <c r="B1349" t="s">
        <v>4492</v>
      </c>
      <c r="C1349" s="69">
        <v>1474055.46947469</v>
      </c>
    </row>
    <row r="1350" spans="1:3" x14ac:dyDescent="0.2">
      <c r="A1350" t="s">
        <v>4425</v>
      </c>
      <c r="B1350" t="s">
        <v>59</v>
      </c>
      <c r="C1350" s="69">
        <v>1400698.30214354</v>
      </c>
    </row>
    <row r="1351" spans="1:3" x14ac:dyDescent="0.2">
      <c r="A1351" t="s">
        <v>4425</v>
      </c>
      <c r="B1351" t="s">
        <v>54</v>
      </c>
      <c r="C1351" s="69">
        <v>1317175.6845251501</v>
      </c>
    </row>
    <row r="1352" spans="1:3" x14ac:dyDescent="0.2">
      <c r="A1352" t="s">
        <v>4425</v>
      </c>
      <c r="B1352" t="s">
        <v>62</v>
      </c>
      <c r="C1352" s="69">
        <v>1306371.05722546</v>
      </c>
    </row>
    <row r="1353" spans="1:3" x14ac:dyDescent="0.2">
      <c r="A1353" t="s">
        <v>4425</v>
      </c>
      <c r="B1353" t="s">
        <v>61</v>
      </c>
      <c r="C1353" s="69">
        <v>1177495.46831982</v>
      </c>
    </row>
    <row r="1354" spans="1:3" x14ac:dyDescent="0.2">
      <c r="A1354" t="s">
        <v>4425</v>
      </c>
      <c r="B1354" t="s">
        <v>64</v>
      </c>
      <c r="C1354" s="69">
        <v>1144791.19750355</v>
      </c>
    </row>
    <row r="1355" spans="1:3" x14ac:dyDescent="0.2">
      <c r="A1355" t="s">
        <v>4425</v>
      </c>
      <c r="B1355" t="s">
        <v>49</v>
      </c>
      <c r="C1355" s="69">
        <v>1124800.2170616901</v>
      </c>
    </row>
    <row r="1356" spans="1:3" x14ac:dyDescent="0.2">
      <c r="A1356" t="s">
        <v>4425</v>
      </c>
      <c r="B1356" t="s">
        <v>4443</v>
      </c>
      <c r="C1356" s="69">
        <v>1068632.5401836401</v>
      </c>
    </row>
    <row r="1357" spans="1:3" x14ac:dyDescent="0.2">
      <c r="A1357" t="s">
        <v>4425</v>
      </c>
      <c r="B1357" t="s">
        <v>4461</v>
      </c>
      <c r="C1357" s="69">
        <v>1055131.4079516099</v>
      </c>
    </row>
    <row r="1358" spans="1:3" x14ac:dyDescent="0.2">
      <c r="A1358" t="s">
        <v>4425</v>
      </c>
      <c r="B1358" t="s">
        <v>63</v>
      </c>
      <c r="C1358" s="69">
        <v>1054181.3620964999</v>
      </c>
    </row>
    <row r="1359" spans="1:3" x14ac:dyDescent="0.2">
      <c r="A1359" t="s">
        <v>4425</v>
      </c>
      <c r="B1359" t="s">
        <v>4452</v>
      </c>
      <c r="C1359" s="69">
        <v>1022103.8713545999</v>
      </c>
    </row>
    <row r="1360" spans="1:3" x14ac:dyDescent="0.2">
      <c r="A1360" t="s">
        <v>4425</v>
      </c>
      <c r="B1360" t="s">
        <v>58</v>
      </c>
      <c r="C1360" s="69">
        <v>931462.52323755296</v>
      </c>
    </row>
    <row r="1361" spans="1:3" x14ac:dyDescent="0.2">
      <c r="A1361" t="s">
        <v>4425</v>
      </c>
      <c r="B1361" t="s">
        <v>4453</v>
      </c>
      <c r="C1361" s="69">
        <v>879221.36997007194</v>
      </c>
    </row>
    <row r="1362" spans="1:3" x14ac:dyDescent="0.2">
      <c r="A1362" t="s">
        <v>4425</v>
      </c>
      <c r="B1362" t="s">
        <v>4460</v>
      </c>
      <c r="C1362" s="69">
        <v>855489.02588340896</v>
      </c>
    </row>
    <row r="1363" spans="1:3" x14ac:dyDescent="0.2">
      <c r="A1363" t="s">
        <v>4425</v>
      </c>
      <c r="B1363" t="s">
        <v>4442</v>
      </c>
      <c r="C1363" s="69">
        <v>848781.39135735203</v>
      </c>
    </row>
    <row r="1364" spans="1:3" x14ac:dyDescent="0.2">
      <c r="A1364" t="s">
        <v>4425</v>
      </c>
      <c r="B1364" t="s">
        <v>4499</v>
      </c>
      <c r="C1364" s="69">
        <v>793485.40880839096</v>
      </c>
    </row>
    <row r="1365" spans="1:3" x14ac:dyDescent="0.2">
      <c r="A1365" t="s">
        <v>4425</v>
      </c>
      <c r="B1365" t="s">
        <v>4444</v>
      </c>
      <c r="C1365" s="69">
        <v>785517.60909986601</v>
      </c>
    </row>
    <row r="1366" spans="1:3" x14ac:dyDescent="0.2">
      <c r="A1366" t="s">
        <v>4425</v>
      </c>
      <c r="B1366" t="s">
        <v>4459</v>
      </c>
      <c r="C1366" s="69">
        <v>574034.89549058501</v>
      </c>
    </row>
    <row r="1367" spans="1:3" x14ac:dyDescent="0.2">
      <c r="A1367" t="s">
        <v>4425</v>
      </c>
      <c r="B1367" t="s">
        <v>4456</v>
      </c>
      <c r="C1367" s="69">
        <v>538594.65908629703</v>
      </c>
    </row>
    <row r="1368" spans="1:3" x14ac:dyDescent="0.2">
      <c r="A1368" t="s">
        <v>4425</v>
      </c>
      <c r="B1368" t="s">
        <v>4494</v>
      </c>
      <c r="C1368" s="69">
        <v>477431.23350486998</v>
      </c>
    </row>
    <row r="1369" spans="1:3" x14ac:dyDescent="0.2">
      <c r="A1369" t="s">
        <v>64</v>
      </c>
      <c r="B1369" t="s">
        <v>72</v>
      </c>
      <c r="C1369" s="69">
        <v>4164433.6402364001</v>
      </c>
    </row>
    <row r="1370" spans="1:3" x14ac:dyDescent="0.2">
      <c r="A1370" t="s">
        <v>64</v>
      </c>
      <c r="B1370" t="s">
        <v>4445</v>
      </c>
      <c r="C1370" s="69">
        <v>2638527.2844641702</v>
      </c>
    </row>
    <row r="1371" spans="1:3" x14ac:dyDescent="0.2">
      <c r="A1371" t="s">
        <v>64</v>
      </c>
      <c r="B1371" t="s">
        <v>4495</v>
      </c>
      <c r="C1371" s="69">
        <v>2626428.1352497698</v>
      </c>
    </row>
    <row r="1372" spans="1:3" x14ac:dyDescent="0.2">
      <c r="A1372" t="s">
        <v>64</v>
      </c>
      <c r="B1372" t="s">
        <v>37</v>
      </c>
      <c r="C1372" s="69">
        <v>1776956.1208237901</v>
      </c>
    </row>
    <row r="1373" spans="1:3" x14ac:dyDescent="0.2">
      <c r="A1373" t="s">
        <v>64</v>
      </c>
      <c r="B1373" t="s">
        <v>36</v>
      </c>
      <c r="C1373" s="69">
        <v>1750358.3539483601</v>
      </c>
    </row>
    <row r="1374" spans="1:3" x14ac:dyDescent="0.2">
      <c r="A1374" t="s">
        <v>64</v>
      </c>
      <c r="B1374" t="s">
        <v>51</v>
      </c>
      <c r="C1374" s="69">
        <v>1742951.05956696</v>
      </c>
    </row>
    <row r="1375" spans="1:3" x14ac:dyDescent="0.2">
      <c r="A1375" t="s">
        <v>64</v>
      </c>
      <c r="B1375" t="s">
        <v>4456</v>
      </c>
      <c r="C1375" s="69">
        <v>1659906.07231185</v>
      </c>
    </row>
    <row r="1376" spans="1:3" x14ac:dyDescent="0.2">
      <c r="A1376" t="s">
        <v>64</v>
      </c>
      <c r="B1376" t="s">
        <v>52</v>
      </c>
      <c r="C1376" s="69">
        <v>1645258.3343721901</v>
      </c>
    </row>
    <row r="1377" spans="1:3" x14ac:dyDescent="0.2">
      <c r="A1377" t="s">
        <v>64</v>
      </c>
      <c r="B1377" t="s">
        <v>4446</v>
      </c>
      <c r="C1377" s="69">
        <v>1635647.1243360899</v>
      </c>
    </row>
    <row r="1378" spans="1:3" x14ac:dyDescent="0.2">
      <c r="A1378" t="s">
        <v>64</v>
      </c>
      <c r="B1378" t="s">
        <v>38</v>
      </c>
      <c r="C1378" s="69">
        <v>1634702.38141445</v>
      </c>
    </row>
    <row r="1379" spans="1:3" x14ac:dyDescent="0.2">
      <c r="A1379" t="s">
        <v>64</v>
      </c>
      <c r="B1379" t="s">
        <v>4443</v>
      </c>
      <c r="C1379" s="69">
        <v>1599207.52222681</v>
      </c>
    </row>
    <row r="1380" spans="1:3" x14ac:dyDescent="0.2">
      <c r="A1380" t="s">
        <v>64</v>
      </c>
      <c r="B1380" t="s">
        <v>4494</v>
      </c>
      <c r="C1380" s="69">
        <v>1557109.0526330201</v>
      </c>
    </row>
    <row r="1381" spans="1:3" x14ac:dyDescent="0.2">
      <c r="A1381" t="s">
        <v>64</v>
      </c>
      <c r="B1381" t="s">
        <v>4458</v>
      </c>
      <c r="C1381" s="69">
        <v>1554669.4317938599</v>
      </c>
    </row>
    <row r="1382" spans="1:3" x14ac:dyDescent="0.2">
      <c r="A1382" t="s">
        <v>64</v>
      </c>
      <c r="B1382" t="s">
        <v>41</v>
      </c>
      <c r="C1382" s="69">
        <v>1517620.3544513299</v>
      </c>
    </row>
    <row r="1383" spans="1:3" x14ac:dyDescent="0.2">
      <c r="A1383" t="s">
        <v>64</v>
      </c>
      <c r="B1383" t="s">
        <v>4442</v>
      </c>
      <c r="C1383" s="69">
        <v>1441631.1680972499</v>
      </c>
    </row>
    <row r="1384" spans="1:3" x14ac:dyDescent="0.2">
      <c r="A1384" t="s">
        <v>64</v>
      </c>
      <c r="B1384" t="s">
        <v>63</v>
      </c>
      <c r="C1384" s="69">
        <v>1294602.1914568499</v>
      </c>
    </row>
    <row r="1385" spans="1:3" x14ac:dyDescent="0.2">
      <c r="A1385" t="s">
        <v>64</v>
      </c>
      <c r="B1385" t="s">
        <v>50</v>
      </c>
      <c r="C1385" s="69">
        <v>1287656.85898575</v>
      </c>
    </row>
    <row r="1386" spans="1:3" x14ac:dyDescent="0.2">
      <c r="A1386" t="s">
        <v>64</v>
      </c>
      <c r="B1386" t="s">
        <v>53</v>
      </c>
      <c r="C1386" s="69">
        <v>1285573.4146682599</v>
      </c>
    </row>
    <row r="1387" spans="1:3" x14ac:dyDescent="0.2">
      <c r="A1387" t="s">
        <v>64</v>
      </c>
      <c r="B1387" t="s">
        <v>62</v>
      </c>
      <c r="C1387" s="69">
        <v>1246239.4861399999</v>
      </c>
    </row>
    <row r="1388" spans="1:3" x14ac:dyDescent="0.2">
      <c r="A1388" t="s">
        <v>64</v>
      </c>
      <c r="B1388" t="s">
        <v>55</v>
      </c>
      <c r="C1388" s="69">
        <v>1220215.2665917201</v>
      </c>
    </row>
    <row r="1389" spans="1:3" x14ac:dyDescent="0.2">
      <c r="A1389" t="s">
        <v>64</v>
      </c>
      <c r="B1389" t="s">
        <v>4444</v>
      </c>
      <c r="C1389" s="69">
        <v>1208880.1373364399</v>
      </c>
    </row>
    <row r="1390" spans="1:3" x14ac:dyDescent="0.2">
      <c r="A1390" t="s">
        <v>64</v>
      </c>
      <c r="B1390" t="s">
        <v>56</v>
      </c>
      <c r="C1390" s="69">
        <v>1171853.95919887</v>
      </c>
    </row>
    <row r="1391" spans="1:3" x14ac:dyDescent="0.2">
      <c r="A1391" t="s">
        <v>64</v>
      </c>
      <c r="B1391" t="s">
        <v>45</v>
      </c>
      <c r="C1391" s="69">
        <v>1167967.6946666499</v>
      </c>
    </row>
    <row r="1392" spans="1:3" x14ac:dyDescent="0.2">
      <c r="A1392" t="s">
        <v>64</v>
      </c>
      <c r="B1392" t="s">
        <v>59</v>
      </c>
      <c r="C1392" s="69">
        <v>1166796.73589447</v>
      </c>
    </row>
    <row r="1393" spans="1:3" x14ac:dyDescent="0.2">
      <c r="A1393" t="s">
        <v>64</v>
      </c>
      <c r="B1393" t="s">
        <v>4425</v>
      </c>
      <c r="C1393" s="69">
        <v>1144791.19750355</v>
      </c>
    </row>
    <row r="1394" spans="1:3" x14ac:dyDescent="0.2">
      <c r="A1394" t="s">
        <v>64</v>
      </c>
      <c r="B1394" t="s">
        <v>73</v>
      </c>
      <c r="C1394" s="69">
        <v>1141991.5335977799</v>
      </c>
    </row>
    <row r="1395" spans="1:3" x14ac:dyDescent="0.2">
      <c r="A1395" t="s">
        <v>64</v>
      </c>
      <c r="B1395" t="s">
        <v>61</v>
      </c>
      <c r="C1395" s="69">
        <v>1119038.06879485</v>
      </c>
    </row>
    <row r="1396" spans="1:3" x14ac:dyDescent="0.2">
      <c r="A1396" t="s">
        <v>64</v>
      </c>
      <c r="B1396" t="s">
        <v>54</v>
      </c>
      <c r="C1396" s="69">
        <v>981961.20018673199</v>
      </c>
    </row>
    <row r="1397" spans="1:3" x14ac:dyDescent="0.2">
      <c r="A1397" t="s">
        <v>64</v>
      </c>
      <c r="B1397" t="s">
        <v>74</v>
      </c>
      <c r="C1397" s="69">
        <v>975262.07200146106</v>
      </c>
    </row>
    <row r="1398" spans="1:3" x14ac:dyDescent="0.2">
      <c r="A1398" t="s">
        <v>64</v>
      </c>
      <c r="B1398" t="s">
        <v>40</v>
      </c>
      <c r="C1398" s="69">
        <v>917209.60669195605</v>
      </c>
    </row>
    <row r="1399" spans="1:3" x14ac:dyDescent="0.2">
      <c r="A1399" t="s">
        <v>64</v>
      </c>
      <c r="B1399" t="s">
        <v>48</v>
      </c>
      <c r="C1399" s="69">
        <v>915620.33521911397</v>
      </c>
    </row>
    <row r="1400" spans="1:3" x14ac:dyDescent="0.2">
      <c r="A1400" t="s">
        <v>64</v>
      </c>
      <c r="B1400" t="s">
        <v>47</v>
      </c>
      <c r="C1400" s="69">
        <v>874276.07074242702</v>
      </c>
    </row>
    <row r="1401" spans="1:3" x14ac:dyDescent="0.2">
      <c r="A1401" t="s">
        <v>64</v>
      </c>
      <c r="B1401" t="s">
        <v>75</v>
      </c>
      <c r="C1401" s="69">
        <v>870865.31787976401</v>
      </c>
    </row>
    <row r="1402" spans="1:3" x14ac:dyDescent="0.2">
      <c r="A1402" t="s">
        <v>64</v>
      </c>
      <c r="B1402" t="s">
        <v>58</v>
      </c>
      <c r="C1402" s="69">
        <v>842843.44432858203</v>
      </c>
    </row>
    <row r="1403" spans="1:3" x14ac:dyDescent="0.2">
      <c r="A1403" t="s">
        <v>64</v>
      </c>
      <c r="B1403" t="s">
        <v>49</v>
      </c>
      <c r="C1403" s="69">
        <v>598371.258622778</v>
      </c>
    </row>
    <row r="1404" spans="1:3" x14ac:dyDescent="0.2">
      <c r="A1404" t="s">
        <v>64</v>
      </c>
      <c r="B1404" t="s">
        <v>76</v>
      </c>
      <c r="C1404" s="69">
        <v>556341.121664493</v>
      </c>
    </row>
    <row r="1405" spans="1:3" x14ac:dyDescent="0.2">
      <c r="A1405" t="s">
        <v>64</v>
      </c>
      <c r="B1405" t="s">
        <v>4461</v>
      </c>
      <c r="C1405" s="69">
        <v>296788.67711892899</v>
      </c>
    </row>
    <row r="1406" spans="1:3" x14ac:dyDescent="0.2">
      <c r="A1406" t="s">
        <v>34</v>
      </c>
      <c r="B1406" t="s">
        <v>52</v>
      </c>
      <c r="C1406" s="69">
        <v>1673837.6714381</v>
      </c>
    </row>
    <row r="1407" spans="1:3" x14ac:dyDescent="0.2">
      <c r="A1407" t="s">
        <v>34</v>
      </c>
      <c r="B1407" t="s">
        <v>60</v>
      </c>
      <c r="C1407" s="69">
        <v>1672931.5316143199</v>
      </c>
    </row>
    <row r="1408" spans="1:3" x14ac:dyDescent="0.2">
      <c r="A1408" t="s">
        <v>34</v>
      </c>
      <c r="B1408" t="s">
        <v>57</v>
      </c>
      <c r="C1408" s="69">
        <v>1549513.76402386</v>
      </c>
    </row>
    <row r="1409" spans="1:3" x14ac:dyDescent="0.2">
      <c r="A1409" t="s">
        <v>34</v>
      </c>
      <c r="B1409" t="s">
        <v>40</v>
      </c>
      <c r="C1409" s="69">
        <v>1502629.4206435999</v>
      </c>
    </row>
    <row r="1410" spans="1:3" x14ac:dyDescent="0.2">
      <c r="A1410" t="s">
        <v>34</v>
      </c>
      <c r="B1410" t="s">
        <v>35</v>
      </c>
      <c r="C1410" s="69">
        <v>1492311.0247683299</v>
      </c>
    </row>
    <row r="1411" spans="1:3" x14ac:dyDescent="0.2">
      <c r="A1411" t="s">
        <v>34</v>
      </c>
      <c r="B1411" t="s">
        <v>4505</v>
      </c>
      <c r="C1411" s="69">
        <v>1488133.4684488501</v>
      </c>
    </row>
    <row r="1412" spans="1:3" x14ac:dyDescent="0.2">
      <c r="A1412" t="s">
        <v>34</v>
      </c>
      <c r="B1412" t="s">
        <v>37</v>
      </c>
      <c r="C1412" s="69">
        <v>1485183.2458255701</v>
      </c>
    </row>
    <row r="1413" spans="1:3" x14ac:dyDescent="0.2">
      <c r="A1413" t="s">
        <v>34</v>
      </c>
      <c r="B1413" t="s">
        <v>50</v>
      </c>
      <c r="C1413" s="69">
        <v>1399017.3033453</v>
      </c>
    </row>
    <row r="1414" spans="1:3" x14ac:dyDescent="0.2">
      <c r="A1414" t="s">
        <v>34</v>
      </c>
      <c r="B1414" t="s">
        <v>4450</v>
      </c>
      <c r="C1414" s="69">
        <v>1380370.90968832</v>
      </c>
    </row>
    <row r="1415" spans="1:3" x14ac:dyDescent="0.2">
      <c r="A1415" t="s">
        <v>34</v>
      </c>
      <c r="B1415" t="s">
        <v>45</v>
      </c>
      <c r="C1415" s="69">
        <v>1341375.7744945199</v>
      </c>
    </row>
    <row r="1416" spans="1:3" x14ac:dyDescent="0.2">
      <c r="A1416" t="s">
        <v>34</v>
      </c>
      <c r="B1416" t="s">
        <v>4441</v>
      </c>
      <c r="C1416" s="69">
        <v>1332353.9497112101</v>
      </c>
    </row>
    <row r="1417" spans="1:3" x14ac:dyDescent="0.2">
      <c r="A1417" t="s">
        <v>34</v>
      </c>
      <c r="B1417" t="s">
        <v>4446</v>
      </c>
      <c r="C1417" s="69">
        <v>1173535.0668236299</v>
      </c>
    </row>
    <row r="1418" spans="1:3" x14ac:dyDescent="0.2">
      <c r="A1418" t="s">
        <v>34</v>
      </c>
      <c r="B1418" t="s">
        <v>51</v>
      </c>
      <c r="C1418" s="69">
        <v>1134763.31056603</v>
      </c>
    </row>
    <row r="1419" spans="1:3" x14ac:dyDescent="0.2">
      <c r="A1419" t="s">
        <v>34</v>
      </c>
      <c r="B1419" t="s">
        <v>41</v>
      </c>
      <c r="C1419" s="69">
        <v>959530.68808902404</v>
      </c>
    </row>
    <row r="1420" spans="1:3" x14ac:dyDescent="0.2">
      <c r="A1420" t="s">
        <v>34</v>
      </c>
      <c r="B1420" t="s">
        <v>4504</v>
      </c>
      <c r="C1420" s="69">
        <v>911514.01326431695</v>
      </c>
    </row>
    <row r="1421" spans="1:3" x14ac:dyDescent="0.2">
      <c r="A1421" t="s">
        <v>34</v>
      </c>
      <c r="B1421" t="s">
        <v>38</v>
      </c>
      <c r="C1421" s="69">
        <v>850090.03943214496</v>
      </c>
    </row>
    <row r="1422" spans="1:3" x14ac:dyDescent="0.2">
      <c r="A1422" t="s">
        <v>34</v>
      </c>
      <c r="B1422" t="s">
        <v>46</v>
      </c>
      <c r="C1422" s="69">
        <v>785885.69114541798</v>
      </c>
    </row>
    <row r="1423" spans="1:3" x14ac:dyDescent="0.2">
      <c r="A1423" t="s">
        <v>34</v>
      </c>
      <c r="B1423" t="s">
        <v>43</v>
      </c>
      <c r="C1423" s="69">
        <v>645593.59804180195</v>
      </c>
    </row>
    <row r="1424" spans="1:3" x14ac:dyDescent="0.2">
      <c r="A1424" t="s">
        <v>34</v>
      </c>
      <c r="B1424" t="s">
        <v>42</v>
      </c>
      <c r="C1424" s="69">
        <v>604031.08572155703</v>
      </c>
    </row>
    <row r="1425" spans="1:3" x14ac:dyDescent="0.2">
      <c r="A1425" t="s">
        <v>34</v>
      </c>
      <c r="B1425" t="s">
        <v>44</v>
      </c>
      <c r="C1425" s="110">
        <v>600000</v>
      </c>
    </row>
    <row r="1426" spans="1:3" x14ac:dyDescent="0.2">
      <c r="A1426" t="s">
        <v>34</v>
      </c>
      <c r="B1426" t="s">
        <v>4491</v>
      </c>
      <c r="C1426" s="69">
        <v>551931.76787529199</v>
      </c>
    </row>
    <row r="1427" spans="1:3" x14ac:dyDescent="0.2">
      <c r="A1427" t="s">
        <v>34</v>
      </c>
      <c r="B1427" t="s">
        <v>4490</v>
      </c>
      <c r="C1427" s="69">
        <v>520043.50302237598</v>
      </c>
    </row>
    <row r="1428" spans="1:3" x14ac:dyDescent="0.2">
      <c r="A1428" t="s">
        <v>34</v>
      </c>
      <c r="B1428" t="s">
        <v>39</v>
      </c>
      <c r="C1428" s="69">
        <v>363852.93099165801</v>
      </c>
    </row>
    <row r="1429" spans="1:3" x14ac:dyDescent="0.2">
      <c r="A1429" t="s">
        <v>34</v>
      </c>
      <c r="B1429" t="s">
        <v>4498</v>
      </c>
      <c r="C1429" s="69">
        <v>107822.23353158899</v>
      </c>
    </row>
    <row r="1430" spans="1:3" x14ac:dyDescent="0.2">
      <c r="A1430" t="s">
        <v>4457</v>
      </c>
      <c r="B1430" t="s">
        <v>4463</v>
      </c>
      <c r="C1430" s="69">
        <v>1760662.78841632</v>
      </c>
    </row>
    <row r="1431" spans="1:3" x14ac:dyDescent="0.2">
      <c r="A1431" t="s">
        <v>4457</v>
      </c>
      <c r="B1431" t="s">
        <v>4464</v>
      </c>
      <c r="C1431" s="69">
        <v>1711393.1305831601</v>
      </c>
    </row>
    <row r="1432" spans="1:3" x14ac:dyDescent="0.2">
      <c r="A1432" t="s">
        <v>4457</v>
      </c>
      <c r="B1432" t="s">
        <v>57</v>
      </c>
      <c r="C1432" s="69">
        <v>1373821.17682523</v>
      </c>
    </row>
    <row r="1433" spans="1:3" x14ac:dyDescent="0.2">
      <c r="A1433" t="s">
        <v>4457</v>
      </c>
      <c r="B1433" t="s">
        <v>44</v>
      </c>
      <c r="C1433" s="69">
        <v>1273526.1060065201</v>
      </c>
    </row>
    <row r="1434" spans="1:3" x14ac:dyDescent="0.2">
      <c r="A1434" t="s">
        <v>4457</v>
      </c>
      <c r="B1434" t="s">
        <v>40</v>
      </c>
      <c r="C1434" s="69">
        <v>1258344.3637258401</v>
      </c>
    </row>
    <row r="1435" spans="1:3" x14ac:dyDescent="0.2">
      <c r="A1435" t="s">
        <v>4457</v>
      </c>
      <c r="B1435" t="s">
        <v>43</v>
      </c>
      <c r="C1435" s="69">
        <v>1155649.7258176401</v>
      </c>
    </row>
    <row r="1436" spans="1:3" x14ac:dyDescent="0.2">
      <c r="A1436" t="s">
        <v>4457</v>
      </c>
      <c r="B1436" t="s">
        <v>49</v>
      </c>
      <c r="C1436" s="69">
        <v>1092565.6559951799</v>
      </c>
    </row>
    <row r="1437" spans="1:3" x14ac:dyDescent="0.2">
      <c r="A1437" t="s">
        <v>4457</v>
      </c>
      <c r="B1437" t="s">
        <v>58</v>
      </c>
      <c r="C1437" s="69">
        <v>1048184.77944939</v>
      </c>
    </row>
    <row r="1438" spans="1:3" x14ac:dyDescent="0.2">
      <c r="A1438" t="s">
        <v>4457</v>
      </c>
      <c r="B1438" t="s">
        <v>41</v>
      </c>
      <c r="C1438" s="69">
        <v>1048121.44115702</v>
      </c>
    </row>
    <row r="1439" spans="1:3" x14ac:dyDescent="0.2">
      <c r="A1439" t="s">
        <v>4457</v>
      </c>
      <c r="B1439" t="s">
        <v>46</v>
      </c>
      <c r="C1439" s="69">
        <v>1019009.125754</v>
      </c>
    </row>
    <row r="1440" spans="1:3" x14ac:dyDescent="0.2">
      <c r="A1440" t="s">
        <v>4457</v>
      </c>
      <c r="B1440" t="s">
        <v>47</v>
      </c>
      <c r="C1440" s="69">
        <v>938876.27608282503</v>
      </c>
    </row>
    <row r="1441" spans="1:3" x14ac:dyDescent="0.2">
      <c r="A1441" t="s">
        <v>4457</v>
      </c>
      <c r="B1441" t="s">
        <v>63</v>
      </c>
      <c r="C1441" s="69">
        <v>933656.30152565101</v>
      </c>
    </row>
    <row r="1442" spans="1:3" x14ac:dyDescent="0.2">
      <c r="A1442" t="s">
        <v>4457</v>
      </c>
      <c r="B1442" t="s">
        <v>4441</v>
      </c>
      <c r="C1442" s="69">
        <v>912190.09540189803</v>
      </c>
    </row>
    <row r="1443" spans="1:3" x14ac:dyDescent="0.2">
      <c r="A1443" t="s">
        <v>4457</v>
      </c>
      <c r="B1443" t="s">
        <v>45</v>
      </c>
      <c r="C1443" s="69">
        <v>907741.69107407797</v>
      </c>
    </row>
    <row r="1444" spans="1:3" x14ac:dyDescent="0.2">
      <c r="A1444" t="s">
        <v>4457</v>
      </c>
      <c r="B1444" t="s">
        <v>4462</v>
      </c>
      <c r="C1444" s="69">
        <v>892187.77177525603</v>
      </c>
    </row>
    <row r="1445" spans="1:3" x14ac:dyDescent="0.2">
      <c r="A1445" t="s">
        <v>4457</v>
      </c>
      <c r="B1445" t="s">
        <v>48</v>
      </c>
      <c r="C1445" s="69">
        <v>805923.58433169103</v>
      </c>
    </row>
    <row r="1446" spans="1:3" x14ac:dyDescent="0.2">
      <c r="A1446" t="s">
        <v>4457</v>
      </c>
      <c r="B1446" t="s">
        <v>61</v>
      </c>
      <c r="C1446" s="69">
        <v>759101.40113975003</v>
      </c>
    </row>
    <row r="1447" spans="1:3" x14ac:dyDescent="0.2">
      <c r="A1447" t="s">
        <v>4457</v>
      </c>
      <c r="B1447" t="s">
        <v>54</v>
      </c>
      <c r="C1447" s="69">
        <v>715434.65612046595</v>
      </c>
    </row>
    <row r="1448" spans="1:3" x14ac:dyDescent="0.2">
      <c r="A1448" t="s">
        <v>4457</v>
      </c>
      <c r="B1448" t="s">
        <v>4493</v>
      </c>
      <c r="C1448" s="69">
        <v>671675.83428253699</v>
      </c>
    </row>
    <row r="1449" spans="1:3" x14ac:dyDescent="0.2">
      <c r="A1449" t="s">
        <v>4457</v>
      </c>
      <c r="B1449" t="s">
        <v>50</v>
      </c>
      <c r="C1449" s="69">
        <v>654782.58207879204</v>
      </c>
    </row>
    <row r="1450" spans="1:3" x14ac:dyDescent="0.2">
      <c r="A1450" t="s">
        <v>4457</v>
      </c>
      <c r="B1450" t="s">
        <v>51</v>
      </c>
      <c r="C1450" s="69">
        <v>654725.40453547705</v>
      </c>
    </row>
    <row r="1451" spans="1:3" x14ac:dyDescent="0.2">
      <c r="A1451" t="s">
        <v>4457</v>
      </c>
      <c r="B1451" t="s">
        <v>4446</v>
      </c>
      <c r="C1451" s="69">
        <v>640299.30912724999</v>
      </c>
    </row>
    <row r="1452" spans="1:3" x14ac:dyDescent="0.2">
      <c r="A1452" t="s">
        <v>4457</v>
      </c>
      <c r="B1452" t="s">
        <v>62</v>
      </c>
      <c r="C1452" s="69">
        <v>629644.05227060895</v>
      </c>
    </row>
    <row r="1453" spans="1:3" x14ac:dyDescent="0.2">
      <c r="A1453" t="s">
        <v>4457</v>
      </c>
      <c r="B1453" t="s">
        <v>59</v>
      </c>
      <c r="C1453" s="69">
        <v>560849.64920063398</v>
      </c>
    </row>
    <row r="1454" spans="1:3" x14ac:dyDescent="0.2">
      <c r="A1454" t="s">
        <v>4457</v>
      </c>
      <c r="B1454" t="s">
        <v>53</v>
      </c>
      <c r="C1454" s="69">
        <v>512390.80232413602</v>
      </c>
    </row>
    <row r="1455" spans="1:3" x14ac:dyDescent="0.2">
      <c r="A1455" t="s">
        <v>4457</v>
      </c>
      <c r="B1455" t="s">
        <v>56</v>
      </c>
      <c r="C1455" s="69">
        <v>499106.31138580199</v>
      </c>
    </row>
    <row r="1456" spans="1:3" x14ac:dyDescent="0.2">
      <c r="A1456" t="s">
        <v>4457</v>
      </c>
      <c r="B1456" t="s">
        <v>55</v>
      </c>
      <c r="C1456" s="69">
        <v>474500.224977359</v>
      </c>
    </row>
    <row r="1457" spans="1:3" x14ac:dyDescent="0.2">
      <c r="A1457" t="s">
        <v>4457</v>
      </c>
      <c r="B1457" t="s">
        <v>4450</v>
      </c>
      <c r="C1457" s="69">
        <v>473596.188821972</v>
      </c>
    </row>
    <row r="1458" spans="1:3" x14ac:dyDescent="0.2">
      <c r="A1458" t="s">
        <v>4457</v>
      </c>
      <c r="B1458" t="s">
        <v>4458</v>
      </c>
      <c r="C1458" s="69">
        <v>237776.52437343201</v>
      </c>
    </row>
    <row r="1459" spans="1:3" x14ac:dyDescent="0.2">
      <c r="A1459" t="s">
        <v>4457</v>
      </c>
      <c r="B1459" t="s">
        <v>52</v>
      </c>
      <c r="C1459" s="69">
        <v>116867.90146770699</v>
      </c>
    </row>
  </sheetData>
  <autoFilter ref="A1:C1459" xr:uid="{00000000-0009-0000-0000-00000B000000}">
    <sortState ref="A2:C1459">
      <sortCondition ref="A1:A1459"/>
    </sortState>
  </autoFilter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0"/>
  <dimension ref="A1:B1"/>
  <sheetViews>
    <sheetView workbookViewId="0">
      <selection activeCell="G46" sqref="G46"/>
    </sheetView>
  </sheetViews>
  <sheetFormatPr baseColWidth="10" defaultColWidth="11.42578125" defaultRowHeight="12.75" x14ac:dyDescent="0.2"/>
  <cols>
    <col min="1" max="1" width="14.42578125" bestFit="1" customWidth="1"/>
  </cols>
  <sheetData>
    <row r="1" spans="1:2" x14ac:dyDescent="0.2">
      <c r="A1" s="71">
        <v>1000</v>
      </c>
      <c r="B1" s="30" t="s">
        <v>4468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9"/>
  <dimension ref="A2:D5"/>
  <sheetViews>
    <sheetView workbookViewId="0">
      <selection activeCell="N39" sqref="N39"/>
    </sheetView>
  </sheetViews>
  <sheetFormatPr baseColWidth="10" defaultColWidth="11.42578125" defaultRowHeight="12.75" x14ac:dyDescent="0.2"/>
  <cols>
    <col min="1" max="1" width="26.5703125" bestFit="1" customWidth="1"/>
  </cols>
  <sheetData>
    <row r="2" spans="1:4" x14ac:dyDescent="0.2">
      <c r="A2" s="35" t="s">
        <v>4537</v>
      </c>
      <c r="B2" s="31">
        <v>0.08</v>
      </c>
      <c r="D2" s="31">
        <v>0.1</v>
      </c>
    </row>
    <row r="3" spans="1:4" x14ac:dyDescent="0.2">
      <c r="A3" s="35" t="s">
        <v>4538</v>
      </c>
      <c r="B3" s="73">
        <v>0.02</v>
      </c>
      <c r="D3" s="73">
        <v>0.04</v>
      </c>
    </row>
    <row r="4" spans="1:4" x14ac:dyDescent="0.2">
      <c r="A4" s="7"/>
      <c r="B4" s="3"/>
    </row>
    <row r="5" spans="1:4" x14ac:dyDescent="0.2">
      <c r="A5" s="7"/>
      <c r="B5" s="3"/>
    </row>
  </sheetData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6"/>
  <dimension ref="A1:A8"/>
  <sheetViews>
    <sheetView workbookViewId="0">
      <selection activeCell="C16" sqref="C16"/>
    </sheetView>
  </sheetViews>
  <sheetFormatPr baseColWidth="10" defaultColWidth="9.140625" defaultRowHeight="12.75" x14ac:dyDescent="0.2"/>
  <sheetData>
    <row r="1" spans="1:1" x14ac:dyDescent="0.2">
      <c r="A1" t="s">
        <v>4426</v>
      </c>
    </row>
    <row r="2" spans="1:1" x14ac:dyDescent="0.2">
      <c r="A2" t="s">
        <v>4427</v>
      </c>
    </row>
    <row r="3" spans="1:1" x14ac:dyDescent="0.2">
      <c r="A3" t="s">
        <v>4428</v>
      </c>
    </row>
    <row r="4" spans="1:1" x14ac:dyDescent="0.2">
      <c r="A4" t="s">
        <v>4429</v>
      </c>
    </row>
    <row r="5" spans="1:1" x14ac:dyDescent="0.2">
      <c r="A5" t="s">
        <v>4430</v>
      </c>
    </row>
    <row r="6" spans="1:1" x14ac:dyDescent="0.2">
      <c r="A6" t="s">
        <v>4431</v>
      </c>
    </row>
    <row r="7" spans="1:1" x14ac:dyDescent="0.2">
      <c r="A7" t="s">
        <v>4432</v>
      </c>
    </row>
    <row r="8" spans="1:1" x14ac:dyDescent="0.2">
      <c r="A8" t="s">
        <v>4433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2"/>
  <dimension ref="C3:F32"/>
  <sheetViews>
    <sheetView workbookViewId="0">
      <selection activeCell="F8" sqref="F8:F23"/>
    </sheetView>
  </sheetViews>
  <sheetFormatPr baseColWidth="10" defaultColWidth="11.42578125" defaultRowHeight="12.75" x14ac:dyDescent="0.2"/>
  <cols>
    <col min="5" max="5" width="18.140625" bestFit="1" customWidth="1"/>
  </cols>
  <sheetData>
    <row r="3" spans="3:6" x14ac:dyDescent="0.2">
      <c r="D3" s="30" t="s">
        <v>4434</v>
      </c>
      <c r="E3" s="30" t="s">
        <v>4435</v>
      </c>
      <c r="F3" s="30" t="s">
        <v>4436</v>
      </c>
    </row>
    <row r="4" spans="3:6" x14ac:dyDescent="0.2">
      <c r="C4" s="30" t="s">
        <v>4437</v>
      </c>
      <c r="D4">
        <v>300</v>
      </c>
      <c r="E4" s="70">
        <v>250000000</v>
      </c>
      <c r="F4">
        <f>E4/(D4*1000)</f>
        <v>833.33333333333337</v>
      </c>
    </row>
    <row r="5" spans="3:6" x14ac:dyDescent="0.2">
      <c r="C5" s="30" t="s">
        <v>4438</v>
      </c>
      <c r="D5">
        <v>1400</v>
      </c>
      <c r="E5" s="70">
        <v>1200000000</v>
      </c>
      <c r="F5">
        <f>E5/(D5*1000)</f>
        <v>857.14285714285711</v>
      </c>
    </row>
    <row r="6" spans="3:6" x14ac:dyDescent="0.2">
      <c r="C6" s="30" t="s">
        <v>4439</v>
      </c>
      <c r="D6">
        <v>640</v>
      </c>
      <c r="E6" s="70">
        <v>700000000</v>
      </c>
      <c r="F6">
        <f t="shared" ref="F6:F7" si="0">E6/(D6*1000)</f>
        <v>1093.75</v>
      </c>
    </row>
    <row r="7" spans="3:6" x14ac:dyDescent="0.2">
      <c r="C7" s="30" t="s">
        <v>4440</v>
      </c>
      <c r="D7">
        <v>170</v>
      </c>
      <c r="E7" s="70">
        <v>60000000</v>
      </c>
      <c r="F7">
        <f t="shared" si="0"/>
        <v>352.94117647058823</v>
      </c>
    </row>
    <row r="8" spans="3:6" x14ac:dyDescent="0.2">
      <c r="E8" s="70"/>
    </row>
    <row r="9" spans="3:6" x14ac:dyDescent="0.2">
      <c r="E9" s="70"/>
    </row>
    <row r="10" spans="3:6" x14ac:dyDescent="0.2">
      <c r="E10" s="70"/>
    </row>
    <row r="11" spans="3:6" x14ac:dyDescent="0.2">
      <c r="E11" s="70"/>
    </row>
    <row r="12" spans="3:6" x14ac:dyDescent="0.2">
      <c r="E12" s="70"/>
    </row>
    <row r="13" spans="3:6" x14ac:dyDescent="0.2">
      <c r="E13" s="70"/>
    </row>
    <row r="14" spans="3:6" x14ac:dyDescent="0.2">
      <c r="E14" s="70"/>
    </row>
    <row r="15" spans="3:6" x14ac:dyDescent="0.2">
      <c r="E15" s="70"/>
    </row>
    <row r="16" spans="3:6" x14ac:dyDescent="0.2">
      <c r="E16" s="70"/>
    </row>
    <row r="17" spans="5:5" x14ac:dyDescent="0.2">
      <c r="E17" s="70"/>
    </row>
    <row r="18" spans="5:5" x14ac:dyDescent="0.2">
      <c r="E18" s="70"/>
    </row>
    <row r="19" spans="5:5" x14ac:dyDescent="0.2">
      <c r="E19" s="70"/>
    </row>
    <row r="20" spans="5:5" x14ac:dyDescent="0.2">
      <c r="E20" s="70"/>
    </row>
    <row r="21" spans="5:5" x14ac:dyDescent="0.2">
      <c r="E21" s="70"/>
    </row>
    <row r="22" spans="5:5" x14ac:dyDescent="0.2">
      <c r="E22" s="70"/>
    </row>
    <row r="23" spans="5:5" x14ac:dyDescent="0.2">
      <c r="E23" s="70"/>
    </row>
    <row r="24" spans="5:5" x14ac:dyDescent="0.2">
      <c r="E24" s="70"/>
    </row>
    <row r="25" spans="5:5" x14ac:dyDescent="0.2">
      <c r="E25" s="70"/>
    </row>
    <row r="26" spans="5:5" x14ac:dyDescent="0.2">
      <c r="E26" s="70"/>
    </row>
    <row r="27" spans="5:5" x14ac:dyDescent="0.2">
      <c r="E27" s="70"/>
    </row>
    <row r="28" spans="5:5" x14ac:dyDescent="0.2">
      <c r="E28" s="70"/>
    </row>
    <row r="29" spans="5:5" x14ac:dyDescent="0.2">
      <c r="E29" s="70"/>
    </row>
    <row r="30" spans="5:5" x14ac:dyDescent="0.2">
      <c r="E30" s="69"/>
    </row>
    <row r="31" spans="5:5" x14ac:dyDescent="0.2">
      <c r="E31" s="69"/>
    </row>
    <row r="32" spans="5:5" x14ac:dyDescent="0.2">
      <c r="E32" s="69"/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3"/>
  <dimension ref="A1"/>
  <sheetViews>
    <sheetView workbookViewId="0"/>
  </sheetViews>
  <sheetFormatPr baseColWidth="10" defaultColWidth="11.42578125" defaultRowHeight="12.75" x14ac:dyDescent="0.2"/>
  <sheetData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/>
  <dimension ref="A1:N29"/>
  <sheetViews>
    <sheetView workbookViewId="0">
      <selection activeCell="D37" sqref="D37"/>
    </sheetView>
  </sheetViews>
  <sheetFormatPr baseColWidth="10" defaultColWidth="11.42578125" defaultRowHeight="12.75" x14ac:dyDescent="0.2"/>
  <cols>
    <col min="3" max="3" width="22" customWidth="1"/>
    <col min="4" max="4" width="43" customWidth="1"/>
  </cols>
  <sheetData>
    <row r="1" spans="1:14" x14ac:dyDescent="0.2">
      <c r="A1" s="72" t="s">
        <v>4489</v>
      </c>
      <c r="B1" s="72" t="s">
        <v>4488</v>
      </c>
      <c r="C1" s="72" t="s">
        <v>4487</v>
      </c>
      <c r="D1" s="72" t="s">
        <v>4486</v>
      </c>
      <c r="E1" s="72" t="s">
        <v>4485</v>
      </c>
      <c r="F1" t="s">
        <v>4484</v>
      </c>
      <c r="G1" t="s">
        <v>4483</v>
      </c>
      <c r="H1" t="s">
        <v>4482</v>
      </c>
      <c r="I1" t="s">
        <v>4481</v>
      </c>
      <c r="J1" t="s">
        <v>4480</v>
      </c>
      <c r="K1" t="s">
        <v>4479</v>
      </c>
      <c r="L1" t="s">
        <v>4478</v>
      </c>
      <c r="M1" t="s">
        <v>4477</v>
      </c>
      <c r="N1" t="s">
        <v>4476</v>
      </c>
    </row>
    <row r="2" spans="1:14" x14ac:dyDescent="0.2">
      <c r="A2" t="s">
        <v>4472</v>
      </c>
      <c r="B2" t="s">
        <v>4471</v>
      </c>
      <c r="C2" t="s">
        <v>50</v>
      </c>
      <c r="D2" t="s">
        <v>4470</v>
      </c>
      <c r="E2" t="s">
        <v>4469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">
      <c r="A3" t="s">
        <v>4472</v>
      </c>
      <c r="B3" t="s">
        <v>4471</v>
      </c>
      <c r="C3" t="s">
        <v>43</v>
      </c>
      <c r="D3" t="s">
        <v>4470</v>
      </c>
      <c r="E3" t="s">
        <v>4469</v>
      </c>
      <c r="F3">
        <v>2.3396497308368399E-3</v>
      </c>
      <c r="G3">
        <v>1.0143203422483401E-2</v>
      </c>
      <c r="H3">
        <v>3.2512907217889297E-2</v>
      </c>
      <c r="I3">
        <v>3.7449193333811699E-2</v>
      </c>
      <c r="J3">
        <v>4.4090129053496803E-2</v>
      </c>
      <c r="K3">
        <v>4.9806312614946502E-2</v>
      </c>
      <c r="L3">
        <v>5.9292412360740003E-2</v>
      </c>
      <c r="M3">
        <v>7.0060168316259705E-2</v>
      </c>
      <c r="N3">
        <v>7.7354282163635699E-2</v>
      </c>
    </row>
    <row r="4" spans="1:14" x14ac:dyDescent="0.2">
      <c r="A4" t="s">
        <v>4472</v>
      </c>
      <c r="B4" t="s">
        <v>4471</v>
      </c>
      <c r="C4" t="s">
        <v>58</v>
      </c>
      <c r="D4" t="s">
        <v>4470</v>
      </c>
      <c r="E4" t="s">
        <v>4469</v>
      </c>
      <c r="F4">
        <v>0</v>
      </c>
      <c r="G4">
        <v>2.6496273887999999E-5</v>
      </c>
      <c r="H4">
        <v>5.7388595070795301E-4</v>
      </c>
      <c r="I4">
        <v>8.0416419782359703E-4</v>
      </c>
      <c r="J4">
        <v>1.22316874969734E-3</v>
      </c>
      <c r="K4">
        <v>1.87261280389933E-3</v>
      </c>
      <c r="L4">
        <v>2.8066217697092699E-3</v>
      </c>
      <c r="M4">
        <v>3.8544409282660198E-3</v>
      </c>
      <c r="N4">
        <v>4.8272083996319798E-3</v>
      </c>
    </row>
    <row r="5" spans="1:14" x14ac:dyDescent="0.2">
      <c r="A5" t="s">
        <v>4472</v>
      </c>
      <c r="B5" t="s">
        <v>4471</v>
      </c>
      <c r="C5" t="s">
        <v>45</v>
      </c>
      <c r="D5" t="s">
        <v>4470</v>
      </c>
      <c r="E5" t="s">
        <v>4469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">
      <c r="A6" t="s">
        <v>4472</v>
      </c>
      <c r="B6" t="s">
        <v>4471</v>
      </c>
      <c r="C6" t="s">
        <v>38</v>
      </c>
      <c r="D6" t="s">
        <v>4470</v>
      </c>
      <c r="E6" t="s">
        <v>4469</v>
      </c>
      <c r="F6">
        <v>7.8549759696730208E-3</v>
      </c>
      <c r="G6">
        <v>1.5786390635744899E-2</v>
      </c>
      <c r="H6">
        <v>2.6048708236768602E-2</v>
      </c>
      <c r="I6">
        <v>3.0820423579467699E-2</v>
      </c>
      <c r="J6">
        <v>3.38425717361013E-2</v>
      </c>
      <c r="K6">
        <v>3.4048171507519299E-2</v>
      </c>
      <c r="L6">
        <v>4.4035215153066902E-2</v>
      </c>
      <c r="M6">
        <v>4.4142103263326897E-2</v>
      </c>
      <c r="N6">
        <v>4.2153860266471499E-2</v>
      </c>
    </row>
    <row r="7" spans="1:14" x14ac:dyDescent="0.2">
      <c r="A7" t="s">
        <v>4472</v>
      </c>
      <c r="B7" t="s">
        <v>4471</v>
      </c>
      <c r="C7" t="s">
        <v>4475</v>
      </c>
      <c r="D7" t="s">
        <v>4470</v>
      </c>
      <c r="E7" t="s">
        <v>4469</v>
      </c>
      <c r="F7">
        <v>0</v>
      </c>
      <c r="G7">
        <v>1.0704494650752E-4</v>
      </c>
      <c r="H7">
        <v>3.0374908823645498E-3</v>
      </c>
      <c r="I7">
        <v>6.8395623208979102E-3</v>
      </c>
      <c r="J7">
        <v>1.7040710619985099E-2</v>
      </c>
      <c r="K7">
        <v>3.1811886523498999E-2</v>
      </c>
      <c r="L7">
        <v>5.0627267390247803E-2</v>
      </c>
      <c r="M7">
        <v>7.4880909471954193E-2</v>
      </c>
      <c r="N7">
        <v>0.107122088674431</v>
      </c>
    </row>
    <row r="8" spans="1:14" x14ac:dyDescent="0.2">
      <c r="A8" t="s">
        <v>4472</v>
      </c>
      <c r="B8" t="s">
        <v>4471</v>
      </c>
      <c r="C8" t="s">
        <v>4474</v>
      </c>
      <c r="D8" t="s">
        <v>4470</v>
      </c>
      <c r="E8" t="s">
        <v>4469</v>
      </c>
      <c r="F8">
        <v>4.6210686372478299E-2</v>
      </c>
      <c r="G8">
        <v>0.32707717988894702</v>
      </c>
      <c r="H8">
        <v>0.77473097258080104</v>
      </c>
      <c r="I8">
        <v>1.08383689831518</v>
      </c>
      <c r="J8">
        <v>1.46705957298479</v>
      </c>
      <c r="K8">
        <v>1.5886917960168501</v>
      </c>
      <c r="L8">
        <v>1.8504245508650099</v>
      </c>
      <c r="M8">
        <v>2.0351664649277099</v>
      </c>
      <c r="N8">
        <v>2.2415915947516698</v>
      </c>
    </row>
    <row r="9" spans="1:14" x14ac:dyDescent="0.2">
      <c r="A9" t="s">
        <v>4472</v>
      </c>
      <c r="B9" t="s">
        <v>4471</v>
      </c>
      <c r="C9" t="s">
        <v>4473</v>
      </c>
      <c r="D9" t="s">
        <v>4470</v>
      </c>
      <c r="E9" t="s">
        <v>4469</v>
      </c>
      <c r="F9">
        <v>4.6210686372478299E-2</v>
      </c>
      <c r="G9">
        <v>0.32718422483545401</v>
      </c>
      <c r="H9">
        <v>0.77776846346316597</v>
      </c>
      <c r="I9">
        <v>1.0906764606360699</v>
      </c>
      <c r="J9">
        <v>1.4841002836047701</v>
      </c>
      <c r="K9">
        <v>1.62050368254035</v>
      </c>
      <c r="L9">
        <v>1.90105181825526</v>
      </c>
      <c r="M9">
        <v>2.1100473743996599</v>
      </c>
      <c r="N9">
        <v>2.3487136834261002</v>
      </c>
    </row>
    <row r="10" spans="1:14" x14ac:dyDescent="0.2">
      <c r="A10" t="s">
        <v>4472</v>
      </c>
      <c r="B10" t="s">
        <v>4471</v>
      </c>
      <c r="C10" t="s">
        <v>73</v>
      </c>
      <c r="D10" t="s">
        <v>4470</v>
      </c>
      <c r="E10" t="s">
        <v>4469</v>
      </c>
      <c r="F10">
        <v>0</v>
      </c>
      <c r="G10">
        <v>8.0548672619520006E-5</v>
      </c>
      <c r="H10">
        <v>6.8255314583924999E-4</v>
      </c>
      <c r="I10">
        <v>1.62987051485399E-3</v>
      </c>
      <c r="J10">
        <v>3.1032512465079399E-3</v>
      </c>
      <c r="K10">
        <v>5.3000478717168597E-3</v>
      </c>
      <c r="L10">
        <v>5.5293216023641701E-3</v>
      </c>
      <c r="M10">
        <v>6.2254418054041999E-3</v>
      </c>
      <c r="N10">
        <v>7.2562556973387099E-3</v>
      </c>
    </row>
    <row r="11" spans="1:14" x14ac:dyDescent="0.2">
      <c r="A11" t="s">
        <v>4472</v>
      </c>
      <c r="B11" t="s">
        <v>4471</v>
      </c>
      <c r="C11" t="s">
        <v>36</v>
      </c>
      <c r="D11" t="s">
        <v>4470</v>
      </c>
      <c r="E11" t="s">
        <v>4469</v>
      </c>
      <c r="F11">
        <v>2.1197019110399999E-4</v>
      </c>
      <c r="G11">
        <v>4.32772473504E-4</v>
      </c>
      <c r="H11">
        <v>3.4939445475326699E-3</v>
      </c>
      <c r="I11">
        <v>7.40116097288208E-3</v>
      </c>
      <c r="J11">
        <v>1.2723119350390701E-2</v>
      </c>
      <c r="K11">
        <v>1.7973426808087199E-2</v>
      </c>
      <c r="L11">
        <v>2.0853265195506999E-2</v>
      </c>
      <c r="M11">
        <v>2.1184468619107E-2</v>
      </c>
      <c r="N11">
        <v>2.5774547528792401E-2</v>
      </c>
    </row>
    <row r="12" spans="1:14" x14ac:dyDescent="0.2">
      <c r="A12" t="s">
        <v>4472</v>
      </c>
      <c r="B12" t="s">
        <v>4471</v>
      </c>
      <c r="C12" t="s">
        <v>44</v>
      </c>
      <c r="D12" t="s">
        <v>4470</v>
      </c>
      <c r="E12" t="s">
        <v>4469</v>
      </c>
      <c r="F12">
        <v>1.04329078434E-3</v>
      </c>
      <c r="G12">
        <v>2.1337943856833099E-2</v>
      </c>
      <c r="H12">
        <v>8.3749844057271303E-2</v>
      </c>
      <c r="I12">
        <v>0.13117453802746301</v>
      </c>
      <c r="J12">
        <v>0.17892787340845401</v>
      </c>
      <c r="K12">
        <v>0.192325063370726</v>
      </c>
      <c r="L12">
        <v>0.20824852035165101</v>
      </c>
      <c r="M12">
        <v>0.210078591827146</v>
      </c>
      <c r="N12">
        <v>0.21970333261111</v>
      </c>
    </row>
    <row r="13" spans="1:14" x14ac:dyDescent="0.2">
      <c r="A13" t="s">
        <v>4472</v>
      </c>
      <c r="B13" t="s">
        <v>4471</v>
      </c>
      <c r="C13" t="s">
        <v>41</v>
      </c>
      <c r="D13" t="s">
        <v>4470</v>
      </c>
      <c r="E13" t="s">
        <v>4469</v>
      </c>
      <c r="F13">
        <v>7.3637162114448098E-3</v>
      </c>
      <c r="G13">
        <v>8.4786092676243902E-2</v>
      </c>
      <c r="H13">
        <v>0.15121082008890899</v>
      </c>
      <c r="I13">
        <v>0.25385083475827502</v>
      </c>
      <c r="J13">
        <v>0.40359999475110298</v>
      </c>
      <c r="K13">
        <v>0.453177505309941</v>
      </c>
      <c r="L13">
        <v>0.50368327083576903</v>
      </c>
      <c r="M13">
        <v>0.53257689337006997</v>
      </c>
      <c r="N13">
        <v>0.59809599374610201</v>
      </c>
    </row>
    <row r="14" spans="1:14" x14ac:dyDescent="0.2">
      <c r="A14" t="s">
        <v>4472</v>
      </c>
      <c r="B14" t="s">
        <v>4471</v>
      </c>
      <c r="C14" t="s">
        <v>63</v>
      </c>
      <c r="D14" t="s">
        <v>4470</v>
      </c>
      <c r="E14" t="s">
        <v>4469</v>
      </c>
      <c r="F14">
        <v>0</v>
      </c>
      <c r="G14">
        <v>0</v>
      </c>
      <c r="H14">
        <v>4.4680048489027903E-3</v>
      </c>
      <c r="I14">
        <v>7.4394527330193796E-3</v>
      </c>
      <c r="J14">
        <v>1.32262140948388E-2</v>
      </c>
      <c r="K14">
        <v>2.0850660803073601E-2</v>
      </c>
      <c r="L14">
        <v>2.6153751306789201E-2</v>
      </c>
      <c r="M14">
        <v>2.9013919209494199E-2</v>
      </c>
      <c r="N14">
        <v>3.55096095729759E-2</v>
      </c>
    </row>
    <row r="15" spans="1:14" x14ac:dyDescent="0.2">
      <c r="A15" t="s">
        <v>4472</v>
      </c>
      <c r="B15" t="s">
        <v>4471</v>
      </c>
      <c r="C15" t="s">
        <v>48</v>
      </c>
      <c r="D15" t="s">
        <v>4470</v>
      </c>
      <c r="E15" t="s">
        <v>4469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">
      <c r="A16" t="s">
        <v>4472</v>
      </c>
      <c r="B16" t="s">
        <v>4471</v>
      </c>
      <c r="C16" t="s">
        <v>39</v>
      </c>
      <c r="D16" t="s">
        <v>4470</v>
      </c>
      <c r="E16" t="s">
        <v>4469</v>
      </c>
      <c r="F16">
        <v>0</v>
      </c>
      <c r="G16">
        <v>2.9461317622874201E-3</v>
      </c>
      <c r="H16">
        <v>1.41897923517695E-2</v>
      </c>
      <c r="I16">
        <v>1.72584808526496E-2</v>
      </c>
      <c r="J16">
        <v>1.9713553500143699E-2</v>
      </c>
      <c r="K16">
        <v>2.16167739042737E-2</v>
      </c>
      <c r="L16">
        <v>2.18826046130738E-2</v>
      </c>
      <c r="M16">
        <v>2.2015495496835499E-2</v>
      </c>
      <c r="N16">
        <v>2.2081933687816999E-2</v>
      </c>
    </row>
    <row r="17" spans="1:14" x14ac:dyDescent="0.2">
      <c r="A17" t="s">
        <v>4472</v>
      </c>
      <c r="B17" t="s">
        <v>4471</v>
      </c>
      <c r="C17" t="s">
        <v>52</v>
      </c>
      <c r="D17" t="s">
        <v>4470</v>
      </c>
      <c r="E17" t="s">
        <v>4469</v>
      </c>
      <c r="F17">
        <v>5.8039457087999998E-7</v>
      </c>
      <c r="G17">
        <v>1.82882329284288E-3</v>
      </c>
      <c r="H17">
        <v>1.04718376478059E-2</v>
      </c>
      <c r="I17">
        <v>1.76440466122945E-2</v>
      </c>
      <c r="J17">
        <v>2.6381362607490098E-2</v>
      </c>
      <c r="K17">
        <v>3.8054053925780998E-2</v>
      </c>
      <c r="L17">
        <v>5.17082585748092E-2</v>
      </c>
      <c r="M17">
        <v>5.9394259648078998E-2</v>
      </c>
      <c r="N17">
        <v>7.0835589904779298E-2</v>
      </c>
    </row>
    <row r="18" spans="1:14" x14ac:dyDescent="0.2">
      <c r="A18" t="s">
        <v>4472</v>
      </c>
      <c r="B18" t="s">
        <v>4471</v>
      </c>
      <c r="C18" t="s">
        <v>74</v>
      </c>
      <c r="D18" t="s">
        <v>4470</v>
      </c>
      <c r="E18" t="s">
        <v>4469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">
      <c r="A19" t="s">
        <v>4472</v>
      </c>
      <c r="B19" t="s">
        <v>4471</v>
      </c>
      <c r="C19" t="s">
        <v>75</v>
      </c>
      <c r="D19" t="s">
        <v>4470</v>
      </c>
      <c r="E19" t="s">
        <v>4469</v>
      </c>
      <c r="F19">
        <v>0</v>
      </c>
      <c r="G19">
        <v>0</v>
      </c>
      <c r="H19">
        <v>0</v>
      </c>
      <c r="I19">
        <v>0</v>
      </c>
      <c r="J19">
        <v>1.80766205227196E-3</v>
      </c>
      <c r="K19">
        <v>1.80766205227196E-3</v>
      </c>
      <c r="L19">
        <v>1.80766205227196E-3</v>
      </c>
      <c r="M19">
        <v>1.80766205227196E-3</v>
      </c>
      <c r="N19">
        <v>2.7008969191771402E-3</v>
      </c>
    </row>
    <row r="20" spans="1:14" x14ac:dyDescent="0.2">
      <c r="A20" t="s">
        <v>4472</v>
      </c>
      <c r="B20" t="s">
        <v>4471</v>
      </c>
      <c r="C20" t="s">
        <v>46</v>
      </c>
      <c r="D20" t="s">
        <v>4470</v>
      </c>
      <c r="E20" t="s">
        <v>4469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">
      <c r="A21" t="s">
        <v>4472</v>
      </c>
      <c r="B21" t="s">
        <v>4471</v>
      </c>
      <c r="C21" t="s">
        <v>42</v>
      </c>
      <c r="D21" t="s">
        <v>4470</v>
      </c>
      <c r="E21" t="s">
        <v>4469</v>
      </c>
      <c r="F21">
        <v>3.2546693177527399E-3</v>
      </c>
      <c r="G21">
        <v>2.75464382023132E-2</v>
      </c>
      <c r="H21">
        <v>5.4276047943325301E-2</v>
      </c>
      <c r="I21">
        <v>6.2779214260977101E-2</v>
      </c>
      <c r="J21">
        <v>7.74917175251848E-2</v>
      </c>
      <c r="K21">
        <v>8.4292687504270103E-2</v>
      </c>
      <c r="L21">
        <v>9.0988988802000195E-2</v>
      </c>
      <c r="M21">
        <v>0.10333489509532399</v>
      </c>
      <c r="N21">
        <v>0.139300545732091</v>
      </c>
    </row>
    <row r="22" spans="1:14" x14ac:dyDescent="0.2">
      <c r="A22" t="s">
        <v>4472</v>
      </c>
      <c r="B22" t="s">
        <v>4471</v>
      </c>
      <c r="C22" t="s">
        <v>40</v>
      </c>
      <c r="D22" t="s">
        <v>4470</v>
      </c>
      <c r="E22" t="s">
        <v>4469</v>
      </c>
      <c r="F22">
        <v>0</v>
      </c>
      <c r="G22">
        <v>0</v>
      </c>
      <c r="H22">
        <v>9.4988274884244095E-4</v>
      </c>
      <c r="I22">
        <v>2.0826851584178998E-3</v>
      </c>
      <c r="J22">
        <v>8.0200391419632203E-3</v>
      </c>
      <c r="K22">
        <v>1.8010437095056901E-2</v>
      </c>
      <c r="L22">
        <v>3.3183718470280101E-2</v>
      </c>
      <c r="M22">
        <v>5.3199538679578301E-2</v>
      </c>
      <c r="N22">
        <v>7.9437100977668998E-2</v>
      </c>
    </row>
    <row r="23" spans="1:14" x14ac:dyDescent="0.2">
      <c r="A23" t="s">
        <v>4472</v>
      </c>
      <c r="B23" t="s">
        <v>4471</v>
      </c>
      <c r="C23" t="s">
        <v>60</v>
      </c>
      <c r="D23" t="s">
        <v>4470</v>
      </c>
      <c r="E23" t="s">
        <v>4469</v>
      </c>
      <c r="F23">
        <v>0</v>
      </c>
      <c r="G23">
        <v>1.19649432745171E-3</v>
      </c>
      <c r="H23">
        <v>3.6130758230877098E-3</v>
      </c>
      <c r="I23">
        <v>4.7619100430374896E-3</v>
      </c>
      <c r="J23">
        <v>1.37645850855767E-2</v>
      </c>
      <c r="K23">
        <v>1.41485073138719E-2</v>
      </c>
      <c r="L23">
        <v>1.47218958462849E-2</v>
      </c>
      <c r="M23">
        <v>1.47218958462849E-2</v>
      </c>
      <c r="N23">
        <v>1.5922124976219899E-2</v>
      </c>
    </row>
    <row r="24" spans="1:14" x14ac:dyDescent="0.2">
      <c r="A24" t="s">
        <v>4472</v>
      </c>
      <c r="B24" t="s">
        <v>4471</v>
      </c>
      <c r="C24" t="s">
        <v>49</v>
      </c>
      <c r="D24" t="s">
        <v>4470</v>
      </c>
      <c r="E24" t="s">
        <v>4469</v>
      </c>
      <c r="F24">
        <v>0</v>
      </c>
      <c r="G24">
        <v>0</v>
      </c>
      <c r="H24">
        <v>0</v>
      </c>
      <c r="I24">
        <v>7.3579442251132997E-4</v>
      </c>
      <c r="J24">
        <v>7.97147168759217E-4</v>
      </c>
      <c r="K24">
        <v>2.4781767683555202E-3</v>
      </c>
      <c r="L24">
        <v>4.7235863989031701E-3</v>
      </c>
      <c r="M24">
        <v>7.2303343135879496E-3</v>
      </c>
      <c r="N24">
        <v>9.6823623941650998E-3</v>
      </c>
    </row>
    <row r="25" spans="1:14" x14ac:dyDescent="0.2">
      <c r="A25" t="s">
        <v>4472</v>
      </c>
      <c r="B25" t="s">
        <v>4471</v>
      </c>
      <c r="C25" t="s">
        <v>47</v>
      </c>
      <c r="D25" t="s">
        <v>4470</v>
      </c>
      <c r="E25" t="s">
        <v>4469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">
      <c r="A26" t="s">
        <v>4472</v>
      </c>
      <c r="B26" t="s">
        <v>4471</v>
      </c>
      <c r="C26" t="s">
        <v>53</v>
      </c>
      <c r="D26" t="s">
        <v>4470</v>
      </c>
      <c r="E26" t="s">
        <v>4469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">
      <c r="A27" t="s">
        <v>4472</v>
      </c>
      <c r="B27" t="s">
        <v>4471</v>
      </c>
      <c r="C27" t="s">
        <v>57</v>
      </c>
      <c r="D27" t="s">
        <v>4470</v>
      </c>
      <c r="E27" t="s">
        <v>4469</v>
      </c>
      <c r="F27">
        <v>0</v>
      </c>
      <c r="G27">
        <v>1.19096965944576E-2</v>
      </c>
      <c r="H27">
        <v>2.7493522635595801E-2</v>
      </c>
      <c r="I27">
        <v>4.5554978480488097E-2</v>
      </c>
      <c r="J27">
        <v>7.8401842118249798E-2</v>
      </c>
      <c r="K27">
        <v>9.7222739856543006E-2</v>
      </c>
      <c r="L27">
        <v>0.11429800794262</v>
      </c>
      <c r="M27">
        <v>0.12249813676344</v>
      </c>
      <c r="N27">
        <v>0.13153031301611501</v>
      </c>
    </row>
    <row r="28" spans="1:14" x14ac:dyDescent="0.2">
      <c r="A28" t="s">
        <v>4472</v>
      </c>
      <c r="B28" t="s">
        <v>4471</v>
      </c>
      <c r="C28" t="s">
        <v>37</v>
      </c>
      <c r="D28" t="s">
        <v>4470</v>
      </c>
      <c r="E28" t="s">
        <v>4469</v>
      </c>
      <c r="F28">
        <v>1.6177922362964499E-3</v>
      </c>
      <c r="G28">
        <v>4.4954679967665803E-3</v>
      </c>
      <c r="H28">
        <v>8.6768995117012492E-3</v>
      </c>
      <c r="I28">
        <v>1.3508515399883E-2</v>
      </c>
      <c r="J28">
        <v>2.0001028477475799E-2</v>
      </c>
      <c r="K28">
        <v>2.0280311821528601E-2</v>
      </c>
      <c r="L28">
        <v>2.0280311821528601E-2</v>
      </c>
      <c r="M28">
        <v>2.5554332052568601E-2</v>
      </c>
      <c r="N28">
        <v>3.0948216379768599E-2</v>
      </c>
    </row>
    <row r="29" spans="1:14" x14ac:dyDescent="0.2">
      <c r="A29" t="s">
        <v>4472</v>
      </c>
      <c r="B29" t="s">
        <v>4471</v>
      </c>
      <c r="C29" t="s">
        <v>34</v>
      </c>
      <c r="D29" t="s">
        <v>4470</v>
      </c>
      <c r="E29" t="s">
        <v>4469</v>
      </c>
      <c r="F29">
        <v>2.2524041536459601E-2</v>
      </c>
      <c r="G29">
        <v>0.144667724648018</v>
      </c>
      <c r="H29">
        <v>0.35452556767024201</v>
      </c>
      <c r="I29">
        <v>0.45419414926092799</v>
      </c>
      <c r="J29">
        <v>0.54489558127628501</v>
      </c>
      <c r="K29">
        <v>0.54489558127628501</v>
      </c>
      <c r="L29">
        <v>0.67427804806117297</v>
      </c>
      <c r="M29">
        <v>0.78059130541977195</v>
      </c>
      <c r="N29">
        <v>0.83238124516579104</v>
      </c>
    </row>
  </sheetData>
  <autoFilter ref="A1:N57" xr:uid="{00000000-0009-0000-0000-000011000000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30"/>
  <sheetViews>
    <sheetView workbookViewId="0">
      <selection activeCell="I14" sqref="I14"/>
    </sheetView>
  </sheetViews>
  <sheetFormatPr baseColWidth="10" defaultRowHeight="12.75" x14ac:dyDescent="0.2"/>
  <sheetData>
    <row r="1" spans="1:6" x14ac:dyDescent="0.2">
      <c r="B1" s="30" t="s">
        <v>4562</v>
      </c>
      <c r="C1" s="30" t="s">
        <v>4561</v>
      </c>
      <c r="D1" t="s">
        <v>4557</v>
      </c>
      <c r="E1" t="s">
        <v>4558</v>
      </c>
      <c r="F1" s="30" t="s">
        <v>4563</v>
      </c>
    </row>
    <row r="2" spans="1:6" x14ac:dyDescent="0.2">
      <c r="A2" s="30" t="s">
        <v>50</v>
      </c>
      <c r="B2">
        <v>45.8</v>
      </c>
      <c r="C2">
        <v>0</v>
      </c>
      <c r="D2">
        <v>29.2</v>
      </c>
      <c r="E2">
        <v>6.3</v>
      </c>
      <c r="F2" s="30">
        <v>5</v>
      </c>
    </row>
    <row r="3" spans="1:6" x14ac:dyDescent="0.2">
      <c r="A3" s="30" t="s">
        <v>43</v>
      </c>
      <c r="B3">
        <v>17.7</v>
      </c>
      <c r="C3">
        <v>9.1</v>
      </c>
      <c r="D3">
        <v>21.4</v>
      </c>
      <c r="E3">
        <v>2.7</v>
      </c>
      <c r="F3">
        <v>4</v>
      </c>
    </row>
    <row r="4" spans="1:6" x14ac:dyDescent="0.2">
      <c r="A4" s="30" t="s">
        <v>58</v>
      </c>
      <c r="B4">
        <v>68.5</v>
      </c>
      <c r="C4">
        <v>11.6</v>
      </c>
      <c r="D4">
        <v>39.6</v>
      </c>
      <c r="E4">
        <v>10.1</v>
      </c>
      <c r="F4">
        <v>7</v>
      </c>
    </row>
    <row r="5" spans="1:6" x14ac:dyDescent="0.2">
      <c r="A5" s="30" t="s">
        <v>45</v>
      </c>
      <c r="B5">
        <v>56.1</v>
      </c>
      <c r="C5">
        <v>0</v>
      </c>
      <c r="D5">
        <v>38.299999999999997</v>
      </c>
      <c r="E5">
        <v>8.5</v>
      </c>
      <c r="F5">
        <v>5</v>
      </c>
    </row>
    <row r="6" spans="1:6" x14ac:dyDescent="0.2">
      <c r="A6" s="30" t="s">
        <v>41</v>
      </c>
      <c r="B6">
        <v>222.6</v>
      </c>
      <c r="C6">
        <v>83.6</v>
      </c>
      <c r="D6">
        <v>200.4</v>
      </c>
      <c r="E6">
        <v>33.4</v>
      </c>
      <c r="F6">
        <v>4</v>
      </c>
    </row>
    <row r="7" spans="1:6" x14ac:dyDescent="0.2">
      <c r="A7" s="30" t="s">
        <v>38</v>
      </c>
      <c r="B7">
        <v>32.6</v>
      </c>
      <c r="C7">
        <v>149</v>
      </c>
      <c r="D7">
        <v>22.5</v>
      </c>
      <c r="E7">
        <v>5.3</v>
      </c>
      <c r="F7">
        <v>3</v>
      </c>
    </row>
    <row r="8" spans="1:6" x14ac:dyDescent="0.2">
      <c r="A8" s="30" t="s">
        <v>73</v>
      </c>
      <c r="B8">
        <v>15.8</v>
      </c>
      <c r="C8">
        <v>55.9</v>
      </c>
      <c r="D8">
        <v>7.3</v>
      </c>
      <c r="E8">
        <v>1.9</v>
      </c>
      <c r="F8">
        <v>2</v>
      </c>
    </row>
    <row r="9" spans="1:6" x14ac:dyDescent="0.2">
      <c r="A9" s="30" t="s">
        <v>57</v>
      </c>
      <c r="B9">
        <v>366.9</v>
      </c>
      <c r="C9">
        <v>55</v>
      </c>
      <c r="D9">
        <v>221.6</v>
      </c>
      <c r="E9">
        <v>55.1</v>
      </c>
      <c r="F9">
        <v>9</v>
      </c>
    </row>
    <row r="10" spans="1:6" x14ac:dyDescent="0.2">
      <c r="A10" s="30" t="s">
        <v>36</v>
      </c>
      <c r="B10">
        <v>71.8</v>
      </c>
      <c r="C10">
        <v>130.5</v>
      </c>
      <c r="D10">
        <v>20.3</v>
      </c>
      <c r="E10">
        <v>4.5999999999999996</v>
      </c>
      <c r="F10">
        <v>1</v>
      </c>
    </row>
    <row r="11" spans="1:6" x14ac:dyDescent="0.2">
      <c r="A11" s="30" t="s">
        <v>44</v>
      </c>
      <c r="B11">
        <v>381.7</v>
      </c>
      <c r="C11">
        <v>133.69999999999999</v>
      </c>
      <c r="D11">
        <v>251.8</v>
      </c>
      <c r="E11">
        <v>58.3</v>
      </c>
      <c r="F11">
        <v>5</v>
      </c>
    </row>
    <row r="12" spans="1:6" x14ac:dyDescent="0.2">
      <c r="A12" s="30" t="s">
        <v>4541</v>
      </c>
      <c r="B12">
        <v>212.5</v>
      </c>
      <c r="C12">
        <v>312.39999999999998</v>
      </c>
      <c r="D12">
        <v>179.3</v>
      </c>
      <c r="E12">
        <v>34.4</v>
      </c>
      <c r="F12">
        <v>3</v>
      </c>
    </row>
    <row r="13" spans="1:6" x14ac:dyDescent="0.2">
      <c r="A13" s="30" t="s">
        <v>63</v>
      </c>
      <c r="B13">
        <v>105.6</v>
      </c>
      <c r="C13">
        <v>27.6</v>
      </c>
      <c r="D13">
        <v>62.8</v>
      </c>
      <c r="E13">
        <v>16.3</v>
      </c>
      <c r="F13">
        <v>9</v>
      </c>
    </row>
    <row r="14" spans="1:6" x14ac:dyDescent="0.2">
      <c r="A14" s="30" t="s">
        <v>55</v>
      </c>
      <c r="B14">
        <v>19.8</v>
      </c>
      <c r="C14">
        <v>47.1</v>
      </c>
      <c r="D14">
        <v>13.4</v>
      </c>
      <c r="E14">
        <v>2.7</v>
      </c>
      <c r="F14">
        <v>6</v>
      </c>
    </row>
    <row r="15" spans="1:6" x14ac:dyDescent="0.2">
      <c r="A15" s="30" t="s">
        <v>48</v>
      </c>
      <c r="B15">
        <v>68.2</v>
      </c>
      <c r="C15">
        <v>0</v>
      </c>
      <c r="D15">
        <v>44.3</v>
      </c>
      <c r="E15">
        <v>10.7</v>
      </c>
      <c r="F15">
        <v>6</v>
      </c>
    </row>
    <row r="16" spans="1:6" x14ac:dyDescent="0.2">
      <c r="A16" s="30" t="s">
        <v>39</v>
      </c>
      <c r="B16">
        <v>56.3</v>
      </c>
      <c r="C16">
        <v>52.2</v>
      </c>
      <c r="D16">
        <v>32.9</v>
      </c>
      <c r="E16">
        <v>9.1</v>
      </c>
      <c r="F16">
        <v>3</v>
      </c>
    </row>
    <row r="17" spans="1:6" x14ac:dyDescent="0.2">
      <c r="A17" s="30" t="s">
        <v>52</v>
      </c>
      <c r="B17">
        <v>190.2</v>
      </c>
      <c r="C17">
        <v>77.7</v>
      </c>
      <c r="D17">
        <v>159.9</v>
      </c>
      <c r="E17">
        <v>28.6</v>
      </c>
      <c r="F17">
        <v>7</v>
      </c>
    </row>
    <row r="18" spans="1:6" x14ac:dyDescent="0.2">
      <c r="A18" s="30" t="s">
        <v>75</v>
      </c>
      <c r="B18">
        <v>37.6</v>
      </c>
      <c r="C18">
        <v>9.1999999999999993</v>
      </c>
      <c r="D18">
        <v>20.7</v>
      </c>
      <c r="E18">
        <v>5.5</v>
      </c>
      <c r="F18">
        <v>3</v>
      </c>
    </row>
    <row r="19" spans="1:6" x14ac:dyDescent="0.2">
      <c r="A19" s="30" t="s">
        <v>46</v>
      </c>
      <c r="B19">
        <v>1.7</v>
      </c>
      <c r="C19">
        <v>0</v>
      </c>
      <c r="D19">
        <v>1.4</v>
      </c>
      <c r="E19">
        <v>0.3</v>
      </c>
      <c r="F19">
        <v>5</v>
      </c>
    </row>
    <row r="20" spans="1:6" x14ac:dyDescent="0.2">
      <c r="A20" s="30" t="s">
        <v>74</v>
      </c>
      <c r="B20">
        <v>28.4</v>
      </c>
      <c r="C20">
        <v>43.1</v>
      </c>
      <c r="D20">
        <v>13.6</v>
      </c>
      <c r="E20">
        <v>3.6</v>
      </c>
      <c r="F20">
        <v>3</v>
      </c>
    </row>
    <row r="21" spans="1:6" x14ac:dyDescent="0.2">
      <c r="A21" s="30" t="s">
        <v>42</v>
      </c>
      <c r="B21">
        <v>23.6</v>
      </c>
      <c r="C21">
        <v>57.1</v>
      </c>
      <c r="D21">
        <v>31.8</v>
      </c>
      <c r="E21">
        <v>3.8</v>
      </c>
      <c r="F21">
        <v>4</v>
      </c>
    </row>
    <row r="22" spans="1:6" x14ac:dyDescent="0.2">
      <c r="A22" s="30" t="s">
        <v>40</v>
      </c>
      <c r="B22">
        <v>193.9</v>
      </c>
      <c r="C22">
        <v>40.700000000000003</v>
      </c>
      <c r="D22">
        <v>134.4</v>
      </c>
      <c r="E22">
        <v>29.2</v>
      </c>
      <c r="F22">
        <v>4</v>
      </c>
    </row>
    <row r="23" spans="1:6" x14ac:dyDescent="0.2">
      <c r="A23" s="30" t="s">
        <v>60</v>
      </c>
      <c r="B23">
        <v>51</v>
      </c>
      <c r="C23">
        <v>16.7</v>
      </c>
      <c r="D23">
        <v>35.1</v>
      </c>
      <c r="E23">
        <v>7.4</v>
      </c>
      <c r="F23">
        <v>9</v>
      </c>
    </row>
    <row r="24" spans="1:6" x14ac:dyDescent="0.2">
      <c r="A24" s="30" t="s">
        <v>49</v>
      </c>
      <c r="B24">
        <v>183</v>
      </c>
      <c r="C24">
        <v>24.3</v>
      </c>
      <c r="D24">
        <v>111.2</v>
      </c>
      <c r="E24">
        <v>28.3</v>
      </c>
      <c r="F24">
        <v>6</v>
      </c>
    </row>
    <row r="25" spans="1:6" x14ac:dyDescent="0.2">
      <c r="A25" s="30" t="s">
        <v>37</v>
      </c>
      <c r="B25">
        <v>93.4</v>
      </c>
      <c r="C25">
        <v>167.7</v>
      </c>
      <c r="D25">
        <v>30</v>
      </c>
      <c r="E25">
        <v>6.2</v>
      </c>
      <c r="F25">
        <v>1</v>
      </c>
    </row>
    <row r="26" spans="1:6" x14ac:dyDescent="0.2">
      <c r="A26" s="30" t="s">
        <v>53</v>
      </c>
      <c r="B26">
        <v>8.3000000000000007</v>
      </c>
      <c r="C26">
        <v>0.3</v>
      </c>
      <c r="D26">
        <v>5.4</v>
      </c>
      <c r="E26">
        <v>1</v>
      </c>
      <c r="F26">
        <v>6</v>
      </c>
    </row>
    <row r="27" spans="1:6" x14ac:dyDescent="0.2">
      <c r="A27" s="30" t="s">
        <v>47</v>
      </c>
      <c r="B27">
        <v>27.2</v>
      </c>
      <c r="C27">
        <v>0</v>
      </c>
      <c r="D27">
        <v>18.3</v>
      </c>
      <c r="E27">
        <v>3.9</v>
      </c>
      <c r="F27">
        <v>5</v>
      </c>
    </row>
    <row r="28" spans="1:6" x14ac:dyDescent="0.2">
      <c r="A28" s="30" t="s">
        <v>4559</v>
      </c>
      <c r="B28">
        <v>134.69999999999999</v>
      </c>
      <c r="C28">
        <v>5.3</v>
      </c>
      <c r="D28">
        <v>83.7</v>
      </c>
      <c r="E28">
        <v>20.100000000000001</v>
      </c>
      <c r="F28">
        <v>7</v>
      </c>
    </row>
    <row r="29" spans="1:6" x14ac:dyDescent="0.2">
      <c r="A29" s="30" t="s">
        <v>51</v>
      </c>
      <c r="B29">
        <v>20.8</v>
      </c>
      <c r="C29">
        <v>0</v>
      </c>
      <c r="D29">
        <v>18.7</v>
      </c>
      <c r="E29">
        <v>3</v>
      </c>
      <c r="F29">
        <v>6</v>
      </c>
    </row>
    <row r="30" spans="1:6" x14ac:dyDescent="0.2">
      <c r="A30" s="30" t="s">
        <v>35</v>
      </c>
      <c r="B30">
        <v>32.200000000000003</v>
      </c>
      <c r="C30">
        <v>122.2</v>
      </c>
      <c r="D30">
        <v>12</v>
      </c>
      <c r="E30">
        <v>2</v>
      </c>
      <c r="F3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COMMENTS</vt:lpstr>
      <vt:lpstr>Years</vt:lpstr>
      <vt:lpstr>Sectors_heat_demand</vt:lpstr>
      <vt:lpstr>Plants</vt:lpstr>
      <vt:lpstr>Plants_aggregated</vt:lpstr>
      <vt:lpstr>Fuels</vt:lpstr>
      <vt:lpstr>Technologies</vt:lpstr>
      <vt:lpstr>Country</vt:lpstr>
      <vt:lpstr>CountryToGrid</vt:lpstr>
      <vt:lpstr>HVDC</vt:lpstr>
      <vt:lpstr>NTC</vt:lpstr>
      <vt:lpstr>Country_Distances</vt:lpstr>
      <vt:lpstr>Line_expansion_cost</vt:lpstr>
      <vt:lpstr>Other</vt:lpstr>
      <vt:lpstr>Sheet1</vt:lpstr>
      <vt:lpstr>Tabelle1</vt:lpstr>
      <vt:lpstr>Tabelle2</vt:lpstr>
      <vt:lpstr>EU6_Energy</vt:lpstr>
      <vt:lpstr>LIMES_Potentiale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Kunz</dc:creator>
  <cp:lastModifiedBy>Andreas Bloess</cp:lastModifiedBy>
  <dcterms:created xsi:type="dcterms:W3CDTF">2010-10-18T17:34:00Z</dcterms:created>
  <dcterms:modified xsi:type="dcterms:W3CDTF">2018-03-20T10:28:04Z</dcterms:modified>
</cp:coreProperties>
</file>