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C:\Users\Clemens\repositories\dynelmod\data\"/>
    </mc:Choice>
  </mc:AlternateContent>
  <bookViews>
    <workbookView xWindow="0" yWindow="0" windowWidth="24000" windowHeight="9780" xr2:uid="{00000000-000D-0000-FFFF-FFFF00000000}"/>
  </bookViews>
  <sheets>
    <sheet name="GAM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12" i="1" s="1"/>
  <c r="L4" i="1"/>
  <c r="L6" i="1" l="1"/>
  <c r="L7" i="1" s="1"/>
  <c r="L8" i="1" s="1"/>
  <c r="L9" i="1" s="1"/>
  <c r="L10" i="1" s="1"/>
  <c r="L11" i="1" s="1"/>
  <c r="C4" i="1"/>
  <c r="D4" i="1" s="1"/>
  <c r="E4" i="1" s="1"/>
  <c r="F4" i="1" s="1"/>
  <c r="G4" i="1" s="1"/>
  <c r="H4" i="1" s="1"/>
  <c r="I4" i="1" s="1"/>
  <c r="J4" i="1" s="1"/>
  <c r="K4" i="1" s="1"/>
  <c r="C5" i="1"/>
  <c r="D5" i="1" s="1"/>
  <c r="E5" i="1" s="1"/>
  <c r="G2" i="1"/>
  <c r="H2" i="1" s="1"/>
  <c r="I2" i="1" s="1"/>
  <c r="J2" i="1" s="1"/>
  <c r="K2" i="1" s="1"/>
  <c r="F5" i="1" l="1"/>
  <c r="G5" i="1" l="1"/>
  <c r="F12" i="1"/>
  <c r="F6" i="1" l="1"/>
  <c r="H5" i="1"/>
  <c r="I5" i="1" s="1"/>
  <c r="G12" i="1"/>
  <c r="J5" i="1" l="1"/>
  <c r="I12" i="1"/>
  <c r="I6" i="1" s="1"/>
  <c r="I7" i="1" s="1"/>
  <c r="I8" i="1" s="1"/>
  <c r="I9" i="1" s="1"/>
  <c r="I10" i="1" s="1"/>
  <c r="I11" i="1" s="1"/>
  <c r="F7" i="1"/>
  <c r="G6" i="1"/>
  <c r="H12" i="1"/>
  <c r="K5" i="1" l="1"/>
  <c r="K12" i="1" s="1"/>
  <c r="K6" i="1" s="1"/>
  <c r="K7" i="1" s="1"/>
  <c r="K8" i="1" s="1"/>
  <c r="K9" i="1" s="1"/>
  <c r="K10" i="1" s="1"/>
  <c r="K11" i="1" s="1"/>
  <c r="J12" i="1"/>
  <c r="J6" i="1" s="1"/>
  <c r="J7" i="1" s="1"/>
  <c r="J8" i="1" s="1"/>
  <c r="J9" i="1" s="1"/>
  <c r="J10" i="1" s="1"/>
  <c r="J11" i="1" s="1"/>
  <c r="F8" i="1"/>
  <c r="G7" i="1"/>
  <c r="H6" i="1"/>
  <c r="G8" i="1" l="1"/>
  <c r="H7" i="1"/>
  <c r="F9" i="1"/>
  <c r="G9" i="1" l="1"/>
  <c r="F10" i="1"/>
  <c r="H8" i="1"/>
  <c r="F11" i="1" l="1"/>
  <c r="H9" i="1"/>
  <c r="G10" i="1"/>
  <c r="H10" i="1" l="1"/>
  <c r="G11" i="1"/>
  <c r="H11" i="1" l="1"/>
</calcChain>
</file>

<file path=xl/sharedStrings.xml><?xml version="1.0" encoding="utf-8"?>
<sst xmlns="http://schemas.openxmlformats.org/spreadsheetml/2006/main" count="12" uniqueCount="12">
  <si>
    <t>Ziel</t>
  </si>
  <si>
    <t>end2035</t>
  </si>
  <si>
    <t>end2040</t>
  </si>
  <si>
    <t>end2045</t>
  </si>
  <si>
    <t>100percent</t>
  </si>
  <si>
    <t>90percent</t>
  </si>
  <si>
    <t>80percent</t>
  </si>
  <si>
    <t>70percent</t>
  </si>
  <si>
    <t>60percent</t>
  </si>
  <si>
    <t>50percent</t>
  </si>
  <si>
    <t>diversified_supply</t>
  </si>
  <si>
    <t>95percent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</si>
</sst>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GAMS!$B$3</c:f>
              <c:strCache>
                <c:ptCount val="1"/>
                <c:pt idx="0">
                  <c:v>diversified_supply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GAMS!$B$4:$B$12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965300000</c:v>
                </c:pt>
                <c:pt idx="3">
                  <c:v>818500000</c:v>
                </c:pt>
                <c:pt idx="4">
                  <c:v>597700000</c:v>
                </c:pt>
                <c:pt idx="5">
                  <c:v>458100000</c:v>
                </c:pt>
                <c:pt idx="6">
                  <c:v>270200000</c:v>
                </c:pt>
                <c:pt idx="7">
                  <c:v>89700000</c:v>
                </c:pt>
                <c:pt idx="8">
                  <c:v>18900000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EF-4F87-ADD4-67831D704101}"/>
            </c:ext>
          </c:extLst>
        </c:ser>
        <c:ser>
          <c:idx val="1"/>
          <c:order val="1"/>
          <c:tx>
            <c:strRef>
              <c:f>GAMS!$C$3</c:f>
              <c:strCache>
                <c:ptCount val="1"/>
                <c:pt idx="0">
                  <c:v>end2035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GAMS!$C$4:$C$12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954900000</c:v>
                </c:pt>
                <c:pt idx="3">
                  <c:v>636599999.99999988</c:v>
                </c:pt>
                <c:pt idx="4">
                  <c:v>318299999.99999982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EF-4F87-ADD4-67831D704101}"/>
            </c:ext>
          </c:extLst>
        </c:ser>
        <c:ser>
          <c:idx val="2"/>
          <c:order val="2"/>
          <c:tx>
            <c:strRef>
              <c:f>GAMS!$D$3</c:f>
              <c:strCache>
                <c:ptCount val="1"/>
                <c:pt idx="0">
                  <c:v>end2040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GAMS!$D$4:$D$12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1018560000.0000001</c:v>
                </c:pt>
                <c:pt idx="3">
                  <c:v>763920000.00000036</c:v>
                </c:pt>
                <c:pt idx="4">
                  <c:v>509280000.00000036</c:v>
                </c:pt>
                <c:pt idx="5">
                  <c:v>254640000.00000045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EF-4F87-ADD4-67831D704101}"/>
            </c:ext>
          </c:extLst>
        </c:ser>
        <c:ser>
          <c:idx val="3"/>
          <c:order val="3"/>
          <c:tx>
            <c:strRef>
              <c:f>GAMS!$E$3</c:f>
              <c:strCache>
                <c:ptCount val="1"/>
                <c:pt idx="0">
                  <c:v>end2045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GAMS!$E$4:$E$12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1061000000.0000002</c:v>
                </c:pt>
                <c:pt idx="3">
                  <c:v>848800000.00000036</c:v>
                </c:pt>
                <c:pt idx="4">
                  <c:v>636600000.0000006</c:v>
                </c:pt>
                <c:pt idx="5">
                  <c:v>424400000.00000072</c:v>
                </c:pt>
                <c:pt idx="6">
                  <c:v>212200000.00000083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EF-4F87-ADD4-67831D704101}"/>
            </c:ext>
          </c:extLst>
        </c:ser>
        <c:ser>
          <c:idx val="4"/>
          <c:order val="4"/>
          <c:tx>
            <c:strRef>
              <c:f>GAMS!$F$3</c:f>
              <c:strCache>
                <c:ptCount val="1"/>
                <c:pt idx="0">
                  <c:v>100percent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GAMS!$F$4:$F$12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1091314285.7142856</c:v>
                </c:pt>
                <c:pt idx="3">
                  <c:v>909428571.42857134</c:v>
                </c:pt>
                <c:pt idx="4">
                  <c:v>727542857.14285707</c:v>
                </c:pt>
                <c:pt idx="5">
                  <c:v>545657142.85714281</c:v>
                </c:pt>
                <c:pt idx="6">
                  <c:v>363771428.57142854</c:v>
                </c:pt>
                <c:pt idx="7">
                  <c:v>181885714.28571424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EF-4F87-ADD4-67831D704101}"/>
            </c:ext>
          </c:extLst>
        </c:ser>
        <c:ser>
          <c:idx val="5"/>
          <c:order val="5"/>
          <c:tx>
            <c:strRef>
              <c:f>GAMS!$G$3</c:f>
              <c:strCache>
                <c:ptCount val="1"/>
                <c:pt idx="0">
                  <c:v>90percent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GAMS!$G$4:$G$12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1109502857.1428571</c:v>
                </c:pt>
                <c:pt idx="3">
                  <c:v>945805714.28571415</c:v>
                </c:pt>
                <c:pt idx="4">
                  <c:v>782108571.42857122</c:v>
                </c:pt>
                <c:pt idx="5">
                  <c:v>618411428.5714283</c:v>
                </c:pt>
                <c:pt idx="6">
                  <c:v>454714285.71428543</c:v>
                </c:pt>
                <c:pt idx="7">
                  <c:v>291017142.85714257</c:v>
                </c:pt>
                <c:pt idx="8">
                  <c:v>127319999.99999997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EF-4F87-ADD4-67831D704101}"/>
            </c:ext>
          </c:extLst>
        </c:ser>
        <c:ser>
          <c:idx val="6"/>
          <c:order val="6"/>
          <c:tx>
            <c:strRef>
              <c:f>GAMS!$H$3</c:f>
              <c:strCache>
                <c:ptCount val="1"/>
                <c:pt idx="0">
                  <c:v>80percent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GAMS!$H$4:$H$12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1127691428.5714285</c:v>
                </c:pt>
                <c:pt idx="3">
                  <c:v>982182857.14285707</c:v>
                </c:pt>
                <c:pt idx="4">
                  <c:v>836674285.71428561</c:v>
                </c:pt>
                <c:pt idx="5">
                  <c:v>691165714.28571415</c:v>
                </c:pt>
                <c:pt idx="6">
                  <c:v>545657142.85714269</c:v>
                </c:pt>
                <c:pt idx="7">
                  <c:v>400148571.42857122</c:v>
                </c:pt>
                <c:pt idx="8">
                  <c:v>254639999.99999994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EF-4F87-ADD4-67831D704101}"/>
            </c:ext>
          </c:extLst>
        </c:ser>
        <c:ser>
          <c:idx val="7"/>
          <c:order val="7"/>
          <c:tx>
            <c:strRef>
              <c:f>GAMS!$I$3</c:f>
              <c:strCache>
                <c:ptCount val="1"/>
                <c:pt idx="0">
                  <c:v>70percent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GAMS!$I$4:$I$12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1145880000</c:v>
                </c:pt>
                <c:pt idx="3">
                  <c:v>1018560000</c:v>
                </c:pt>
                <c:pt idx="4">
                  <c:v>891240000</c:v>
                </c:pt>
                <c:pt idx="5">
                  <c:v>763920000</c:v>
                </c:pt>
                <c:pt idx="6">
                  <c:v>636600000</c:v>
                </c:pt>
                <c:pt idx="7">
                  <c:v>509280000</c:v>
                </c:pt>
                <c:pt idx="8">
                  <c:v>381959999.99999994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EF-4F87-ADD4-67831D704101}"/>
            </c:ext>
          </c:extLst>
        </c:ser>
        <c:ser>
          <c:idx val="8"/>
          <c:order val="8"/>
          <c:tx>
            <c:strRef>
              <c:f>GAMS!$J$3</c:f>
              <c:strCache>
                <c:ptCount val="1"/>
                <c:pt idx="0">
                  <c:v>60percent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GAMS!$J$4:$J$12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1164068571.4285715</c:v>
                </c:pt>
                <c:pt idx="3">
                  <c:v>1054937142.8571429</c:v>
                </c:pt>
                <c:pt idx="4">
                  <c:v>945805714.28571439</c:v>
                </c:pt>
                <c:pt idx="5">
                  <c:v>836674285.71428585</c:v>
                </c:pt>
                <c:pt idx="6">
                  <c:v>727542857.14285731</c:v>
                </c:pt>
                <c:pt idx="7">
                  <c:v>618411428.57142878</c:v>
                </c:pt>
                <c:pt idx="8">
                  <c:v>509279999.99999988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EF-4F87-ADD4-67831D704101}"/>
            </c:ext>
          </c:extLst>
        </c:ser>
        <c:ser>
          <c:idx val="9"/>
          <c:order val="9"/>
          <c:tx>
            <c:strRef>
              <c:f>GAMS!$K$3</c:f>
              <c:strCache>
                <c:ptCount val="1"/>
                <c:pt idx="0">
                  <c:v>50percent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GAMS!$K$4:$K$12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1182257142.8571429</c:v>
                </c:pt>
                <c:pt idx="3">
                  <c:v>1091314285.7142859</c:v>
                </c:pt>
                <c:pt idx="4">
                  <c:v>1000371428.5714287</c:v>
                </c:pt>
                <c:pt idx="5">
                  <c:v>909428571.42857146</c:v>
                </c:pt>
                <c:pt idx="6">
                  <c:v>818485714.28571427</c:v>
                </c:pt>
                <c:pt idx="7">
                  <c:v>727542857.14285707</c:v>
                </c:pt>
                <c:pt idx="8">
                  <c:v>636599999.99999988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1EF-4F87-ADD4-67831D704101}"/>
            </c:ext>
          </c:extLst>
        </c:ser>
        <c:ser>
          <c:idx val="10"/>
          <c:order val="10"/>
          <c:tx>
            <c:strRef>
              <c:f>GAMS!$L$3</c:f>
              <c:strCache>
                <c:ptCount val="1"/>
                <c:pt idx="0">
                  <c:v>95percent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GAMS!$A$4:$A$12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GAMS!$L$4:$L$12</c:f>
              <c:numCache>
                <c:formatCode>#,##0</c:formatCode>
                <c:ptCount val="9"/>
                <c:pt idx="0">
                  <c:v>1274700000</c:v>
                </c:pt>
                <c:pt idx="1">
                  <c:v>1273200000</c:v>
                </c:pt>
                <c:pt idx="2">
                  <c:v>1100408571.4285715</c:v>
                </c:pt>
                <c:pt idx="3">
                  <c:v>927617142.85714293</c:v>
                </c:pt>
                <c:pt idx="4">
                  <c:v>754825714.28571439</c:v>
                </c:pt>
                <c:pt idx="5">
                  <c:v>582034285.71428585</c:v>
                </c:pt>
                <c:pt idx="6">
                  <c:v>409242857.14285731</c:v>
                </c:pt>
                <c:pt idx="7">
                  <c:v>236451428.57142875</c:v>
                </c:pt>
                <c:pt idx="8">
                  <c:v>63660000.00000006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F5-4D19-B5BF-D02E76EDC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2843583"/>
        <c:axId val="750776863"/>
      </c:lineChart>
      <c:catAx>
        <c:axId val="75284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776863"/>
        <c:crosses val="autoZero"/>
        <c:auto val="1"/>
        <c:lblAlgn val="ctr"/>
        <c:lblOffset val="100"/>
        <c:noMultiLvlLbl val="0"/>
      </c:catAx>
      <c:valAx>
        <c:axId val="75077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2843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13</xdr:row>
      <xdr:rowOff>133350</xdr:rowOff>
    </xdr:from>
    <xdr:to>
      <xdr:col>8</xdr:col>
      <xdr:colOff>581025</xdr:colOff>
      <xdr:row>28</xdr:row>
      <xdr:rowOff>19050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K13" sqref="K13"/>
    </sheetView>
  </sheetViews>
  <sheetFormatPr baseColWidth="10" defaultColWidth="9.28515625" defaultRowHeight="15" x14ac:dyDescent="0.25"/>
  <cols>
    <col min="1" max="1" width="5" bestFit="1" customWidth="1"/>
    <col min="2" max="2" width="13.42578125" customWidth="1"/>
    <col min="3" max="12" width="12.7109375" bestFit="1" customWidth="1"/>
  </cols>
  <sheetData>
    <row r="1" spans="1:12" x14ac:dyDescent="0.25">
      <c r="F1" t="s">
        <v>0</v>
      </c>
    </row>
    <row r="2" spans="1:12" x14ac:dyDescent="0.25">
      <c r="C2" s="1"/>
      <c r="D2" s="1"/>
      <c r="F2" s="1">
        <v>1</v>
      </c>
      <c r="G2" s="1">
        <f>F2-0.1</f>
        <v>0.9</v>
      </c>
      <c r="H2" s="1">
        <f t="shared" ref="H2:K2" si="0">G2-0.1</f>
        <v>0.8</v>
      </c>
      <c r="I2" s="1">
        <f t="shared" si="0"/>
        <v>0.70000000000000007</v>
      </c>
      <c r="J2" s="1">
        <f t="shared" si="0"/>
        <v>0.60000000000000009</v>
      </c>
      <c r="K2" s="1">
        <f t="shared" si="0"/>
        <v>0.50000000000000011</v>
      </c>
      <c r="L2" s="1">
        <v>0.95</v>
      </c>
    </row>
    <row r="3" spans="1:12" x14ac:dyDescent="0.25">
      <c r="B3" t="s">
        <v>10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11</v>
      </c>
    </row>
    <row r="4" spans="1:12" x14ac:dyDescent="0.25">
      <c r="A4">
        <v>2010</v>
      </c>
      <c r="B4" s="2">
        <v>1274700000</v>
      </c>
      <c r="C4" s="2">
        <f t="shared" ref="C4:H4" si="1">B4</f>
        <v>1274700000</v>
      </c>
      <c r="D4" s="2">
        <f t="shared" si="1"/>
        <v>1274700000</v>
      </c>
      <c r="E4" s="2">
        <f t="shared" si="1"/>
        <v>1274700000</v>
      </c>
      <c r="F4" s="2">
        <f t="shared" si="1"/>
        <v>1274700000</v>
      </c>
      <c r="G4" s="2">
        <f t="shared" si="1"/>
        <v>1274700000</v>
      </c>
      <c r="H4" s="2">
        <f t="shared" si="1"/>
        <v>1274700000</v>
      </c>
      <c r="I4" s="2">
        <f t="shared" ref="I4:L5" si="2">H4</f>
        <v>1274700000</v>
      </c>
      <c r="J4" s="2">
        <f t="shared" si="2"/>
        <v>1274700000</v>
      </c>
      <c r="K4" s="2">
        <f t="shared" si="2"/>
        <v>1274700000</v>
      </c>
      <c r="L4" s="2">
        <f t="shared" si="2"/>
        <v>1274700000</v>
      </c>
    </row>
    <row r="5" spans="1:12" x14ac:dyDescent="0.25">
      <c r="A5">
        <v>2015</v>
      </c>
      <c r="B5" s="2">
        <v>1273200000</v>
      </c>
      <c r="C5" s="2">
        <f t="shared" ref="C5:H5" si="3">B5</f>
        <v>1273200000</v>
      </c>
      <c r="D5" s="2">
        <f t="shared" si="3"/>
        <v>1273200000</v>
      </c>
      <c r="E5" s="2">
        <f t="shared" si="3"/>
        <v>1273200000</v>
      </c>
      <c r="F5" s="2">
        <f t="shared" si="3"/>
        <v>1273200000</v>
      </c>
      <c r="G5" s="2">
        <f t="shared" si="3"/>
        <v>1273200000</v>
      </c>
      <c r="H5" s="2">
        <f t="shared" si="3"/>
        <v>1273200000</v>
      </c>
      <c r="I5" s="2">
        <f t="shared" ref="I5:K5" si="4">H5</f>
        <v>1273200000</v>
      </c>
      <c r="J5" s="2">
        <f t="shared" si="4"/>
        <v>1273200000</v>
      </c>
      <c r="K5" s="2">
        <f t="shared" si="4"/>
        <v>1273200000</v>
      </c>
      <c r="L5" s="2">
        <f t="shared" si="2"/>
        <v>1273200000</v>
      </c>
    </row>
    <row r="6" spans="1:12" x14ac:dyDescent="0.25">
      <c r="A6">
        <v>2020</v>
      </c>
      <c r="B6" s="2">
        <v>965300000</v>
      </c>
      <c r="C6" s="2">
        <v>954900000</v>
      </c>
      <c r="D6" s="2">
        <v>1018560000.0000001</v>
      </c>
      <c r="E6" s="2">
        <v>1061000000.0000002</v>
      </c>
      <c r="F6" s="2">
        <f t="shared" ref="F6:H11" si="5">F5+(F$12-F$5)/7</f>
        <v>1091314285.7142856</v>
      </c>
      <c r="G6" s="2">
        <f t="shared" si="5"/>
        <v>1109502857.1428571</v>
      </c>
      <c r="H6" s="2">
        <f t="shared" si="5"/>
        <v>1127691428.5714285</v>
      </c>
      <c r="I6" s="2">
        <f t="shared" ref="I6:I11" si="6">I5+(I$12-I$5)/7</f>
        <v>1145880000</v>
      </c>
      <c r="J6" s="2">
        <f t="shared" ref="J6:J11" si="7">J5+(J$12-J$5)/7</f>
        <v>1164068571.4285715</v>
      </c>
      <c r="K6" s="2">
        <f t="shared" ref="K6:L11" si="8">K5+(K$12-K$5)/7</f>
        <v>1182257142.8571429</v>
      </c>
      <c r="L6" s="2">
        <f t="shared" si="8"/>
        <v>1100408571.4285715</v>
      </c>
    </row>
    <row r="7" spans="1:12" x14ac:dyDescent="0.25">
      <c r="A7">
        <v>2025</v>
      </c>
      <c r="B7" s="2">
        <v>818500000</v>
      </c>
      <c r="C7" s="2">
        <v>636599999.99999988</v>
      </c>
      <c r="D7" s="2">
        <v>763920000.00000036</v>
      </c>
      <c r="E7" s="2">
        <v>848800000.00000036</v>
      </c>
      <c r="F7" s="2">
        <f t="shared" si="5"/>
        <v>909428571.42857134</v>
      </c>
      <c r="G7" s="2">
        <f t="shared" si="5"/>
        <v>945805714.28571415</v>
      </c>
      <c r="H7" s="2">
        <f t="shared" si="5"/>
        <v>982182857.14285707</v>
      </c>
      <c r="I7" s="2">
        <f t="shared" si="6"/>
        <v>1018560000</v>
      </c>
      <c r="J7" s="2">
        <f t="shared" si="7"/>
        <v>1054937142.8571429</v>
      </c>
      <c r="K7" s="2">
        <f t="shared" si="8"/>
        <v>1091314285.7142859</v>
      </c>
      <c r="L7" s="2">
        <f t="shared" si="8"/>
        <v>927617142.85714293</v>
      </c>
    </row>
    <row r="8" spans="1:12" x14ac:dyDescent="0.25">
      <c r="A8">
        <v>2030</v>
      </c>
      <c r="B8" s="2">
        <v>597700000</v>
      </c>
      <c r="C8" s="2">
        <v>318299999.99999982</v>
      </c>
      <c r="D8" s="2">
        <v>509280000.00000036</v>
      </c>
      <c r="E8" s="2">
        <v>636600000.0000006</v>
      </c>
      <c r="F8" s="2">
        <f t="shared" si="5"/>
        <v>727542857.14285707</v>
      </c>
      <c r="G8" s="2">
        <f t="shared" si="5"/>
        <v>782108571.42857122</v>
      </c>
      <c r="H8" s="2">
        <f t="shared" si="5"/>
        <v>836674285.71428561</v>
      </c>
      <c r="I8" s="2">
        <f t="shared" si="6"/>
        <v>891240000</v>
      </c>
      <c r="J8" s="2">
        <f t="shared" si="7"/>
        <v>945805714.28571439</v>
      </c>
      <c r="K8" s="2">
        <f t="shared" si="8"/>
        <v>1000371428.5714287</v>
      </c>
      <c r="L8" s="2">
        <f t="shared" si="8"/>
        <v>754825714.28571439</v>
      </c>
    </row>
    <row r="9" spans="1:12" x14ac:dyDescent="0.25">
      <c r="A9">
        <v>2035</v>
      </c>
      <c r="B9" s="2">
        <v>458100000</v>
      </c>
      <c r="C9" s="2">
        <v>0</v>
      </c>
      <c r="D9" s="2">
        <v>254640000.00000045</v>
      </c>
      <c r="E9" s="2">
        <v>424400000.00000072</v>
      </c>
      <c r="F9" s="2">
        <f t="shared" si="5"/>
        <v>545657142.85714281</v>
      </c>
      <c r="G9" s="2">
        <f t="shared" si="5"/>
        <v>618411428.5714283</v>
      </c>
      <c r="H9" s="2">
        <f t="shared" si="5"/>
        <v>691165714.28571415</v>
      </c>
      <c r="I9" s="2">
        <f t="shared" si="6"/>
        <v>763920000</v>
      </c>
      <c r="J9" s="2">
        <f t="shared" si="7"/>
        <v>836674285.71428585</v>
      </c>
      <c r="K9" s="2">
        <f t="shared" si="8"/>
        <v>909428571.42857146</v>
      </c>
      <c r="L9" s="2">
        <f t="shared" si="8"/>
        <v>582034285.71428585</v>
      </c>
    </row>
    <row r="10" spans="1:12" x14ac:dyDescent="0.25">
      <c r="A10">
        <v>2040</v>
      </c>
      <c r="B10" s="2">
        <v>270200000</v>
      </c>
      <c r="C10" s="2">
        <v>0</v>
      </c>
      <c r="D10" s="2">
        <v>0</v>
      </c>
      <c r="E10" s="2">
        <v>212200000.00000083</v>
      </c>
      <c r="F10" s="2">
        <f t="shared" si="5"/>
        <v>363771428.57142854</v>
      </c>
      <c r="G10" s="2">
        <f t="shared" si="5"/>
        <v>454714285.71428543</v>
      </c>
      <c r="H10" s="2">
        <f t="shared" si="5"/>
        <v>545657142.85714269</v>
      </c>
      <c r="I10" s="2">
        <f t="shared" si="6"/>
        <v>636600000</v>
      </c>
      <c r="J10" s="2">
        <f t="shared" si="7"/>
        <v>727542857.14285731</v>
      </c>
      <c r="K10" s="2">
        <f t="shared" si="8"/>
        <v>818485714.28571427</v>
      </c>
      <c r="L10" s="2">
        <f t="shared" si="8"/>
        <v>409242857.14285731</v>
      </c>
    </row>
    <row r="11" spans="1:12" x14ac:dyDescent="0.25">
      <c r="A11">
        <v>2045</v>
      </c>
      <c r="B11" s="2">
        <v>89700000</v>
      </c>
      <c r="C11" s="2">
        <v>0</v>
      </c>
      <c r="D11" s="2">
        <v>0</v>
      </c>
      <c r="E11" s="2">
        <v>0</v>
      </c>
      <c r="F11" s="2">
        <f t="shared" si="5"/>
        <v>181885714.28571424</v>
      </c>
      <c r="G11" s="2">
        <f t="shared" si="5"/>
        <v>291017142.85714257</v>
      </c>
      <c r="H11" s="2">
        <f t="shared" si="5"/>
        <v>400148571.42857122</v>
      </c>
      <c r="I11" s="2">
        <f t="shared" si="6"/>
        <v>509280000</v>
      </c>
      <c r="J11" s="2">
        <f t="shared" si="7"/>
        <v>618411428.57142878</v>
      </c>
      <c r="K11" s="2">
        <f t="shared" si="8"/>
        <v>727542857.14285707</v>
      </c>
      <c r="L11" s="2">
        <f t="shared" si="8"/>
        <v>236451428.57142875</v>
      </c>
    </row>
    <row r="12" spans="1:12" x14ac:dyDescent="0.25">
      <c r="A12">
        <v>2050</v>
      </c>
      <c r="B12" s="2">
        <v>18900000</v>
      </c>
      <c r="C12" s="2">
        <v>0</v>
      </c>
      <c r="D12" s="2">
        <v>0</v>
      </c>
      <c r="E12" s="2">
        <v>0</v>
      </c>
      <c r="F12" s="2">
        <f t="shared" ref="F12:H12" si="9">F5*(1-F2)</f>
        <v>0</v>
      </c>
      <c r="G12" s="2">
        <f t="shared" si="9"/>
        <v>127319999.99999997</v>
      </c>
      <c r="H12" s="2">
        <f t="shared" si="9"/>
        <v>254639999.99999994</v>
      </c>
      <c r="I12" s="2">
        <f t="shared" ref="I12:L12" si="10">I5*(1-I2)</f>
        <v>381959999.99999994</v>
      </c>
      <c r="J12" s="2">
        <f t="shared" si="10"/>
        <v>509279999.99999988</v>
      </c>
      <c r="K12" s="2">
        <f t="shared" si="10"/>
        <v>636599999.99999988</v>
      </c>
      <c r="L12" s="2">
        <f t="shared" si="10"/>
        <v>63660000.00000006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Clemens Gerbaulet</dc:creator>
  <cp:lastModifiedBy>Clemens Gerbaulet</cp:lastModifiedBy>
  <dcterms:created xsi:type="dcterms:W3CDTF">2016-12-16T19:01:26Z</dcterms:created>
  <dcterms:modified xsi:type="dcterms:W3CDTF">2017-10-25T08:44:01Z</dcterms:modified>
</cp:coreProperties>
</file>