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me\Repositories\dynelmod\data\"/>
    </mc:Choice>
  </mc:AlternateContent>
  <bookViews>
    <workbookView xWindow="14385" yWindow="-75" windowWidth="14415" windowHeight="12285" activeTab="6"/>
  </bookViews>
  <sheets>
    <sheet name="GAMS_old2" sheetId="3" r:id="rId1"/>
    <sheet name="GAMS_OLD" sheetId="1" r:id="rId2"/>
    <sheet name="GAMS_copy_scaled" sheetId="2" r:id="rId3"/>
    <sheet name="sterbelinie_g_max" sheetId="4" r:id="rId4"/>
    <sheet name="Tabelle2" sheetId="5" r:id="rId5"/>
    <sheet name="UK Projects" sheetId="6" r:id="rId6"/>
    <sheet name="GAMS" sheetId="7" r:id="rId7"/>
  </sheets>
  <calcPr calcId="162913"/>
</workbook>
</file>

<file path=xl/calcChain.xml><?xml version="1.0" encoding="utf-8"?>
<calcChain xmlns="http://schemas.openxmlformats.org/spreadsheetml/2006/main">
  <c r="D70" i="7" l="1"/>
  <c r="AS14" i="3" l="1"/>
  <c r="AR14" i="3"/>
  <c r="AR30" i="3" l="1"/>
  <c r="AS30" i="3"/>
  <c r="AT30" i="3"/>
  <c r="AU30" i="3"/>
  <c r="AV30" i="3"/>
  <c r="AW30" i="3"/>
  <c r="AX30" i="3"/>
  <c r="AY30" i="3"/>
  <c r="AR31" i="3"/>
  <c r="AS31" i="3"/>
  <c r="AT31" i="3"/>
  <c r="AU31" i="3"/>
  <c r="AV31" i="3"/>
  <c r="AW31" i="3"/>
  <c r="AX31" i="3"/>
  <c r="AY31" i="3"/>
  <c r="AR32" i="3"/>
  <c r="AS32" i="3"/>
  <c r="AT32" i="3"/>
  <c r="AU32" i="3"/>
  <c r="AV32" i="3"/>
  <c r="AW32" i="3"/>
  <c r="AX32" i="3"/>
  <c r="AY32" i="3"/>
  <c r="AR33" i="3"/>
  <c r="AU33" i="3"/>
  <c r="AV33" i="3"/>
  <c r="AW33" i="3"/>
  <c r="AX33" i="3"/>
  <c r="AY33" i="3"/>
  <c r="AR34" i="3"/>
  <c r="AS34" i="3"/>
  <c r="AT34" i="3"/>
  <c r="AU34" i="3"/>
  <c r="AV34" i="3"/>
  <c r="AW34" i="3"/>
  <c r="AX34" i="3"/>
  <c r="AY34" i="3"/>
  <c r="AR35" i="3"/>
  <c r="AS35" i="3"/>
  <c r="AT35" i="3"/>
  <c r="AU35" i="3"/>
  <c r="AV35" i="3"/>
  <c r="AW35" i="3"/>
  <c r="AX35" i="3"/>
  <c r="AY35" i="3"/>
  <c r="AR36" i="3"/>
  <c r="AS36" i="3"/>
  <c r="AT36" i="3"/>
  <c r="AU36" i="3"/>
  <c r="AV36" i="3"/>
  <c r="AW36" i="3"/>
  <c r="AX36" i="3"/>
  <c r="AY36" i="3"/>
  <c r="AR37" i="3"/>
  <c r="AS37" i="3"/>
  <c r="AT37" i="3"/>
  <c r="AU37" i="3"/>
  <c r="AV37" i="3"/>
  <c r="AW37" i="3"/>
  <c r="AX37" i="3"/>
  <c r="AY37" i="3"/>
  <c r="AR38" i="3"/>
  <c r="AS38" i="3"/>
  <c r="AT38" i="3"/>
  <c r="AU38" i="3"/>
  <c r="AV38" i="3"/>
  <c r="AW38" i="3"/>
  <c r="AX38" i="3"/>
  <c r="AY38" i="3"/>
  <c r="AR15" i="3"/>
  <c r="AS15" i="3"/>
  <c r="AT15" i="3"/>
  <c r="AU15" i="3"/>
  <c r="AU40" i="3" s="1"/>
  <c r="G49" i="3" s="1"/>
  <c r="AV15" i="3"/>
  <c r="AW15" i="3"/>
  <c r="AX15" i="3"/>
  <c r="AY15" i="3"/>
  <c r="AY40" i="3" s="1"/>
  <c r="K49" i="3" s="1"/>
  <c r="AR16" i="3"/>
  <c r="AS16" i="3"/>
  <c r="AT16" i="3"/>
  <c r="AU16" i="3"/>
  <c r="AV16" i="3"/>
  <c r="AW16" i="3"/>
  <c r="AX16" i="3"/>
  <c r="AY16" i="3"/>
  <c r="AR17" i="3"/>
  <c r="AS17" i="3"/>
  <c r="AT17" i="3"/>
  <c r="AU17" i="3"/>
  <c r="AV17" i="3"/>
  <c r="AW17" i="3"/>
  <c r="AX17" i="3"/>
  <c r="AY17" i="3"/>
  <c r="AR18" i="3"/>
  <c r="AS18" i="3"/>
  <c r="AT18" i="3"/>
  <c r="AU18" i="3"/>
  <c r="AV18" i="3"/>
  <c r="AW18" i="3"/>
  <c r="AX18" i="3"/>
  <c r="AY18" i="3"/>
  <c r="AR19" i="3"/>
  <c r="AS19" i="3"/>
  <c r="AT19" i="3"/>
  <c r="AU19" i="3"/>
  <c r="AV19" i="3"/>
  <c r="AW19" i="3"/>
  <c r="AX19" i="3"/>
  <c r="AY19" i="3"/>
  <c r="AR20" i="3"/>
  <c r="AS20" i="3"/>
  <c r="AT20" i="3"/>
  <c r="AU20" i="3"/>
  <c r="AV20" i="3"/>
  <c r="AW20" i="3"/>
  <c r="AX20" i="3"/>
  <c r="AY20" i="3"/>
  <c r="AR21" i="3"/>
  <c r="AS21" i="3"/>
  <c r="AT21" i="3"/>
  <c r="AU21" i="3"/>
  <c r="AV21" i="3"/>
  <c r="AW21" i="3"/>
  <c r="AX21" i="3"/>
  <c r="AY21" i="3"/>
  <c r="AR22" i="3"/>
  <c r="AS22" i="3"/>
  <c r="AT22" i="3"/>
  <c r="AU22" i="3"/>
  <c r="AV22" i="3"/>
  <c r="AW22" i="3"/>
  <c r="AX22" i="3"/>
  <c r="AY22" i="3"/>
  <c r="AR23" i="3"/>
  <c r="AS23" i="3"/>
  <c r="AT23" i="3"/>
  <c r="AU23" i="3"/>
  <c r="AV23" i="3"/>
  <c r="AW23" i="3"/>
  <c r="AX23" i="3"/>
  <c r="AY23" i="3"/>
  <c r="AR24" i="3"/>
  <c r="AS24" i="3"/>
  <c r="AT24" i="3"/>
  <c r="AU24" i="3"/>
  <c r="AV24" i="3"/>
  <c r="AW24" i="3"/>
  <c r="AX24" i="3"/>
  <c r="AY24" i="3"/>
  <c r="AR25" i="3"/>
  <c r="AS25" i="3"/>
  <c r="AT25" i="3"/>
  <c r="AU25" i="3"/>
  <c r="AV25" i="3"/>
  <c r="AW25" i="3"/>
  <c r="AX25" i="3"/>
  <c r="AY25" i="3"/>
  <c r="AR26" i="3"/>
  <c r="AS26" i="3"/>
  <c r="AT26" i="3"/>
  <c r="AU26" i="3"/>
  <c r="AV26" i="3"/>
  <c r="AW26" i="3"/>
  <c r="AX26" i="3"/>
  <c r="AY26" i="3"/>
  <c r="AR27" i="3"/>
  <c r="AS27" i="3"/>
  <c r="AT27" i="3"/>
  <c r="AU27" i="3"/>
  <c r="AV27" i="3"/>
  <c r="AW27" i="3"/>
  <c r="AX27" i="3"/>
  <c r="AY27" i="3"/>
  <c r="AR28" i="3"/>
  <c r="AS28" i="3"/>
  <c r="AT28" i="3"/>
  <c r="AU28" i="3"/>
  <c r="AV28" i="3"/>
  <c r="AW28" i="3"/>
  <c r="AX28" i="3"/>
  <c r="AY28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R7" i="3"/>
  <c r="AS7" i="3"/>
  <c r="AT7" i="3"/>
  <c r="AU7" i="3"/>
  <c r="AV7" i="3"/>
  <c r="AW7" i="3"/>
  <c r="AX7" i="3"/>
  <c r="AY7" i="3"/>
  <c r="AR8" i="3"/>
  <c r="AS8" i="3"/>
  <c r="AT8" i="3"/>
  <c r="AU8" i="3"/>
  <c r="AV8" i="3"/>
  <c r="AW8" i="3"/>
  <c r="AX8" i="3"/>
  <c r="AY8" i="3"/>
  <c r="AR9" i="3"/>
  <c r="AS9" i="3"/>
  <c r="AT9" i="3"/>
  <c r="AU9" i="3"/>
  <c r="AV9" i="3"/>
  <c r="AW9" i="3"/>
  <c r="AX9" i="3"/>
  <c r="AY9" i="3"/>
  <c r="AR10" i="3"/>
  <c r="AS10" i="3"/>
  <c r="AT10" i="3"/>
  <c r="AU10" i="3"/>
  <c r="AV10" i="3"/>
  <c r="AW10" i="3"/>
  <c r="AX10" i="3"/>
  <c r="AY10" i="3"/>
  <c r="AR11" i="3"/>
  <c r="AS11" i="3"/>
  <c r="AT11" i="3"/>
  <c r="AU11" i="3"/>
  <c r="AV11" i="3"/>
  <c r="AW11" i="3"/>
  <c r="AX11" i="3"/>
  <c r="AY11" i="3"/>
  <c r="AR12" i="3"/>
  <c r="AS12" i="3"/>
  <c r="AT12" i="3"/>
  <c r="AU12" i="3"/>
  <c r="AV12" i="3"/>
  <c r="AW12" i="3"/>
  <c r="AX12" i="3"/>
  <c r="AY12" i="3"/>
  <c r="AR13" i="3"/>
  <c r="AS13" i="3"/>
  <c r="AT13" i="3"/>
  <c r="AU13" i="3"/>
  <c r="AV13" i="3"/>
  <c r="AW13" i="3"/>
  <c r="AX13" i="3"/>
  <c r="AY13" i="3"/>
  <c r="AR3" i="3"/>
  <c r="AS3" i="3"/>
  <c r="AT3" i="3"/>
  <c r="AU3" i="3"/>
  <c r="AV3" i="3"/>
  <c r="AW3" i="3"/>
  <c r="AX3" i="3"/>
  <c r="AX40" i="3" s="1"/>
  <c r="J49" i="3" s="1"/>
  <c r="AY3" i="3"/>
  <c r="AR4" i="3"/>
  <c r="AS4" i="3"/>
  <c r="AT4" i="3"/>
  <c r="AU4" i="3"/>
  <c r="AV4" i="3"/>
  <c r="AW4" i="3"/>
  <c r="AX4" i="3"/>
  <c r="AY4" i="3"/>
  <c r="AR5" i="3"/>
  <c r="AS5" i="3"/>
  <c r="AT5" i="3"/>
  <c r="AU5" i="3"/>
  <c r="AV5" i="3"/>
  <c r="AW5" i="3"/>
  <c r="AX5" i="3"/>
  <c r="AY5" i="3"/>
  <c r="AQ4" i="3"/>
  <c r="AQ5" i="3"/>
  <c r="AW14" i="3"/>
  <c r="AX14" i="3"/>
  <c r="AV14" i="3"/>
  <c r="AV40" i="3"/>
  <c r="H49" i="3" s="1"/>
  <c r="AW40" i="3"/>
  <c r="I49" i="3" s="1"/>
  <c r="AR29" i="3" l="1"/>
  <c r="AS29" i="3"/>
  <c r="AT29" i="3"/>
  <c r="AR6" i="3"/>
  <c r="AS6" i="3"/>
  <c r="AQ6" i="3"/>
  <c r="AQ7" i="3"/>
  <c r="AQ8" i="3"/>
  <c r="AQ9" i="3"/>
  <c r="AQ10" i="3"/>
  <c r="AQ11" i="3"/>
  <c r="AQ12" i="3"/>
  <c r="AQ13" i="3"/>
  <c r="AQ14" i="3"/>
  <c r="AQ15" i="3"/>
  <c r="AQ29" i="3"/>
  <c r="AQ30" i="3"/>
  <c r="AQ31" i="3"/>
  <c r="AQ32" i="3"/>
  <c r="AQ34" i="3"/>
  <c r="AQ35" i="3"/>
  <c r="AQ36" i="3"/>
  <c r="AQ37" i="3"/>
  <c r="AQ38" i="3"/>
  <c r="AQ3" i="3"/>
  <c r="AR40" i="3" l="1"/>
  <c r="U60" i="3"/>
  <c r="S60" i="3"/>
  <c r="Q60" i="3"/>
  <c r="O60" i="3"/>
  <c r="N58" i="3"/>
  <c r="O58" i="3"/>
  <c r="P58" i="3"/>
  <c r="Q58" i="3"/>
  <c r="R58" i="3"/>
  <c r="S58" i="3"/>
  <c r="T58" i="3"/>
  <c r="U58" i="3"/>
  <c r="M58" i="3"/>
  <c r="U54" i="3"/>
  <c r="U59" i="3" s="1"/>
  <c r="N54" i="3"/>
  <c r="Q54" i="3"/>
  <c r="R54" i="3"/>
  <c r="S54" i="3"/>
  <c r="S59" i="3" s="1"/>
  <c r="T54" i="3"/>
  <c r="L56" i="3"/>
  <c r="L55" i="3"/>
  <c r="L54" i="3"/>
  <c r="D45" i="3" l="1"/>
  <c r="E45" i="3"/>
  <c r="F45" i="3"/>
  <c r="G45" i="3"/>
  <c r="H45" i="3"/>
  <c r="I45" i="3"/>
  <c r="J45" i="3"/>
  <c r="K45" i="3"/>
  <c r="C45" i="3"/>
  <c r="N50" i="3" l="1"/>
  <c r="O50" i="3"/>
  <c r="P50" i="3"/>
  <c r="Q50" i="3"/>
  <c r="R50" i="3"/>
  <c r="S50" i="3"/>
  <c r="T50" i="3"/>
  <c r="U50" i="3"/>
  <c r="N40" i="3"/>
  <c r="Q40" i="3"/>
  <c r="G47" i="3" s="1"/>
  <c r="R40" i="3"/>
  <c r="H47" i="3" s="1"/>
  <c r="S40" i="3"/>
  <c r="I47" i="3" s="1"/>
  <c r="T40" i="3"/>
  <c r="J47" i="3" s="1"/>
  <c r="U40" i="3"/>
  <c r="K47" i="3" s="1"/>
  <c r="AJ3" i="3" l="1"/>
  <c r="AK3" i="3"/>
  <c r="AN3" i="3"/>
  <c r="AO3" i="3"/>
  <c r="AJ4" i="3"/>
  <c r="AK4" i="3"/>
  <c r="AN4" i="3"/>
  <c r="AO4" i="3"/>
  <c r="AJ5" i="3"/>
  <c r="AK5" i="3"/>
  <c r="AN5" i="3"/>
  <c r="AO5" i="3"/>
  <c r="AJ6" i="3"/>
  <c r="AK6" i="3"/>
  <c r="AN6" i="3"/>
  <c r="AO6" i="3"/>
  <c r="AJ7" i="3"/>
  <c r="AK7" i="3"/>
  <c r="AN7" i="3"/>
  <c r="AO7" i="3"/>
  <c r="AJ8" i="3"/>
  <c r="AK8" i="3"/>
  <c r="AN8" i="3"/>
  <c r="AO8" i="3"/>
  <c r="AJ9" i="3"/>
  <c r="AK9" i="3"/>
  <c r="AN9" i="3"/>
  <c r="AO9" i="3"/>
  <c r="AJ10" i="3"/>
  <c r="AK10" i="3"/>
  <c r="AN10" i="3"/>
  <c r="AO10" i="3"/>
  <c r="AJ11" i="3"/>
  <c r="AK11" i="3"/>
  <c r="AN11" i="3"/>
  <c r="AO11" i="3"/>
  <c r="AJ12" i="3"/>
  <c r="AK12" i="3"/>
  <c r="AN12" i="3"/>
  <c r="AO12" i="3"/>
  <c r="AJ13" i="3"/>
  <c r="AK13" i="3"/>
  <c r="AN13" i="3"/>
  <c r="AO13" i="3"/>
  <c r="AJ14" i="3"/>
  <c r="AK14" i="3"/>
  <c r="AN14" i="3"/>
  <c r="AO14" i="3"/>
  <c r="AJ15" i="3"/>
  <c r="AK15" i="3"/>
  <c r="AN15" i="3"/>
  <c r="AO15" i="3"/>
  <c r="AJ16" i="3"/>
  <c r="AK16" i="3"/>
  <c r="AN16" i="3"/>
  <c r="AO16" i="3"/>
  <c r="AJ17" i="3"/>
  <c r="AK17" i="3"/>
  <c r="AN17" i="3"/>
  <c r="AO17" i="3"/>
  <c r="AJ18" i="3"/>
  <c r="AK18" i="3"/>
  <c r="AN18" i="3"/>
  <c r="AO18" i="3"/>
  <c r="AJ19" i="3"/>
  <c r="AK19" i="3"/>
  <c r="AN19" i="3"/>
  <c r="AO19" i="3"/>
  <c r="AJ20" i="3"/>
  <c r="AK20" i="3"/>
  <c r="AN20" i="3"/>
  <c r="AO20" i="3"/>
  <c r="AJ21" i="3"/>
  <c r="AK21" i="3"/>
  <c r="AN21" i="3"/>
  <c r="AO21" i="3"/>
  <c r="AJ22" i="3"/>
  <c r="AK22" i="3"/>
  <c r="AN22" i="3"/>
  <c r="AO22" i="3"/>
  <c r="AJ23" i="3"/>
  <c r="AK23" i="3"/>
  <c r="AN23" i="3"/>
  <c r="AO23" i="3"/>
  <c r="AJ24" i="3"/>
  <c r="AK24" i="3"/>
  <c r="AN24" i="3"/>
  <c r="AO24" i="3"/>
  <c r="AI26" i="3"/>
  <c r="AJ26" i="3"/>
  <c r="AM26" i="3"/>
  <c r="AN26" i="3"/>
  <c r="AI27" i="3"/>
  <c r="AJ27" i="3"/>
  <c r="AM27" i="3"/>
  <c r="AN27" i="3"/>
  <c r="AI28" i="3"/>
  <c r="AJ28" i="3"/>
  <c r="AM28" i="3"/>
  <c r="AN28" i="3"/>
  <c r="AI29" i="3"/>
  <c r="AJ29" i="3"/>
  <c r="AM29" i="3"/>
  <c r="AN29" i="3"/>
  <c r="AI30" i="3"/>
  <c r="AJ30" i="3"/>
  <c r="AM30" i="3"/>
  <c r="AN30" i="3"/>
  <c r="AI31" i="3"/>
  <c r="AJ31" i="3"/>
  <c r="AM31" i="3"/>
  <c r="AN31" i="3"/>
  <c r="AI32" i="3"/>
  <c r="AJ32" i="3"/>
  <c r="AM32" i="3"/>
  <c r="AN32" i="3"/>
  <c r="AJ33" i="3"/>
  <c r="AN33" i="3"/>
  <c r="AJ34" i="3"/>
  <c r="AN34" i="3"/>
  <c r="AG10" i="3"/>
  <c r="AG14" i="3"/>
  <c r="AG18" i="3"/>
  <c r="AG22" i="3"/>
  <c r="AG26" i="3"/>
  <c r="AG30" i="3"/>
  <c r="AG34" i="3"/>
  <c r="AG38" i="3"/>
  <c r="P33" i="3"/>
  <c r="O33" i="3"/>
  <c r="M33" i="3"/>
  <c r="L23" i="6"/>
  <c r="J19" i="6"/>
  <c r="I23" i="6" s="1"/>
  <c r="K19" i="6"/>
  <c r="L19" i="6"/>
  <c r="M19" i="6"/>
  <c r="N19" i="6"/>
  <c r="O19" i="6"/>
  <c r="J23" i="6" s="1"/>
  <c r="P19" i="6"/>
  <c r="Q19" i="6"/>
  <c r="R19" i="6"/>
  <c r="S19" i="6"/>
  <c r="T19" i="6"/>
  <c r="K23" i="6" s="1"/>
  <c r="U19" i="6"/>
  <c r="V19" i="6"/>
  <c r="W19" i="6"/>
  <c r="X19" i="6"/>
  <c r="Y19" i="6"/>
  <c r="Z19" i="6"/>
  <c r="AA19" i="6"/>
  <c r="AB19" i="6"/>
  <c r="AC19" i="6"/>
  <c r="AD19" i="6"/>
  <c r="M23" i="6" s="1"/>
  <c r="I19" i="6"/>
  <c r="M22" i="6"/>
  <c r="I22" i="6"/>
  <c r="J21" i="6"/>
  <c r="K21" i="6" s="1"/>
  <c r="L21" i="6" s="1"/>
  <c r="M21" i="6" s="1"/>
  <c r="N21" i="6" s="1"/>
  <c r="O21" i="6" s="1"/>
  <c r="P21" i="6" s="1"/>
  <c r="J18" i="6"/>
  <c r="K18" i="6"/>
  <c r="L18" i="6"/>
  <c r="M18" i="6"/>
  <c r="N18" i="6"/>
  <c r="O18" i="6"/>
  <c r="J22" i="6" s="1"/>
  <c r="P18" i="6"/>
  <c r="Q18" i="6"/>
  <c r="R18" i="6"/>
  <c r="S18" i="6"/>
  <c r="T18" i="6"/>
  <c r="K22" i="6" s="1"/>
  <c r="U18" i="6"/>
  <c r="V18" i="6"/>
  <c r="W18" i="6"/>
  <c r="X18" i="6"/>
  <c r="Y18" i="6"/>
  <c r="L22" i="6" s="1"/>
  <c r="Z18" i="6"/>
  <c r="AA18" i="6"/>
  <c r="AB18" i="6"/>
  <c r="AC18" i="6"/>
  <c r="AD18" i="6"/>
  <c r="I18" i="6"/>
  <c r="X3" i="3"/>
  <c r="Y3" i="3"/>
  <c r="AI3" i="3" s="1"/>
  <c r="Z3" i="3"/>
  <c r="AA3" i="3"/>
  <c r="AB3" i="3"/>
  <c r="AC3" i="3"/>
  <c r="AM3" i="3" s="1"/>
  <c r="AD3" i="3"/>
  <c r="AE3" i="3"/>
  <c r="X4" i="3"/>
  <c r="AH4" i="3" s="1"/>
  <c r="Y4" i="3"/>
  <c r="AI4" i="3" s="1"/>
  <c r="Z4" i="3"/>
  <c r="AA4" i="3"/>
  <c r="AB4" i="3"/>
  <c r="AL4" i="3" s="1"/>
  <c r="AC4" i="3"/>
  <c r="AM4" i="3" s="1"/>
  <c r="AD4" i="3"/>
  <c r="AE4" i="3"/>
  <c r="X5" i="3"/>
  <c r="AH5" i="3" s="1"/>
  <c r="Y5" i="3"/>
  <c r="AI5" i="3" s="1"/>
  <c r="Z5" i="3"/>
  <c r="AA5" i="3"/>
  <c r="AB5" i="3"/>
  <c r="AL5" i="3" s="1"/>
  <c r="AC5" i="3"/>
  <c r="AM5" i="3" s="1"/>
  <c r="AD5" i="3"/>
  <c r="AE5" i="3"/>
  <c r="X6" i="3"/>
  <c r="AH6" i="3" s="1"/>
  <c r="Y6" i="3"/>
  <c r="AI6" i="3" s="1"/>
  <c r="Z6" i="3"/>
  <c r="AA6" i="3"/>
  <c r="AB6" i="3"/>
  <c r="AL6" i="3" s="1"/>
  <c r="AC6" i="3"/>
  <c r="AM6" i="3" s="1"/>
  <c r="AD6" i="3"/>
  <c r="AE6" i="3"/>
  <c r="X7" i="3"/>
  <c r="AH7" i="3" s="1"/>
  <c r="Y7" i="3"/>
  <c r="AI7" i="3" s="1"/>
  <c r="Z7" i="3"/>
  <c r="AA7" i="3"/>
  <c r="AB7" i="3"/>
  <c r="AL7" i="3" s="1"/>
  <c r="AC7" i="3"/>
  <c r="AM7" i="3" s="1"/>
  <c r="AD7" i="3"/>
  <c r="AE7" i="3"/>
  <c r="X8" i="3"/>
  <c r="AH8" i="3" s="1"/>
  <c r="Y8" i="3"/>
  <c r="AI8" i="3" s="1"/>
  <c r="Z8" i="3"/>
  <c r="AA8" i="3"/>
  <c r="AB8" i="3"/>
  <c r="AL8" i="3" s="1"/>
  <c r="AC8" i="3"/>
  <c r="AM8" i="3" s="1"/>
  <c r="AD8" i="3"/>
  <c r="AE8" i="3"/>
  <c r="X9" i="3"/>
  <c r="AH9" i="3" s="1"/>
  <c r="Y9" i="3"/>
  <c r="AI9" i="3" s="1"/>
  <c r="Z9" i="3"/>
  <c r="AA9" i="3"/>
  <c r="AB9" i="3"/>
  <c r="AL9" i="3" s="1"/>
  <c r="AC9" i="3"/>
  <c r="AM9" i="3" s="1"/>
  <c r="AD9" i="3"/>
  <c r="AE9" i="3"/>
  <c r="X10" i="3"/>
  <c r="AH10" i="3" s="1"/>
  <c r="Y10" i="3"/>
  <c r="AI10" i="3" s="1"/>
  <c r="Z10" i="3"/>
  <c r="AA10" i="3"/>
  <c r="AB10" i="3"/>
  <c r="AL10" i="3" s="1"/>
  <c r="AC10" i="3"/>
  <c r="AM10" i="3" s="1"/>
  <c r="AD10" i="3"/>
  <c r="AE10" i="3"/>
  <c r="X11" i="3"/>
  <c r="AH11" i="3" s="1"/>
  <c r="Y11" i="3"/>
  <c r="AI11" i="3" s="1"/>
  <c r="Z11" i="3"/>
  <c r="AA11" i="3"/>
  <c r="AB11" i="3"/>
  <c r="AL11" i="3" s="1"/>
  <c r="AC11" i="3"/>
  <c r="AM11" i="3" s="1"/>
  <c r="AD11" i="3"/>
  <c r="AE11" i="3"/>
  <c r="X12" i="3"/>
  <c r="AH12" i="3" s="1"/>
  <c r="Y12" i="3"/>
  <c r="AI12" i="3" s="1"/>
  <c r="Z12" i="3"/>
  <c r="AA12" i="3"/>
  <c r="AB12" i="3"/>
  <c r="AL12" i="3" s="1"/>
  <c r="AC12" i="3"/>
  <c r="AM12" i="3" s="1"/>
  <c r="AD12" i="3"/>
  <c r="AE12" i="3"/>
  <c r="X13" i="3"/>
  <c r="AH13" i="3" s="1"/>
  <c r="Y13" i="3"/>
  <c r="AI13" i="3" s="1"/>
  <c r="Z13" i="3"/>
  <c r="AA13" i="3"/>
  <c r="AB13" i="3"/>
  <c r="AL13" i="3" s="1"/>
  <c r="AC13" i="3"/>
  <c r="AM13" i="3" s="1"/>
  <c r="AD13" i="3"/>
  <c r="AE13" i="3"/>
  <c r="X14" i="3"/>
  <c r="AH14" i="3" s="1"/>
  <c r="Y14" i="3"/>
  <c r="AI14" i="3" s="1"/>
  <c r="Z14" i="3"/>
  <c r="AA14" i="3"/>
  <c r="AB14" i="3"/>
  <c r="AL14" i="3" s="1"/>
  <c r="AC14" i="3"/>
  <c r="AM14" i="3" s="1"/>
  <c r="AD14" i="3"/>
  <c r="AE14" i="3"/>
  <c r="X15" i="3"/>
  <c r="AH15" i="3" s="1"/>
  <c r="Y15" i="3"/>
  <c r="AI15" i="3" s="1"/>
  <c r="Z15" i="3"/>
  <c r="AA15" i="3"/>
  <c r="AB15" i="3"/>
  <c r="AL15" i="3" s="1"/>
  <c r="AC15" i="3"/>
  <c r="AM15" i="3" s="1"/>
  <c r="AD15" i="3"/>
  <c r="AE15" i="3"/>
  <c r="X16" i="3"/>
  <c r="AH16" i="3" s="1"/>
  <c r="Y16" i="3"/>
  <c r="AI16" i="3" s="1"/>
  <c r="Z16" i="3"/>
  <c r="AA16" i="3"/>
  <c r="AB16" i="3"/>
  <c r="AL16" i="3" s="1"/>
  <c r="AC16" i="3"/>
  <c r="AM16" i="3" s="1"/>
  <c r="AD16" i="3"/>
  <c r="AE16" i="3"/>
  <c r="X17" i="3"/>
  <c r="AH17" i="3" s="1"/>
  <c r="Y17" i="3"/>
  <c r="AI17" i="3" s="1"/>
  <c r="Z17" i="3"/>
  <c r="AA17" i="3"/>
  <c r="AB17" i="3"/>
  <c r="AL17" i="3" s="1"/>
  <c r="AC17" i="3"/>
  <c r="AM17" i="3" s="1"/>
  <c r="AD17" i="3"/>
  <c r="AE17" i="3"/>
  <c r="X18" i="3"/>
  <c r="AH18" i="3" s="1"/>
  <c r="Y18" i="3"/>
  <c r="AI18" i="3" s="1"/>
  <c r="Z18" i="3"/>
  <c r="AA18" i="3"/>
  <c r="AB18" i="3"/>
  <c r="AL18" i="3" s="1"/>
  <c r="AC18" i="3"/>
  <c r="AM18" i="3" s="1"/>
  <c r="AD18" i="3"/>
  <c r="AE18" i="3"/>
  <c r="X19" i="3"/>
  <c r="AH19" i="3" s="1"/>
  <c r="Y19" i="3"/>
  <c r="AI19" i="3" s="1"/>
  <c r="Z19" i="3"/>
  <c r="AA19" i="3"/>
  <c r="AB19" i="3"/>
  <c r="AL19" i="3" s="1"/>
  <c r="AC19" i="3"/>
  <c r="AM19" i="3" s="1"/>
  <c r="AD19" i="3"/>
  <c r="AE19" i="3"/>
  <c r="X20" i="3"/>
  <c r="AH20" i="3" s="1"/>
  <c r="Y20" i="3"/>
  <c r="AI20" i="3" s="1"/>
  <c r="Z20" i="3"/>
  <c r="AA20" i="3"/>
  <c r="AB20" i="3"/>
  <c r="AL20" i="3" s="1"/>
  <c r="AC20" i="3"/>
  <c r="AM20" i="3" s="1"/>
  <c r="AD20" i="3"/>
  <c r="AE20" i="3"/>
  <c r="X21" i="3"/>
  <c r="AH21" i="3" s="1"/>
  <c r="Y21" i="3"/>
  <c r="AI21" i="3" s="1"/>
  <c r="Z21" i="3"/>
  <c r="AA21" i="3"/>
  <c r="AB21" i="3"/>
  <c r="AL21" i="3" s="1"/>
  <c r="AC21" i="3"/>
  <c r="AM21" i="3" s="1"/>
  <c r="AD21" i="3"/>
  <c r="AE21" i="3"/>
  <c r="X22" i="3"/>
  <c r="AH22" i="3" s="1"/>
  <c r="Y22" i="3"/>
  <c r="AI22" i="3" s="1"/>
  <c r="Z22" i="3"/>
  <c r="AA22" i="3"/>
  <c r="AB22" i="3"/>
  <c r="AL22" i="3" s="1"/>
  <c r="AC22" i="3"/>
  <c r="AM22" i="3" s="1"/>
  <c r="AD22" i="3"/>
  <c r="AE22" i="3"/>
  <c r="X23" i="3"/>
  <c r="AH23" i="3" s="1"/>
  <c r="Y23" i="3"/>
  <c r="AI23" i="3" s="1"/>
  <c r="Z23" i="3"/>
  <c r="AA23" i="3"/>
  <c r="AB23" i="3"/>
  <c r="AL23" i="3" s="1"/>
  <c r="AC23" i="3"/>
  <c r="AM23" i="3" s="1"/>
  <c r="AD23" i="3"/>
  <c r="AE23" i="3"/>
  <c r="X24" i="3"/>
  <c r="AH24" i="3" s="1"/>
  <c r="Y24" i="3"/>
  <c r="AI24" i="3" s="1"/>
  <c r="Z24" i="3"/>
  <c r="AA24" i="3"/>
  <c r="AB24" i="3"/>
  <c r="AL24" i="3" s="1"/>
  <c r="AC24" i="3"/>
  <c r="AM24" i="3" s="1"/>
  <c r="AD24" i="3"/>
  <c r="AE24" i="3"/>
  <c r="X25" i="3"/>
  <c r="AH25" i="3" s="1"/>
  <c r="Y25" i="3"/>
  <c r="Z25" i="3"/>
  <c r="AA25" i="3"/>
  <c r="AB25" i="3"/>
  <c r="AC25" i="3"/>
  <c r="AD25" i="3"/>
  <c r="AE25" i="3"/>
  <c r="X26" i="3"/>
  <c r="AH26" i="3" s="1"/>
  <c r="Y26" i="3"/>
  <c r="Z26" i="3"/>
  <c r="AA26" i="3"/>
  <c r="AK26" i="3" s="1"/>
  <c r="AB26" i="3"/>
  <c r="AL26" i="3" s="1"/>
  <c r="AC26" i="3"/>
  <c r="AD26" i="3"/>
  <c r="AE26" i="3"/>
  <c r="AO26" i="3" s="1"/>
  <c r="X27" i="3"/>
  <c r="AH27" i="3" s="1"/>
  <c r="Y27" i="3"/>
  <c r="Z27" i="3"/>
  <c r="AA27" i="3"/>
  <c r="AK27" i="3" s="1"/>
  <c r="AB27" i="3"/>
  <c r="AL27" i="3" s="1"/>
  <c r="AC27" i="3"/>
  <c r="AD27" i="3"/>
  <c r="AE27" i="3"/>
  <c r="AO27" i="3" s="1"/>
  <c r="X28" i="3"/>
  <c r="AH28" i="3" s="1"/>
  <c r="Y28" i="3"/>
  <c r="Z28" i="3"/>
  <c r="AA28" i="3"/>
  <c r="AK28" i="3" s="1"/>
  <c r="AB28" i="3"/>
  <c r="AL28" i="3" s="1"/>
  <c r="AC28" i="3"/>
  <c r="AD28" i="3"/>
  <c r="AE28" i="3"/>
  <c r="AO28" i="3" s="1"/>
  <c r="X29" i="3"/>
  <c r="AH29" i="3" s="1"/>
  <c r="Y29" i="3"/>
  <c r="Z29" i="3"/>
  <c r="AA29" i="3"/>
  <c r="AK29" i="3" s="1"/>
  <c r="AB29" i="3"/>
  <c r="AL29" i="3" s="1"/>
  <c r="AC29" i="3"/>
  <c r="AD29" i="3"/>
  <c r="AE29" i="3"/>
  <c r="AO29" i="3" s="1"/>
  <c r="X30" i="3"/>
  <c r="AH30" i="3" s="1"/>
  <c r="Y30" i="3"/>
  <c r="Z30" i="3"/>
  <c r="AA30" i="3"/>
  <c r="AK30" i="3" s="1"/>
  <c r="AB30" i="3"/>
  <c r="AL30" i="3" s="1"/>
  <c r="AC30" i="3"/>
  <c r="AD30" i="3"/>
  <c r="AE30" i="3"/>
  <c r="AO30" i="3" s="1"/>
  <c r="X31" i="3"/>
  <c r="AH31" i="3" s="1"/>
  <c r="Y31" i="3"/>
  <c r="Z31" i="3"/>
  <c r="AA31" i="3"/>
  <c r="AK31" i="3" s="1"/>
  <c r="AB31" i="3"/>
  <c r="AL31" i="3" s="1"/>
  <c r="AC31" i="3"/>
  <c r="AD31" i="3"/>
  <c r="AE31" i="3"/>
  <c r="AO31" i="3" s="1"/>
  <c r="X32" i="3"/>
  <c r="AH32" i="3" s="1"/>
  <c r="Y32" i="3"/>
  <c r="Z32" i="3"/>
  <c r="AA32" i="3"/>
  <c r="AK32" i="3" s="1"/>
  <c r="AB32" i="3"/>
  <c r="AL32" i="3" s="1"/>
  <c r="AC32" i="3"/>
  <c r="AD32" i="3"/>
  <c r="AE32" i="3"/>
  <c r="AO32" i="3" s="1"/>
  <c r="X33" i="3"/>
  <c r="AH33" i="3" s="1"/>
  <c r="Z33" i="3"/>
  <c r="AA33" i="3"/>
  <c r="AK33" i="3" s="1"/>
  <c r="AB33" i="3"/>
  <c r="AL33" i="3" s="1"/>
  <c r="AC33" i="3"/>
  <c r="AM33" i="3" s="1"/>
  <c r="AD33" i="3"/>
  <c r="AE33" i="3"/>
  <c r="AO33" i="3" s="1"/>
  <c r="X34" i="3"/>
  <c r="AH34" i="3" s="1"/>
  <c r="Y34" i="3"/>
  <c r="AI34" i="3" s="1"/>
  <c r="Z34" i="3"/>
  <c r="AA34" i="3"/>
  <c r="AK34" i="3" s="1"/>
  <c r="AB34" i="3"/>
  <c r="AL34" i="3" s="1"/>
  <c r="AC34" i="3"/>
  <c r="AM34" i="3" s="1"/>
  <c r="AD34" i="3"/>
  <c r="AE34" i="3"/>
  <c r="AO34" i="3" s="1"/>
  <c r="X35" i="3"/>
  <c r="AH35" i="3" s="1"/>
  <c r="Y35" i="3"/>
  <c r="Z35" i="3"/>
  <c r="AA35" i="3"/>
  <c r="AB35" i="3"/>
  <c r="AC35" i="3"/>
  <c r="AD35" i="3"/>
  <c r="AE35" i="3"/>
  <c r="X36" i="3"/>
  <c r="AH36" i="3" s="1"/>
  <c r="Y36" i="3"/>
  <c r="AI36" i="3" s="1"/>
  <c r="Z36" i="3"/>
  <c r="AJ36" i="3" s="1"/>
  <c r="AA36" i="3"/>
  <c r="AK36" i="3" s="1"/>
  <c r="AB36" i="3"/>
  <c r="AL36" i="3" s="1"/>
  <c r="AC36" i="3"/>
  <c r="AM36" i="3" s="1"/>
  <c r="AD36" i="3"/>
  <c r="AN36" i="3" s="1"/>
  <c r="AE36" i="3"/>
  <c r="AO36" i="3" s="1"/>
  <c r="X37" i="3"/>
  <c r="AH37" i="3" s="1"/>
  <c r="Y37" i="3"/>
  <c r="AI37" i="3" s="1"/>
  <c r="Z37" i="3"/>
  <c r="AJ37" i="3" s="1"/>
  <c r="AA37" i="3"/>
  <c r="AK37" i="3" s="1"/>
  <c r="AB37" i="3"/>
  <c r="AL37" i="3" s="1"/>
  <c r="AC37" i="3"/>
  <c r="AM37" i="3" s="1"/>
  <c r="AD37" i="3"/>
  <c r="AN37" i="3" s="1"/>
  <c r="AE37" i="3"/>
  <c r="AO37" i="3" s="1"/>
  <c r="X38" i="3"/>
  <c r="AH38" i="3" s="1"/>
  <c r="Y38" i="3"/>
  <c r="AI38" i="3" s="1"/>
  <c r="Z38" i="3"/>
  <c r="AJ38" i="3" s="1"/>
  <c r="AA38" i="3"/>
  <c r="AK38" i="3" s="1"/>
  <c r="AB38" i="3"/>
  <c r="AL38" i="3" s="1"/>
  <c r="AC38" i="3"/>
  <c r="AM38" i="3" s="1"/>
  <c r="AD38" i="3"/>
  <c r="AN38" i="3" s="1"/>
  <c r="AE38" i="3"/>
  <c r="AO38" i="3" s="1"/>
  <c r="W4" i="3"/>
  <c r="AG4" i="3" s="1"/>
  <c r="W5" i="3"/>
  <c r="AG5" i="3" s="1"/>
  <c r="W6" i="3"/>
  <c r="W7" i="3"/>
  <c r="AG7" i="3" s="1"/>
  <c r="W8" i="3"/>
  <c r="AG8" i="3" s="1"/>
  <c r="W9" i="3"/>
  <c r="AG9" i="3" s="1"/>
  <c r="W10" i="3"/>
  <c r="W11" i="3"/>
  <c r="AG11" i="3" s="1"/>
  <c r="W12" i="3"/>
  <c r="AG12" i="3" s="1"/>
  <c r="W13" i="3"/>
  <c r="AG13" i="3" s="1"/>
  <c r="W14" i="3"/>
  <c r="W15" i="3"/>
  <c r="AG15" i="3" s="1"/>
  <c r="W16" i="3"/>
  <c r="AG16" i="3" s="1"/>
  <c r="W17" i="3"/>
  <c r="AG17" i="3" s="1"/>
  <c r="W18" i="3"/>
  <c r="W19" i="3"/>
  <c r="AG19" i="3" s="1"/>
  <c r="W20" i="3"/>
  <c r="AG20" i="3" s="1"/>
  <c r="W21" i="3"/>
  <c r="AG21" i="3" s="1"/>
  <c r="W22" i="3"/>
  <c r="W23" i="3"/>
  <c r="AG23" i="3" s="1"/>
  <c r="W24" i="3"/>
  <c r="AG24" i="3" s="1"/>
  <c r="W25" i="3"/>
  <c r="AG25" i="3" s="1"/>
  <c r="W26" i="3"/>
  <c r="W27" i="3"/>
  <c r="AG27" i="3" s="1"/>
  <c r="W28" i="3"/>
  <c r="AG28" i="3" s="1"/>
  <c r="W29" i="3"/>
  <c r="AG29" i="3" s="1"/>
  <c r="W30" i="3"/>
  <c r="W31" i="3"/>
  <c r="AG31" i="3" s="1"/>
  <c r="W32" i="3"/>
  <c r="AG32" i="3" s="1"/>
  <c r="W34" i="3"/>
  <c r="W35" i="3"/>
  <c r="AG35" i="3" s="1"/>
  <c r="W36" i="3"/>
  <c r="AG36" i="3" s="1"/>
  <c r="W37" i="3"/>
  <c r="AG37" i="3" s="1"/>
  <c r="W38" i="3"/>
  <c r="W3" i="3"/>
  <c r="AG3" i="3" s="1"/>
  <c r="D3" i="5"/>
  <c r="E3" i="5"/>
  <c r="F3" i="5"/>
  <c r="G3" i="5"/>
  <c r="H3" i="5"/>
  <c r="I3" i="5"/>
  <c r="J3" i="5"/>
  <c r="K3" i="5"/>
  <c r="D4" i="5"/>
  <c r="E4" i="5"/>
  <c r="F4" i="5"/>
  <c r="G4" i="5"/>
  <c r="H4" i="5"/>
  <c r="I4" i="5"/>
  <c r="J4" i="5"/>
  <c r="K4" i="5"/>
  <c r="D5" i="5"/>
  <c r="E5" i="5"/>
  <c r="F5" i="5"/>
  <c r="G5" i="5"/>
  <c r="H5" i="5"/>
  <c r="I5" i="5"/>
  <c r="J5" i="5"/>
  <c r="K5" i="5"/>
  <c r="D6" i="5"/>
  <c r="E6" i="5"/>
  <c r="F6" i="5"/>
  <c r="G6" i="5"/>
  <c r="H6" i="5"/>
  <c r="I6" i="5"/>
  <c r="J6" i="5"/>
  <c r="K6" i="5"/>
  <c r="D7" i="5"/>
  <c r="E7" i="5"/>
  <c r="F7" i="5"/>
  <c r="G7" i="5"/>
  <c r="H7" i="5"/>
  <c r="I7" i="5"/>
  <c r="J7" i="5"/>
  <c r="K7" i="5"/>
  <c r="D8" i="5"/>
  <c r="E8" i="5"/>
  <c r="F8" i="5"/>
  <c r="G8" i="5"/>
  <c r="H8" i="5"/>
  <c r="I8" i="5"/>
  <c r="J8" i="5"/>
  <c r="K8" i="5"/>
  <c r="D9" i="5"/>
  <c r="E9" i="5"/>
  <c r="F9" i="5"/>
  <c r="G9" i="5"/>
  <c r="H9" i="5"/>
  <c r="I9" i="5"/>
  <c r="J9" i="5"/>
  <c r="K9" i="5"/>
  <c r="D10" i="5"/>
  <c r="E10" i="5"/>
  <c r="F10" i="5"/>
  <c r="G10" i="5"/>
  <c r="H10" i="5"/>
  <c r="I10" i="5"/>
  <c r="J10" i="5"/>
  <c r="K10" i="5"/>
  <c r="D11" i="5"/>
  <c r="E11" i="5"/>
  <c r="F11" i="5"/>
  <c r="G11" i="5"/>
  <c r="H11" i="5"/>
  <c r="I11" i="5"/>
  <c r="J11" i="5"/>
  <c r="K11" i="5"/>
  <c r="D12" i="5"/>
  <c r="E12" i="5"/>
  <c r="F12" i="5"/>
  <c r="G12" i="5"/>
  <c r="H12" i="5"/>
  <c r="I12" i="5"/>
  <c r="J12" i="5"/>
  <c r="K12" i="5"/>
  <c r="D13" i="5"/>
  <c r="E13" i="5"/>
  <c r="F13" i="5"/>
  <c r="G13" i="5"/>
  <c r="H13" i="5"/>
  <c r="I13" i="5"/>
  <c r="J13" i="5"/>
  <c r="K13" i="5"/>
  <c r="D14" i="5"/>
  <c r="E14" i="5"/>
  <c r="F14" i="5"/>
  <c r="G14" i="5"/>
  <c r="H14" i="5"/>
  <c r="I14" i="5"/>
  <c r="J14" i="5"/>
  <c r="K14" i="5"/>
  <c r="D15" i="5"/>
  <c r="E15" i="5"/>
  <c r="F15" i="5"/>
  <c r="G15" i="5"/>
  <c r="H15" i="5"/>
  <c r="I15" i="5"/>
  <c r="J15" i="5"/>
  <c r="K15" i="5"/>
  <c r="D16" i="5"/>
  <c r="E16" i="5"/>
  <c r="F16" i="5"/>
  <c r="G16" i="5"/>
  <c r="H16" i="5"/>
  <c r="I16" i="5"/>
  <c r="J16" i="5"/>
  <c r="K16" i="5"/>
  <c r="D17" i="5"/>
  <c r="E17" i="5"/>
  <c r="F17" i="5"/>
  <c r="G17" i="5"/>
  <c r="H17" i="5"/>
  <c r="I17" i="5"/>
  <c r="J17" i="5"/>
  <c r="K17" i="5"/>
  <c r="D18" i="5"/>
  <c r="E18" i="5"/>
  <c r="F18" i="5"/>
  <c r="G18" i="5"/>
  <c r="H18" i="5"/>
  <c r="I18" i="5"/>
  <c r="J18" i="5"/>
  <c r="K18" i="5"/>
  <c r="D19" i="5"/>
  <c r="E19" i="5"/>
  <c r="F19" i="5"/>
  <c r="G19" i="5"/>
  <c r="H19" i="5"/>
  <c r="I19" i="5"/>
  <c r="J19" i="5"/>
  <c r="K19" i="5"/>
  <c r="D20" i="5"/>
  <c r="E20" i="5"/>
  <c r="F20" i="5"/>
  <c r="G20" i="5"/>
  <c r="H20" i="5"/>
  <c r="I20" i="5"/>
  <c r="J20" i="5"/>
  <c r="K20" i="5"/>
  <c r="D21" i="5"/>
  <c r="E21" i="5"/>
  <c r="F21" i="5"/>
  <c r="G21" i="5"/>
  <c r="H21" i="5"/>
  <c r="I21" i="5"/>
  <c r="J21" i="5"/>
  <c r="K21" i="5"/>
  <c r="D22" i="5"/>
  <c r="E22" i="5"/>
  <c r="F22" i="5"/>
  <c r="G22" i="5"/>
  <c r="H22" i="5"/>
  <c r="I22" i="5"/>
  <c r="J22" i="5"/>
  <c r="K22" i="5"/>
  <c r="D23" i="5"/>
  <c r="E23" i="5"/>
  <c r="F23" i="5"/>
  <c r="G23" i="5"/>
  <c r="H23" i="5"/>
  <c r="I23" i="5"/>
  <c r="J23" i="5"/>
  <c r="K23" i="5"/>
  <c r="D24" i="5"/>
  <c r="E24" i="5"/>
  <c r="F24" i="5"/>
  <c r="G24" i="5"/>
  <c r="H24" i="5"/>
  <c r="I24" i="5"/>
  <c r="J24" i="5"/>
  <c r="K24" i="5"/>
  <c r="D25" i="5"/>
  <c r="E25" i="5"/>
  <c r="F25" i="5"/>
  <c r="G25" i="5"/>
  <c r="H25" i="5"/>
  <c r="I25" i="5"/>
  <c r="J25" i="5"/>
  <c r="K25" i="5"/>
  <c r="D26" i="5"/>
  <c r="E26" i="5"/>
  <c r="F26" i="5"/>
  <c r="G26" i="5"/>
  <c r="H26" i="5"/>
  <c r="I26" i="5"/>
  <c r="J26" i="5"/>
  <c r="K26" i="5"/>
  <c r="D27" i="5"/>
  <c r="E27" i="5"/>
  <c r="F27" i="5"/>
  <c r="G27" i="5"/>
  <c r="H27" i="5"/>
  <c r="I27" i="5"/>
  <c r="J27" i="5"/>
  <c r="K27" i="5"/>
  <c r="D28" i="5"/>
  <c r="E28" i="5"/>
  <c r="F28" i="5"/>
  <c r="G28" i="5"/>
  <c r="H28" i="5"/>
  <c r="I28" i="5"/>
  <c r="J28" i="5"/>
  <c r="K28" i="5"/>
  <c r="D29" i="5"/>
  <c r="E29" i="5"/>
  <c r="F29" i="5"/>
  <c r="G29" i="5"/>
  <c r="H29" i="5"/>
  <c r="I29" i="5"/>
  <c r="J29" i="5"/>
  <c r="K29" i="5"/>
  <c r="D30" i="5"/>
  <c r="E30" i="5"/>
  <c r="F30" i="5"/>
  <c r="G30" i="5"/>
  <c r="H30" i="5"/>
  <c r="I30" i="5"/>
  <c r="J30" i="5"/>
  <c r="K30" i="5"/>
  <c r="D31" i="5"/>
  <c r="E31" i="5"/>
  <c r="F31" i="5"/>
  <c r="G31" i="5"/>
  <c r="H31" i="5"/>
  <c r="I31" i="5"/>
  <c r="J31" i="5"/>
  <c r="K31" i="5"/>
  <c r="D32" i="5"/>
  <c r="E32" i="5"/>
  <c r="F32" i="5"/>
  <c r="G32" i="5"/>
  <c r="H32" i="5"/>
  <c r="I32" i="5"/>
  <c r="J32" i="5"/>
  <c r="K32" i="5"/>
  <c r="D33" i="5"/>
  <c r="E33" i="5"/>
  <c r="F33" i="5"/>
  <c r="G33" i="5"/>
  <c r="H33" i="5"/>
  <c r="I33" i="5"/>
  <c r="J33" i="5"/>
  <c r="K33" i="5"/>
  <c r="D34" i="5"/>
  <c r="E34" i="5"/>
  <c r="F34" i="5"/>
  <c r="G34" i="5"/>
  <c r="H34" i="5"/>
  <c r="I34" i="5"/>
  <c r="J34" i="5"/>
  <c r="K34" i="5"/>
  <c r="D35" i="5"/>
  <c r="E35" i="5"/>
  <c r="F35" i="5"/>
  <c r="G35" i="5"/>
  <c r="H35" i="5"/>
  <c r="I35" i="5"/>
  <c r="J35" i="5"/>
  <c r="K35" i="5"/>
  <c r="D36" i="5"/>
  <c r="E36" i="5"/>
  <c r="F36" i="5"/>
  <c r="G36" i="5"/>
  <c r="H36" i="5"/>
  <c r="I36" i="5"/>
  <c r="J36" i="5"/>
  <c r="K36" i="5"/>
  <c r="D37" i="5"/>
  <c r="E37" i="5"/>
  <c r="F37" i="5"/>
  <c r="G37" i="5"/>
  <c r="H37" i="5"/>
  <c r="I37" i="5"/>
  <c r="J37" i="5"/>
  <c r="K37" i="5"/>
  <c r="D38" i="5"/>
  <c r="E38" i="5"/>
  <c r="F38" i="5"/>
  <c r="G38" i="5"/>
  <c r="H38" i="5"/>
  <c r="I38" i="5"/>
  <c r="J38" i="5"/>
  <c r="K38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" i="5"/>
  <c r="D40" i="3"/>
  <c r="D46" i="3" s="1"/>
  <c r="D47" i="3" s="1"/>
  <c r="D48" i="3" s="1"/>
  <c r="D49" i="3" s="1"/>
  <c r="E42" i="3"/>
  <c r="F42" i="3"/>
  <c r="G42" i="3"/>
  <c r="H42" i="3"/>
  <c r="I42" i="3"/>
  <c r="J42" i="3"/>
  <c r="K42" i="3"/>
  <c r="D42" i="3"/>
  <c r="D43" i="3" s="1"/>
  <c r="E40" i="3"/>
  <c r="F40" i="3"/>
  <c r="G40" i="3"/>
  <c r="H40" i="3"/>
  <c r="I40" i="3"/>
  <c r="J40" i="3"/>
  <c r="K40" i="3"/>
  <c r="C40" i="3"/>
  <c r="C46" i="3" s="1"/>
  <c r="C47" i="3" s="1"/>
  <c r="C48" i="3" s="1"/>
  <c r="C49" i="3" s="1"/>
  <c r="E43" i="3" l="1"/>
  <c r="E46" i="3"/>
  <c r="AQ33" i="3"/>
  <c r="AQ40" i="3" s="1"/>
  <c r="M54" i="3"/>
  <c r="M40" i="3"/>
  <c r="J43" i="3"/>
  <c r="J46" i="3"/>
  <c r="F43" i="3"/>
  <c r="F46" i="3"/>
  <c r="AM40" i="3"/>
  <c r="S56" i="3"/>
  <c r="S61" i="3" s="1"/>
  <c r="I48" i="3"/>
  <c r="E48" i="3"/>
  <c r="I43" i="3"/>
  <c r="I46" i="3"/>
  <c r="W33" i="3"/>
  <c r="AG33" i="3" s="1"/>
  <c r="R41" i="3"/>
  <c r="AL3" i="3"/>
  <c r="N41" i="3"/>
  <c r="AH3" i="3"/>
  <c r="AK40" i="3"/>
  <c r="Q56" i="3"/>
  <c r="G48" i="3"/>
  <c r="H43" i="3"/>
  <c r="H46" i="3"/>
  <c r="U41" i="3"/>
  <c r="Q41" i="3"/>
  <c r="Y33" i="3"/>
  <c r="AS33" i="3"/>
  <c r="AS40" i="3" s="1"/>
  <c r="E49" i="3" s="1"/>
  <c r="O54" i="3"/>
  <c r="Q59" i="3" s="1"/>
  <c r="O40" i="3"/>
  <c r="E47" i="3" s="1"/>
  <c r="AI33" i="3"/>
  <c r="AI40" i="3" s="1"/>
  <c r="AN40" i="3"/>
  <c r="T56" i="3"/>
  <c r="J48" i="3"/>
  <c r="AJ40" i="3"/>
  <c r="P56" i="3"/>
  <c r="F48" i="3"/>
  <c r="AO40" i="3"/>
  <c r="U56" i="3"/>
  <c r="K48" i="3"/>
  <c r="K43" i="3"/>
  <c r="K46" i="3"/>
  <c r="G43" i="3"/>
  <c r="G46" i="3"/>
  <c r="T41" i="3"/>
  <c r="P41" i="3"/>
  <c r="AT33" i="3"/>
  <c r="AT40" i="3" s="1"/>
  <c r="F49" i="3" s="1"/>
  <c r="P54" i="3"/>
  <c r="P40" i="3"/>
  <c r="F47" i="3" s="1"/>
  <c r="M41" i="3"/>
  <c r="S41" i="3"/>
  <c r="S42" i="3" s="1"/>
  <c r="O41" i="3"/>
  <c r="AG6" i="3"/>
  <c r="C3" i="2"/>
  <c r="B1" i="2"/>
  <c r="C1" i="2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B2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B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B10" i="2"/>
  <c r="C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B41" i="2"/>
  <c r="C41" i="2"/>
  <c r="H41" i="2"/>
  <c r="L41" i="2"/>
  <c r="M41" i="2"/>
  <c r="N41" i="2"/>
  <c r="O41" i="2"/>
  <c r="P41" i="2"/>
  <c r="Q41" i="2"/>
  <c r="R41" i="2"/>
  <c r="S41" i="2"/>
  <c r="T41" i="2"/>
  <c r="U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B43" i="2"/>
  <c r="C43" i="2"/>
  <c r="L43" i="2"/>
  <c r="M43" i="2"/>
  <c r="N43" i="2"/>
  <c r="O43" i="2"/>
  <c r="P43" i="2"/>
  <c r="Q43" i="2"/>
  <c r="R43" i="2"/>
  <c r="S43" i="2"/>
  <c r="T43" i="2"/>
  <c r="U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1" i="2"/>
  <c r="E41" i="1"/>
  <c r="E41" i="2" s="1"/>
  <c r="F41" i="1"/>
  <c r="F41" i="2" s="1"/>
  <c r="G41" i="1"/>
  <c r="G41" i="2" s="1"/>
  <c r="H41" i="1"/>
  <c r="H43" i="1" s="1"/>
  <c r="H43" i="2" s="1"/>
  <c r="I41" i="1"/>
  <c r="I41" i="2" s="1"/>
  <c r="J41" i="1"/>
  <c r="J41" i="2" s="1"/>
  <c r="K41" i="1"/>
  <c r="K43" i="1" s="1"/>
  <c r="K43" i="2" s="1"/>
  <c r="G43" i="1" l="1"/>
  <c r="G43" i="2" s="1"/>
  <c r="J43" i="1"/>
  <c r="J43" i="2" s="1"/>
  <c r="F43" i="1"/>
  <c r="F43" i="2" s="1"/>
  <c r="K41" i="2"/>
  <c r="U61" i="3"/>
  <c r="AH40" i="3"/>
  <c r="N56" i="3"/>
  <c r="O56" i="3"/>
  <c r="Q61" i="3" s="1"/>
  <c r="I43" i="1"/>
  <c r="I43" i="2" s="1"/>
  <c r="E43" i="1"/>
  <c r="E43" i="2" s="1"/>
  <c r="Q42" i="3"/>
  <c r="U42" i="3"/>
  <c r="AL40" i="3"/>
  <c r="R56" i="3"/>
  <c r="H48" i="3"/>
  <c r="AG40" i="3"/>
  <c r="M56" i="3"/>
  <c r="AR10" i="1"/>
  <c r="AS4" i="1"/>
  <c r="AT4" i="1" s="1"/>
  <c r="AU4" i="1" s="1"/>
  <c r="AV4" i="1" s="1"/>
  <c r="AW4" i="1" s="1"/>
  <c r="AX4" i="1" s="1"/>
  <c r="AY4" i="1" s="1"/>
  <c r="AS5" i="1"/>
  <c r="AT5" i="1"/>
  <c r="AU5" i="1" s="1"/>
  <c r="AV5" i="1" s="1"/>
  <c r="AW5" i="1" s="1"/>
  <c r="AX5" i="1" s="1"/>
  <c r="AY5" i="1" s="1"/>
  <c r="AS7" i="1"/>
  <c r="AT7" i="1"/>
  <c r="AU7" i="1"/>
  <c r="AV7" i="1" s="1"/>
  <c r="AW7" i="1" s="1"/>
  <c r="AX7" i="1" s="1"/>
  <c r="AY7" i="1" s="1"/>
  <c r="AS9" i="1"/>
  <c r="AT9" i="1"/>
  <c r="AU9" i="1"/>
  <c r="AV9" i="1"/>
  <c r="AW9" i="1" s="1"/>
  <c r="AX9" i="1" s="1"/>
  <c r="AY9" i="1" s="1"/>
  <c r="AS11" i="1"/>
  <c r="AT11" i="1" s="1"/>
  <c r="AU11" i="1" s="1"/>
  <c r="AV11" i="1" s="1"/>
  <c r="AW11" i="1" s="1"/>
  <c r="AX11" i="1" s="1"/>
  <c r="AY11" i="1" s="1"/>
  <c r="AS12" i="1"/>
  <c r="AT12" i="1"/>
  <c r="AU12" i="1" s="1"/>
  <c r="AV12" i="1" s="1"/>
  <c r="AW12" i="1" s="1"/>
  <c r="AX12" i="1" s="1"/>
  <c r="AY12" i="1" s="1"/>
  <c r="AS13" i="1"/>
  <c r="AT13" i="1"/>
  <c r="AU13" i="1"/>
  <c r="AV13" i="1" s="1"/>
  <c r="AW13" i="1" s="1"/>
  <c r="AX13" i="1" s="1"/>
  <c r="AY13" i="1" s="1"/>
  <c r="AS14" i="1"/>
  <c r="AT14" i="1"/>
  <c r="AU14" i="1"/>
  <c r="AV14" i="1"/>
  <c r="AW14" i="1" s="1"/>
  <c r="AX14" i="1" s="1"/>
  <c r="AY14" i="1" s="1"/>
  <c r="AS15" i="1"/>
  <c r="AT15" i="1" s="1"/>
  <c r="AU15" i="1" s="1"/>
  <c r="AV15" i="1" s="1"/>
  <c r="AW15" i="1" s="1"/>
  <c r="AX15" i="1" s="1"/>
  <c r="AY15" i="1" s="1"/>
  <c r="AS16" i="1"/>
  <c r="AT16" i="1"/>
  <c r="AU16" i="1" s="1"/>
  <c r="AV16" i="1" s="1"/>
  <c r="AW16" i="1" s="1"/>
  <c r="AX16" i="1" s="1"/>
  <c r="AY16" i="1" s="1"/>
  <c r="AS17" i="1"/>
  <c r="AT17" i="1"/>
  <c r="AU17" i="1"/>
  <c r="AV17" i="1" s="1"/>
  <c r="AW17" i="1" s="1"/>
  <c r="AX17" i="1" s="1"/>
  <c r="AY17" i="1" s="1"/>
  <c r="AS18" i="1"/>
  <c r="AT18" i="1" s="1"/>
  <c r="AU18" i="1" s="1"/>
  <c r="AV18" i="1" s="1"/>
  <c r="AW18" i="1" s="1"/>
  <c r="AX18" i="1" s="1"/>
  <c r="AY18" i="1" s="1"/>
  <c r="AS19" i="1"/>
  <c r="AT19" i="1" s="1"/>
  <c r="AU19" i="1" s="1"/>
  <c r="AV19" i="1" s="1"/>
  <c r="AW19" i="1" s="1"/>
  <c r="AX19" i="1" s="1"/>
  <c r="AY19" i="1" s="1"/>
  <c r="AS20" i="1"/>
  <c r="AT20" i="1"/>
  <c r="AU20" i="1" s="1"/>
  <c r="AV20" i="1" s="1"/>
  <c r="AW20" i="1" s="1"/>
  <c r="AX20" i="1" s="1"/>
  <c r="AY20" i="1" s="1"/>
  <c r="AS21" i="1"/>
  <c r="AT21" i="1"/>
  <c r="AU21" i="1"/>
  <c r="AV21" i="1" s="1"/>
  <c r="AW21" i="1" s="1"/>
  <c r="AX21" i="1" s="1"/>
  <c r="AY21" i="1" s="1"/>
  <c r="AS22" i="1"/>
  <c r="AT22" i="1" s="1"/>
  <c r="AU22" i="1" s="1"/>
  <c r="AV22" i="1" s="1"/>
  <c r="AW22" i="1" s="1"/>
  <c r="AX22" i="1" s="1"/>
  <c r="AY22" i="1" s="1"/>
  <c r="AS23" i="1"/>
  <c r="AT23" i="1" s="1"/>
  <c r="AU23" i="1" s="1"/>
  <c r="AV23" i="1" s="1"/>
  <c r="AW23" i="1" s="1"/>
  <c r="AX23" i="1" s="1"/>
  <c r="AY23" i="1" s="1"/>
  <c r="AS24" i="1"/>
  <c r="AT24" i="1"/>
  <c r="AU24" i="1" s="1"/>
  <c r="AV24" i="1" s="1"/>
  <c r="AW24" i="1" s="1"/>
  <c r="AX24" i="1" s="1"/>
  <c r="AY24" i="1" s="1"/>
  <c r="AS25" i="1"/>
  <c r="AT25" i="1"/>
  <c r="AU25" i="1"/>
  <c r="AV25" i="1" s="1"/>
  <c r="AW25" i="1" s="1"/>
  <c r="AX25" i="1" s="1"/>
  <c r="AY25" i="1" s="1"/>
  <c r="AS26" i="1"/>
  <c r="AT26" i="1"/>
  <c r="AU26" i="1"/>
  <c r="AV26" i="1"/>
  <c r="AW26" i="1" s="1"/>
  <c r="AX26" i="1" s="1"/>
  <c r="AY26" i="1" s="1"/>
  <c r="AS27" i="1"/>
  <c r="AT27" i="1" s="1"/>
  <c r="AU27" i="1" s="1"/>
  <c r="AV27" i="1" s="1"/>
  <c r="AW27" i="1" s="1"/>
  <c r="AX27" i="1" s="1"/>
  <c r="AY27" i="1" s="1"/>
  <c r="AS28" i="1"/>
  <c r="AT28" i="1"/>
  <c r="AU28" i="1" s="1"/>
  <c r="AV28" i="1" s="1"/>
  <c r="AW28" i="1" s="1"/>
  <c r="AX28" i="1" s="1"/>
  <c r="AY28" i="1" s="1"/>
  <c r="AS29" i="1"/>
  <c r="AT29" i="1"/>
  <c r="AU29" i="1"/>
  <c r="AV29" i="1" s="1"/>
  <c r="AW29" i="1" s="1"/>
  <c r="AX29" i="1" s="1"/>
  <c r="AY29" i="1" s="1"/>
  <c r="AS30" i="1"/>
  <c r="AT30" i="1" s="1"/>
  <c r="AU30" i="1" s="1"/>
  <c r="AV30" i="1" s="1"/>
  <c r="AW30" i="1" s="1"/>
  <c r="AX30" i="1" s="1"/>
  <c r="AY30" i="1" s="1"/>
  <c r="AS31" i="1"/>
  <c r="AT31" i="1" s="1"/>
  <c r="AU31" i="1" s="1"/>
  <c r="AV31" i="1" s="1"/>
  <c r="AW31" i="1" s="1"/>
  <c r="AX31" i="1" s="1"/>
  <c r="AY31" i="1" s="1"/>
  <c r="AS32" i="1"/>
  <c r="AT32" i="1"/>
  <c r="AU32" i="1" s="1"/>
  <c r="AV32" i="1" s="1"/>
  <c r="AW32" i="1" s="1"/>
  <c r="AX32" i="1" s="1"/>
  <c r="AY32" i="1" s="1"/>
  <c r="AS33" i="1"/>
  <c r="AT33" i="1"/>
  <c r="AU33" i="1"/>
  <c r="AV33" i="1" s="1"/>
  <c r="AW33" i="1" s="1"/>
  <c r="AX33" i="1" s="1"/>
  <c r="AY33" i="1" s="1"/>
  <c r="AS34" i="1"/>
  <c r="AT34" i="1"/>
  <c r="AU34" i="1"/>
  <c r="AV34" i="1"/>
  <c r="AW34" i="1" s="1"/>
  <c r="AX34" i="1" s="1"/>
  <c r="AY34" i="1" s="1"/>
  <c r="AS35" i="1"/>
  <c r="AT35" i="1" s="1"/>
  <c r="AU35" i="1" s="1"/>
  <c r="AV35" i="1" s="1"/>
  <c r="AW35" i="1" s="1"/>
  <c r="AX35" i="1" s="1"/>
  <c r="AY35" i="1" s="1"/>
  <c r="AS36" i="1"/>
  <c r="AT36" i="1"/>
  <c r="AU36" i="1" s="1"/>
  <c r="AV36" i="1" s="1"/>
  <c r="AW36" i="1" s="1"/>
  <c r="AX36" i="1" s="1"/>
  <c r="AY36" i="1" s="1"/>
  <c r="AS37" i="1"/>
  <c r="AT37" i="1"/>
  <c r="AU37" i="1"/>
  <c r="AV37" i="1" s="1"/>
  <c r="AW37" i="1" s="1"/>
  <c r="AX37" i="1" s="1"/>
  <c r="AY37" i="1" s="1"/>
  <c r="AS38" i="1"/>
  <c r="AT38" i="1" s="1"/>
  <c r="AU38" i="1" s="1"/>
  <c r="AV38" i="1" s="1"/>
  <c r="AW38" i="1" s="1"/>
  <c r="AX38" i="1" s="1"/>
  <c r="AY38" i="1" s="1"/>
  <c r="AS3" i="1"/>
  <c r="AT3" i="1" s="1"/>
  <c r="AU3" i="1" s="1"/>
  <c r="AV3" i="1" s="1"/>
  <c r="AW3" i="1" s="1"/>
  <c r="AX3" i="1" s="1"/>
  <c r="AY3" i="1" s="1"/>
  <c r="N43" i="3" l="1"/>
  <c r="N45" i="3" s="1"/>
  <c r="AH10" i="1"/>
  <c r="D10" i="1" l="1"/>
  <c r="D41" i="1" l="1"/>
  <c r="D10" i="2"/>
  <c r="D43" i="1" l="1"/>
  <c r="D43" i="2" s="1"/>
  <c r="D41" i="2"/>
</calcChain>
</file>

<file path=xl/comments1.xml><?xml version="1.0" encoding="utf-8"?>
<comments xmlns="http://schemas.openxmlformats.org/spreadsheetml/2006/main">
  <authors>
    <author>Kunz, Friedrich</author>
  </authors>
  <commentList>
    <comment ref="A33" authorId="0" shape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</commentList>
</comments>
</file>

<file path=xl/comments2.xml><?xml version="1.0" encoding="utf-8"?>
<comments xmlns="http://schemas.openxmlformats.org/spreadsheetml/2006/main">
  <authors>
    <author>Kunz, Friedrich</author>
  </authors>
  <commentList>
    <comment ref="A33" authorId="0" shape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</commentList>
</comments>
</file>

<file path=xl/comments3.xml><?xml version="1.0" encoding="utf-8"?>
<comments xmlns="http://schemas.openxmlformats.org/spreadsheetml/2006/main">
  <authors>
    <author>Kunz, Friedrich</author>
  </authors>
  <commentList>
    <comment ref="A33" authorId="0" shape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</commentList>
</comments>
</file>

<file path=xl/comments4.xml><?xml version="1.0" encoding="utf-8"?>
<comments xmlns="http://schemas.openxmlformats.org/spreadsheetml/2006/main">
  <authors>
    <author>Kunz, Friedrich</author>
  </authors>
  <commentList>
    <comment ref="B34" authorId="0" shape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  <comment ref="B70" authorId="0" shapeId="0">
      <text>
        <r>
          <rPr>
            <b/>
            <sz val="8"/>
            <color indexed="81"/>
            <rFont val="Tahoma"/>
            <family val="2"/>
          </rPr>
          <t>Kunz, Friedrich:</t>
        </r>
        <r>
          <rPr>
            <sz val="8"/>
            <color indexed="81"/>
            <rFont val="Tahoma"/>
            <family val="2"/>
          </rPr>
          <t xml:space="preserve">
including North Ireland</t>
        </r>
      </text>
    </comment>
  </commentList>
</comments>
</file>

<file path=xl/sharedStrings.xml><?xml version="1.0" encoding="utf-8"?>
<sst xmlns="http://schemas.openxmlformats.org/spreadsheetml/2006/main" count="1626" uniqueCount="128">
  <si>
    <t>Country</t>
  </si>
  <si>
    <t>AL</t>
  </si>
  <si>
    <t>AT</t>
  </si>
  <si>
    <t>BA</t>
  </si>
  <si>
    <t>BE</t>
  </si>
  <si>
    <t>BG</t>
  </si>
  <si>
    <t>CH</t>
  </si>
  <si>
    <t>CZ</t>
  </si>
  <si>
    <t>DE</t>
  </si>
  <si>
    <t>DK</t>
  </si>
  <si>
    <t>ES</t>
  </si>
  <si>
    <t>FI</t>
  </si>
  <si>
    <t>FR</t>
  </si>
  <si>
    <t>GR</t>
  </si>
  <si>
    <t>HR</t>
  </si>
  <si>
    <t>HU</t>
  </si>
  <si>
    <t>IE</t>
  </si>
  <si>
    <t>IT</t>
  </si>
  <si>
    <t>LU</t>
  </si>
  <si>
    <t>ME</t>
  </si>
  <si>
    <t>MK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</si>
  <si>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</si>
  <si>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</si>
  <si>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</si>
  <si>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</si>
  <si>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</si>
  <si>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</si>
  <si>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</si>
  <si>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</si>
  <si>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</si>
  <si>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UA</t>
  </si>
  <si>
    <t>UK</t>
  </si>
  <si>
    <t>EE</t>
  </si>
  <si>
    <t>LT</t>
  </si>
  <si>
    <t>LV</t>
  </si>
  <si>
    <t>RU</t>
  </si>
  <si>
    <t>BY</t>
  </si>
  <si>
    <t>ReferenceScenario</t>
  </si>
  <si>
    <t>Primes</t>
  </si>
  <si>
    <t>NuclearPowers</t>
  </si>
  <si>
    <t>Nuclear</t>
  </si>
  <si>
    <t>In PDF aber nicht in der Tabelle:</t>
  </si>
  <si>
    <t>CY(Cyprus)</t>
  </si>
  <si>
    <t>MT(Malta)</t>
  </si>
  <si>
    <t>Nicht in der PDF aber in der Tabelle:</t>
  </si>
  <si>
    <t>NoIncrease</t>
  </si>
  <si>
    <t>Half</t>
  </si>
  <si>
    <t>soll</t>
  </si>
  <si>
    <t>ist</t>
  </si>
  <si>
    <t>scaling</t>
  </si>
  <si>
    <t>SUMME</t>
  </si>
  <si>
    <t>SOLL28</t>
  </si>
  <si>
    <t>SOLLEU</t>
  </si>
  <si>
    <t>Diff</t>
  </si>
  <si>
    <t>NoNewBuild</t>
  </si>
  <si>
    <t>NewBuildOnly</t>
  </si>
  <si>
    <t>Station</t>
  </si>
  <si>
    <t>Owner / Developer</t>
  </si>
  <si>
    <t>TO Connection</t>
  </si>
  <si>
    <t>Fuel Type</t>
  </si>
  <si>
    <t>ETYS Zone</t>
  </si>
  <si>
    <t>TEC</t>
  </si>
  <si>
    <t>Year</t>
  </si>
  <si>
    <t>Status</t>
  </si>
  <si>
    <t>Bradwell B</t>
  </si>
  <si>
    <t>EDF</t>
  </si>
  <si>
    <t>NGET</t>
  </si>
  <si>
    <t>C5</t>
  </si>
  <si>
    <t>Scoping</t>
  </si>
  <si>
    <t>Dungeness B</t>
  </si>
  <si>
    <t>C4</t>
  </si>
  <si>
    <t>Existing</t>
  </si>
  <si>
    <t>Hartlepool</t>
  </si>
  <si>
    <t>Q2</t>
  </si>
  <si>
    <t>Heysham 1</t>
  </si>
  <si>
    <t>R5</t>
  </si>
  <si>
    <t>Heysham 2</t>
  </si>
  <si>
    <t>Hinkley Point B</t>
  </si>
  <si>
    <t>E7</t>
  </si>
  <si>
    <t>Hinkley Point C</t>
  </si>
  <si>
    <t>Consents Approved</t>
  </si>
  <si>
    <t>Moorside</t>
  </si>
  <si>
    <t>Nu Gen</t>
  </si>
  <si>
    <t>R6</t>
  </si>
  <si>
    <t>Oldbury C</t>
  </si>
  <si>
    <t>Horizon</t>
  </si>
  <si>
    <t>G7</t>
  </si>
  <si>
    <t>Oldbury-on-Severn</t>
  </si>
  <si>
    <t>Sizewell B</t>
  </si>
  <si>
    <t>J2</t>
  </si>
  <si>
    <t>Sizewell C</t>
  </si>
  <si>
    <t>Wylfa</t>
  </si>
  <si>
    <t>NDA (Magnox Limited)</t>
  </si>
  <si>
    <t>M8</t>
  </si>
  <si>
    <t>Wylfa Newydd</t>
  </si>
  <si>
    <t>Hunterston</t>
  </si>
  <si>
    <t>SPTL</t>
  </si>
  <si>
    <t>S2</t>
  </si>
  <si>
    <t>Torness</t>
  </si>
  <si>
    <t>S1</t>
  </si>
  <si>
    <t>Nur existing</t>
  </si>
  <si>
    <t>Complete</t>
  </si>
  <si>
    <t>HalfNewBuild</t>
  </si>
  <si>
    <t>Summe</t>
  </si>
  <si>
    <t>Investcost</t>
  </si>
  <si>
    <t>Gesamtcost</t>
  </si>
  <si>
    <t>Prepearation Nuclear Neubauten</t>
  </si>
  <si>
    <t>Nuclear Neubauten</t>
  </si>
  <si>
    <t>Reference Scenario</t>
  </si>
  <si>
    <t>FranceBelgiumSwedenNuclearExit</t>
  </si>
  <si>
    <t>FranceSwedenEarlyExit</t>
  </si>
  <si>
    <t>Base</t>
  </si>
  <si>
    <t>No new nuclear</t>
  </si>
  <si>
    <t>France early exit</t>
  </si>
  <si>
    <t>EndoBuild</t>
  </si>
  <si>
    <t>CCGT CCS</t>
  </si>
  <si>
    <t>UKCCS</t>
  </si>
  <si>
    <t>Technology</t>
  </si>
  <si>
    <t>Capacityscenario</t>
  </si>
  <si>
    <t>FranceDIV</t>
  </si>
  <si>
    <t>FranceDEC</t>
  </si>
  <si>
    <t>FranceEFF</t>
  </si>
  <si>
    <t>FranceSOB</t>
  </si>
  <si>
    <t>PhaseOut</t>
  </si>
  <si>
    <t>Consens</t>
  </si>
  <si>
    <t>ProNuclear</t>
  </si>
  <si>
    <t>Test</t>
  </si>
  <si>
    <t>GasSteam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</si>
</sst>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3F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5" borderId="1" applyNumberFormat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Border="1"/>
    <xf numFmtId="1" fontId="0" fillId="0" borderId="0" xfId="0" applyNumberFormat="1"/>
    <xf numFmtId="0" fontId="0" fillId="0" borderId="0" xfId="0" applyFont="1" applyFill="1" applyBorder="1"/>
    <xf numFmtId="1" fontId="0" fillId="0" borderId="0" xfId="0" applyNumberFormat="1"/>
    <xf numFmtId="0" fontId="0" fillId="0" borderId="0" xfId="0"/>
    <xf numFmtId="1" fontId="0" fillId="0" borderId="0" xfId="0" applyNumberFormat="1"/>
    <xf numFmtId="0" fontId="0" fillId="0" borderId="0" xfId="0"/>
    <xf numFmtId="0" fontId="0" fillId="0" borderId="0" xfId="0" applyBorder="1"/>
    <xf numFmtId="0" fontId="0" fillId="0" borderId="0" xfId="0" applyFont="1" applyFill="1" applyBorder="1"/>
    <xf numFmtId="0" fontId="1" fillId="2" borderId="0" xfId="0" applyFont="1" applyFill="1" applyAlignment="1">
      <alignment horizontal="center"/>
    </xf>
    <xf numFmtId="1" fontId="0" fillId="0" borderId="0" xfId="0" applyNumberFormat="1" applyFill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" fontId="0" fillId="4" borderId="0" xfId="0" applyNumberFormat="1" applyFill="1"/>
    <xf numFmtId="0" fontId="7" fillId="5" borderId="1" xfId="1" applyFont="1"/>
    <xf numFmtId="0" fontId="7" fillId="5" borderId="1" xfId="1" applyFont="1" applyAlignment="1">
      <alignment horizontal="right"/>
    </xf>
    <xf numFmtId="1" fontId="7" fillId="5" borderId="1" xfId="1" applyNumberFormat="1" applyFont="1"/>
    <xf numFmtId="0" fontId="0" fillId="0" borderId="2" xfId="0" applyBorder="1"/>
    <xf numFmtId="0" fontId="1" fillId="3" borderId="3" xfId="0" applyFont="1" applyFill="1" applyBorder="1" applyAlignment="1">
      <alignment horizontal="center"/>
    </xf>
    <xf numFmtId="0" fontId="0" fillId="0" borderId="3" xfId="0" applyBorder="1"/>
    <xf numFmtId="0" fontId="1" fillId="3" borderId="4" xfId="0" applyFont="1" applyFill="1" applyBorder="1" applyAlignment="1">
      <alignment horizontal="center"/>
    </xf>
    <xf numFmtId="1" fontId="0" fillId="0" borderId="2" xfId="0" applyNumberFormat="1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1" fontId="0" fillId="0" borderId="6" xfId="0" applyNumberFormat="1" applyBorder="1"/>
    <xf numFmtId="1" fontId="0" fillId="0" borderId="7" xfId="0" applyNumberFormat="1" applyBorder="1"/>
    <xf numFmtId="0" fontId="1" fillId="6" borderId="3" xfId="0" applyFont="1" applyFill="1" applyBorder="1" applyAlignment="1">
      <alignment horizontal="center"/>
    </xf>
    <xf numFmtId="0" fontId="0" fillId="6" borderId="6" xfId="0" applyFill="1" applyBorder="1"/>
    <xf numFmtId="0" fontId="0" fillId="6" borderId="0" xfId="0" applyFill="1" applyBorder="1"/>
    <xf numFmtId="0" fontId="0" fillId="6" borderId="3" xfId="0" applyFill="1" applyBorder="1"/>
    <xf numFmtId="0" fontId="0" fillId="6" borderId="0" xfId="0" applyFont="1" applyFill="1" applyBorder="1"/>
    <xf numFmtId="0" fontId="1" fillId="6" borderId="4" xfId="0" applyFont="1" applyFill="1" applyBorder="1" applyAlignment="1">
      <alignment horizontal="center"/>
    </xf>
    <xf numFmtId="0" fontId="0" fillId="6" borderId="2" xfId="0" applyFill="1" applyBorder="1"/>
    <xf numFmtId="0" fontId="0" fillId="6" borderId="7" xfId="0" applyFill="1" applyBorder="1"/>
    <xf numFmtId="0" fontId="0" fillId="6" borderId="4" xfId="0" applyFill="1" applyBorder="1"/>
    <xf numFmtId="0" fontId="0" fillId="6" borderId="8" xfId="0" applyFill="1" applyBorder="1"/>
    <xf numFmtId="0" fontId="0" fillId="6" borderId="5" xfId="0" applyFill="1" applyBorder="1"/>
    <xf numFmtId="0" fontId="8" fillId="0" borderId="8" xfId="0" applyFont="1" applyFill="1" applyBorder="1"/>
    <xf numFmtId="0" fontId="8" fillId="0" borderId="5" xfId="0" applyFont="1" applyFill="1" applyBorder="1"/>
    <xf numFmtId="0" fontId="0" fillId="0" borderId="0" xfId="0" applyFill="1" applyBorder="1"/>
    <xf numFmtId="0" fontId="1" fillId="2" borderId="0" xfId="0" applyFont="1" applyFill="1" applyAlignment="1">
      <alignment horizontal="center"/>
    </xf>
  </cellXfs>
  <cellStyles count="2">
    <cellStyle name="Ausgabe" xfId="1" builtinId="2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GAMS_old2!$B$46</c:f>
              <c:strCache>
                <c:ptCount val="1"/>
                <c:pt idx="0">
                  <c:v>Base</c:v>
                </c:pt>
              </c:strCache>
            </c:strRef>
          </c:tx>
          <c:marker>
            <c:symbol val="none"/>
          </c:marker>
          <c:xVal>
            <c:numRef>
              <c:f>GAMS_old2!$C$45:$K$45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xVal>
          <c:yVal>
            <c:numRef>
              <c:f>GAMS_old2!$C$46:$K$46</c:f>
              <c:numCache>
                <c:formatCode>0</c:formatCode>
                <c:ptCount val="9"/>
                <c:pt idx="0">
                  <c:v>135621</c:v>
                </c:pt>
                <c:pt idx="1">
                  <c:v>125135</c:v>
                </c:pt>
                <c:pt idx="2">
                  <c:v>115203</c:v>
                </c:pt>
                <c:pt idx="3">
                  <c:v>99007</c:v>
                </c:pt>
                <c:pt idx="4">
                  <c:v>109103</c:v>
                </c:pt>
                <c:pt idx="5">
                  <c:v>115146</c:v>
                </c:pt>
                <c:pt idx="6">
                  <c:v>118812</c:v>
                </c:pt>
                <c:pt idx="7">
                  <c:v>122050</c:v>
                </c:pt>
                <c:pt idx="8">
                  <c:v>121967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13-430E-81AA-259C6BA689E4}"/>
            </c:ext>
          </c:extLst>
        </c:ser>
        <c:ser>
          <c:idx val="1"/>
          <c:order val="1"/>
          <c:tx>
            <c:strRef>
              <c:f>GAMS_old2!$B$47</c:f>
              <c:strCache>
                <c:ptCount val="1"/>
                <c:pt idx="0">
                  <c:v>No new nuclear</c:v>
                </c:pt>
              </c:strCache>
            </c:strRef>
          </c:tx>
          <c:marker>
            <c:symbol val="none"/>
          </c:marker>
          <c:xVal>
            <c:numRef>
              <c:f>GAMS_old2!$C$45:$K$45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xVal>
          <c:yVal>
            <c:numRef>
              <c:f>GAMS_old2!$C$47:$K$47</c:f>
              <c:numCache>
                <c:formatCode>0</c:formatCode>
                <c:ptCount val="9"/>
                <c:pt idx="0">
                  <c:v>135621</c:v>
                </c:pt>
                <c:pt idx="1">
                  <c:v>125135</c:v>
                </c:pt>
                <c:pt idx="2">
                  <c:v>111927</c:v>
                </c:pt>
                <c:pt idx="3">
                  <c:v>83675</c:v>
                </c:pt>
                <c:pt idx="4">
                  <c:v>66448</c:v>
                </c:pt>
                <c:pt idx="5">
                  <c:v>31335</c:v>
                </c:pt>
                <c:pt idx="6">
                  <c:v>13914</c:v>
                </c:pt>
                <c:pt idx="7">
                  <c:v>10070</c:v>
                </c:pt>
                <c:pt idx="8">
                  <c:v>1879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13-430E-81AA-259C6BA689E4}"/>
            </c:ext>
          </c:extLst>
        </c:ser>
        <c:ser>
          <c:idx val="2"/>
          <c:order val="2"/>
          <c:tx>
            <c:strRef>
              <c:f>GAMS_old2!$B$48</c:f>
              <c:strCache>
                <c:ptCount val="1"/>
                <c:pt idx="0">
                  <c:v>Half</c:v>
                </c:pt>
              </c:strCache>
            </c:strRef>
          </c:tx>
          <c:marker>
            <c:symbol val="none"/>
          </c:marker>
          <c:xVal>
            <c:numRef>
              <c:f>GAMS_old2!$C$45:$K$45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xVal>
          <c:yVal>
            <c:numRef>
              <c:f>GAMS_old2!$C$48:$K$48</c:f>
              <c:numCache>
                <c:formatCode>0</c:formatCode>
                <c:ptCount val="9"/>
                <c:pt idx="0">
                  <c:v>135621</c:v>
                </c:pt>
                <c:pt idx="1">
                  <c:v>125135</c:v>
                </c:pt>
                <c:pt idx="2">
                  <c:v>113565</c:v>
                </c:pt>
                <c:pt idx="3">
                  <c:v>89841.5</c:v>
                </c:pt>
                <c:pt idx="4">
                  <c:v>83954</c:v>
                </c:pt>
                <c:pt idx="5">
                  <c:v>68576.5</c:v>
                </c:pt>
                <c:pt idx="6">
                  <c:v>60892.5</c:v>
                </c:pt>
                <c:pt idx="7">
                  <c:v>60589.5</c:v>
                </c:pt>
                <c:pt idx="8">
                  <c:v>56452.5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13-430E-81AA-259C6BA689E4}"/>
            </c:ext>
          </c:extLst>
        </c:ser>
        <c:ser>
          <c:idx val="3"/>
          <c:order val="3"/>
          <c:tx>
            <c:strRef>
              <c:f>GAMS_old2!$B$49</c:f>
              <c:strCache>
                <c:ptCount val="1"/>
                <c:pt idx="0">
                  <c:v>France early exit</c:v>
                </c:pt>
              </c:strCache>
            </c:strRef>
          </c:tx>
          <c:marker>
            <c:symbol val="none"/>
          </c:marker>
          <c:xVal>
            <c:numRef>
              <c:f>GAMS_old2!$C$45:$K$45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2025</c:v>
                </c:pt>
                <c:pt idx="4">
                  <c:v>2030</c:v>
                </c:pt>
                <c:pt idx="5">
                  <c:v>2035</c:v>
                </c:pt>
                <c:pt idx="6">
                  <c:v>2040</c:v>
                </c:pt>
                <c:pt idx="7">
                  <c:v>2045</c:v>
                </c:pt>
                <c:pt idx="8">
                  <c:v>2050</c:v>
                </c:pt>
              </c:numCache>
            </c:numRef>
          </c:xVal>
          <c:yVal>
            <c:numRef>
              <c:f>GAMS_old2!$C$49:$K$49</c:f>
              <c:numCache>
                <c:formatCode>0</c:formatCode>
                <c:ptCount val="9"/>
                <c:pt idx="0">
                  <c:v>135621</c:v>
                </c:pt>
                <c:pt idx="1">
                  <c:v>125135</c:v>
                </c:pt>
                <c:pt idx="2">
                  <c:v>111927</c:v>
                </c:pt>
                <c:pt idx="3">
                  <c:v>72215.000010000003</c:v>
                </c:pt>
                <c:pt idx="4">
                  <c:v>64968.000020000007</c:v>
                </c:pt>
                <c:pt idx="5">
                  <c:v>31333</c:v>
                </c:pt>
                <c:pt idx="6">
                  <c:v>13912</c:v>
                </c:pt>
                <c:pt idx="7">
                  <c:v>10068</c:v>
                </c:pt>
                <c:pt idx="8">
                  <c:v>1876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13-430E-81AA-259C6BA68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751488"/>
        <c:axId val="234753408"/>
      </c:scatterChart>
      <c:valAx>
        <c:axId val="234751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4753408"/>
        <c:crosses val="autoZero"/>
        <c:crossBetween val="midCat"/>
      </c:valAx>
      <c:valAx>
        <c:axId val="2347534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34751488"/>
        <c:crosses val="autoZero"/>
        <c:crossBetween val="midCat"/>
        <c:dispUnits>
          <c:builtInUnit val="thousands"/>
          <c:dispUnitsLbl>
            <c:tx>
              <c:rich>
                <a:bodyPr/>
                <a:lstStyle/>
                <a:p>
                  <a:pPr>
                    <a:defRPr/>
                  </a:pPr>
                  <a:r>
                    <a:rPr lang="de-DE"/>
                    <a:t>GW</a:t>
                  </a:r>
                </a:p>
              </c:rich>
            </c:tx>
          </c:dispUnitsLbl>
        </c:dispUnits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'UK Projects'!$I$1:$AD$1</c:f>
              <c:numCache>
                <c:formatCode>General</c:formatCode>
                <c:ptCount val="2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</c:numCache>
            </c:numRef>
          </c:xVal>
          <c:yVal>
            <c:numRef>
              <c:f>'UK Projects'!$I$18:$AD$18</c:f>
              <c:numCache>
                <c:formatCode>General</c:formatCode>
                <c:ptCount val="22"/>
                <c:pt idx="0">
                  <c:v>9471</c:v>
                </c:pt>
                <c:pt idx="1">
                  <c:v>8981</c:v>
                </c:pt>
                <c:pt idx="2">
                  <c:v>8981</c:v>
                </c:pt>
                <c:pt idx="3">
                  <c:v>8981</c:v>
                </c:pt>
                <c:pt idx="4">
                  <c:v>8981</c:v>
                </c:pt>
                <c:pt idx="5">
                  <c:v>10651</c:v>
                </c:pt>
                <c:pt idx="6">
                  <c:v>15321</c:v>
                </c:pt>
                <c:pt idx="7">
                  <c:v>21731</c:v>
                </c:pt>
                <c:pt idx="8">
                  <c:v>21731</c:v>
                </c:pt>
                <c:pt idx="9">
                  <c:v>24464</c:v>
                </c:pt>
                <c:pt idx="10">
                  <c:v>24464</c:v>
                </c:pt>
                <c:pt idx="11">
                  <c:v>26731</c:v>
                </c:pt>
                <c:pt idx="12">
                  <c:v>26731</c:v>
                </c:pt>
                <c:pt idx="13">
                  <c:v>26731</c:v>
                </c:pt>
                <c:pt idx="14">
                  <c:v>26731</c:v>
                </c:pt>
                <c:pt idx="15">
                  <c:v>26731</c:v>
                </c:pt>
                <c:pt idx="16">
                  <c:v>26731</c:v>
                </c:pt>
                <c:pt idx="17">
                  <c:v>26731</c:v>
                </c:pt>
                <c:pt idx="18">
                  <c:v>26731</c:v>
                </c:pt>
                <c:pt idx="19">
                  <c:v>26731</c:v>
                </c:pt>
                <c:pt idx="20">
                  <c:v>26731</c:v>
                </c:pt>
                <c:pt idx="21">
                  <c:v>26731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12-43D8-BCFC-D34B5BFBFDF8}"/>
            </c:ext>
          </c:extLst>
        </c:ser>
        <c:ser>
          <c:idx val="1"/>
          <c:order val="1"/>
          <c:xVal>
            <c:numRef>
              <c:f>'UK Projects'!$I$1:$AD$1</c:f>
              <c:numCache>
                <c:formatCode>General</c:formatCode>
                <c:ptCount val="2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  <c:pt idx="21">
                  <c:v>2035</c:v>
                </c:pt>
              </c:numCache>
            </c:numRef>
          </c:xVal>
          <c:yVal>
            <c:numRef>
              <c:f>'UK Projects'!$I$19:$AD$19</c:f>
              <c:numCache>
                <c:formatCode>General</c:formatCode>
                <c:ptCount val="22"/>
                <c:pt idx="0">
                  <c:v>9471</c:v>
                </c:pt>
                <c:pt idx="1">
                  <c:v>8981</c:v>
                </c:pt>
                <c:pt idx="2">
                  <c:v>8981</c:v>
                </c:pt>
                <c:pt idx="3">
                  <c:v>8981</c:v>
                </c:pt>
                <c:pt idx="4">
                  <c:v>8981</c:v>
                </c:pt>
                <c:pt idx="5">
                  <c:v>8981</c:v>
                </c:pt>
                <c:pt idx="6">
                  <c:v>8981</c:v>
                </c:pt>
                <c:pt idx="7">
                  <c:v>8981</c:v>
                </c:pt>
                <c:pt idx="8">
                  <c:v>8981</c:v>
                </c:pt>
                <c:pt idx="9">
                  <c:v>8981</c:v>
                </c:pt>
                <c:pt idx="10">
                  <c:v>8981</c:v>
                </c:pt>
                <c:pt idx="11">
                  <c:v>8982</c:v>
                </c:pt>
                <c:pt idx="12">
                  <c:v>8982</c:v>
                </c:pt>
                <c:pt idx="13">
                  <c:v>8982</c:v>
                </c:pt>
                <c:pt idx="14">
                  <c:v>8982</c:v>
                </c:pt>
                <c:pt idx="15">
                  <c:v>8982</c:v>
                </c:pt>
                <c:pt idx="16">
                  <c:v>8982</c:v>
                </c:pt>
                <c:pt idx="17">
                  <c:v>8982</c:v>
                </c:pt>
                <c:pt idx="18">
                  <c:v>8982</c:v>
                </c:pt>
                <c:pt idx="19">
                  <c:v>8982</c:v>
                </c:pt>
                <c:pt idx="20">
                  <c:v>8982</c:v>
                </c:pt>
                <c:pt idx="21">
                  <c:v>8982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12-43D8-BCFC-D34B5BFBF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074048"/>
        <c:axId val="250053376"/>
      </c:scatterChart>
      <c:valAx>
        <c:axId val="24907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0053376"/>
        <c:crosses val="autoZero"/>
        <c:crossBetween val="midCat"/>
      </c:valAx>
      <c:valAx>
        <c:axId val="250053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90740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326571</xdr:colOff>
      <xdr:row>50</xdr:row>
      <xdr:rowOff>73230</xdr:rowOff>
    </xdr:from>
    <xdr:to>
      <xdr:col>9</xdr:col>
      <xdr:colOff>684068</xdr:colOff>
      <xdr:row>66</xdr:row>
      <xdr:rowOff>190499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25</xdr:row>
      <xdr:rowOff>157161</xdr:rowOff>
    </xdr:from>
    <xdr:to>
      <xdr:col>12</xdr:col>
      <xdr:colOff>214312</xdr:colOff>
      <xdr:row>43</xdr:row>
      <xdr:rowOff>85724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61"/>
  <sheetViews>
    <sheetView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33" sqref="E33:F33"/>
    </sheetView>
  </sheetViews>
  <sheetFormatPr baseColWidth="10" defaultRowHeight="15" x14ac:dyDescent="0.25"/>
  <cols>
    <col min="14" max="16" width="11.5703125" bestFit="1" customWidth="1"/>
    <col min="17" max="17" width="15.5703125" bestFit="1" customWidth="1"/>
    <col min="18" max="18" width="11.5703125" bestFit="1" customWidth="1"/>
    <col min="19" max="19" width="15.5703125" bestFit="1" customWidth="1"/>
    <col min="20" max="20" width="11.5703125" bestFit="1" customWidth="1"/>
    <col min="21" max="21" width="13.5703125" bestFit="1" customWidth="1"/>
    <col min="55" max="55" width="12.85546875" bestFit="1" customWidth="1"/>
  </cols>
  <sheetData>
    <row r="1" spans="1:71" x14ac:dyDescent="0.25">
      <c r="A1" s="13" t="s">
        <v>0</v>
      </c>
      <c r="B1" s="13"/>
      <c r="C1" s="46" t="s">
        <v>37</v>
      </c>
      <c r="D1" s="46"/>
      <c r="E1" s="46"/>
      <c r="F1" s="46"/>
      <c r="G1" s="46"/>
      <c r="H1" s="46"/>
      <c r="I1" s="46"/>
      <c r="J1" s="46"/>
      <c r="K1" s="46"/>
      <c r="M1" s="46" t="s">
        <v>54</v>
      </c>
      <c r="N1" s="46"/>
      <c r="O1" s="46"/>
      <c r="P1" s="46"/>
      <c r="Q1" s="46"/>
      <c r="R1" s="46"/>
      <c r="S1" s="46"/>
      <c r="T1" s="46"/>
      <c r="U1" s="46"/>
      <c r="W1" s="46" t="s">
        <v>55</v>
      </c>
      <c r="X1" s="46"/>
      <c r="Y1" s="46"/>
      <c r="Z1" s="46"/>
      <c r="AA1" s="46"/>
      <c r="AB1" s="46"/>
      <c r="AC1" s="46"/>
      <c r="AD1" s="46"/>
      <c r="AE1" s="46"/>
      <c r="AG1" s="46" t="s">
        <v>102</v>
      </c>
      <c r="AH1" s="46"/>
      <c r="AI1" s="46"/>
      <c r="AJ1" s="46"/>
      <c r="AK1" s="46"/>
      <c r="AL1" s="46"/>
      <c r="AM1" s="46"/>
      <c r="AN1" s="46"/>
      <c r="AO1" s="46"/>
      <c r="AQ1" s="46" t="s">
        <v>109</v>
      </c>
      <c r="AR1" s="46"/>
      <c r="AS1" s="46"/>
      <c r="AT1" s="46"/>
      <c r="AU1" s="46"/>
      <c r="AV1" s="46"/>
      <c r="AW1" s="46"/>
      <c r="AX1" s="46"/>
      <c r="AY1" s="46"/>
      <c r="BA1" s="46" t="s">
        <v>110</v>
      </c>
      <c r="BB1" s="46"/>
      <c r="BC1" s="46"/>
      <c r="BD1" s="46"/>
      <c r="BE1" s="46"/>
      <c r="BF1" s="46"/>
      <c r="BG1" s="46"/>
      <c r="BH1" s="46"/>
      <c r="BI1" s="46"/>
      <c r="BK1" s="46" t="s">
        <v>114</v>
      </c>
      <c r="BL1" s="46"/>
      <c r="BM1" s="46"/>
      <c r="BN1" s="46"/>
      <c r="BO1" s="46"/>
      <c r="BP1" s="46"/>
      <c r="BQ1" s="46"/>
      <c r="BR1" s="46"/>
      <c r="BS1" s="46"/>
    </row>
    <row r="2" spans="1:71" x14ac:dyDescent="0.25">
      <c r="A2" s="2"/>
      <c r="B2" s="2"/>
      <c r="C2" s="3">
        <v>2010</v>
      </c>
      <c r="D2" s="3">
        <v>2015</v>
      </c>
      <c r="E2" s="3">
        <v>2020</v>
      </c>
      <c r="F2" s="3">
        <v>2025</v>
      </c>
      <c r="G2" s="3">
        <v>2030</v>
      </c>
      <c r="H2" s="3">
        <v>2035</v>
      </c>
      <c r="I2" s="3">
        <v>2040</v>
      </c>
      <c r="J2" s="3">
        <v>2045</v>
      </c>
      <c r="K2" s="3">
        <v>2050</v>
      </c>
      <c r="M2" s="3">
        <v>2010</v>
      </c>
      <c r="N2" s="3">
        <v>2015</v>
      </c>
      <c r="O2" s="3">
        <v>2020</v>
      </c>
      <c r="P2" s="3">
        <v>2025</v>
      </c>
      <c r="Q2" s="3">
        <v>2030</v>
      </c>
      <c r="R2" s="3">
        <v>2035</v>
      </c>
      <c r="S2" s="3">
        <v>2040</v>
      </c>
      <c r="T2" s="3">
        <v>2045</v>
      </c>
      <c r="U2" s="3">
        <v>2050</v>
      </c>
      <c r="W2" s="3">
        <v>2010</v>
      </c>
      <c r="X2" s="3">
        <v>2015</v>
      </c>
      <c r="Y2" s="3">
        <v>2020</v>
      </c>
      <c r="Z2" s="3">
        <v>2025</v>
      </c>
      <c r="AA2" s="3">
        <v>2030</v>
      </c>
      <c r="AB2" s="3">
        <v>2035</v>
      </c>
      <c r="AC2" s="3">
        <v>2040</v>
      </c>
      <c r="AD2" s="3">
        <v>2045</v>
      </c>
      <c r="AE2" s="3">
        <v>2050</v>
      </c>
      <c r="AG2" s="3">
        <v>2010</v>
      </c>
      <c r="AH2" s="3">
        <v>2015</v>
      </c>
      <c r="AI2" s="3">
        <v>2020</v>
      </c>
      <c r="AJ2" s="3">
        <v>2025</v>
      </c>
      <c r="AK2" s="3">
        <v>2030</v>
      </c>
      <c r="AL2" s="3">
        <v>2035</v>
      </c>
      <c r="AM2" s="3">
        <v>2040</v>
      </c>
      <c r="AN2" s="3">
        <v>2045</v>
      </c>
      <c r="AO2" s="3">
        <v>2050</v>
      </c>
      <c r="AQ2" s="3">
        <v>2010</v>
      </c>
      <c r="AR2" s="3">
        <v>2015</v>
      </c>
      <c r="AS2" s="3">
        <v>2020</v>
      </c>
      <c r="AT2" s="3">
        <v>2025</v>
      </c>
      <c r="AU2" s="3">
        <v>2030</v>
      </c>
      <c r="AV2" s="3">
        <v>2035</v>
      </c>
      <c r="AW2" s="3">
        <v>2040</v>
      </c>
      <c r="AX2" s="3">
        <v>2045</v>
      </c>
      <c r="AY2" s="3">
        <v>2050</v>
      </c>
      <c r="BA2" s="3">
        <v>2010</v>
      </c>
      <c r="BB2" s="3">
        <v>2015</v>
      </c>
      <c r="BC2" s="3">
        <v>2020</v>
      </c>
      <c r="BD2" s="3">
        <v>2025</v>
      </c>
      <c r="BE2" s="3">
        <v>2030</v>
      </c>
      <c r="BF2" s="3">
        <v>2035</v>
      </c>
      <c r="BG2" s="3">
        <v>2040</v>
      </c>
      <c r="BH2" s="3">
        <v>2045</v>
      </c>
      <c r="BI2" s="3">
        <v>2050</v>
      </c>
      <c r="BK2" s="3">
        <v>2010</v>
      </c>
      <c r="BL2" s="3">
        <v>2015</v>
      </c>
      <c r="BM2" s="3">
        <v>2020</v>
      </c>
      <c r="BN2" s="3">
        <v>2025</v>
      </c>
      <c r="BO2" s="3">
        <v>2030</v>
      </c>
      <c r="BP2" s="3">
        <v>2035</v>
      </c>
      <c r="BQ2" s="3">
        <v>2040</v>
      </c>
      <c r="BR2" s="3">
        <v>2045</v>
      </c>
      <c r="BS2" s="3">
        <v>2050</v>
      </c>
    </row>
    <row r="3" spans="1:71" x14ac:dyDescent="0.25">
      <c r="A3" s="11" t="s">
        <v>1</v>
      </c>
      <c r="B3" s="11" t="s">
        <v>40</v>
      </c>
      <c r="C3" s="9">
        <v>-1</v>
      </c>
      <c r="D3" s="9">
        <v>-1</v>
      </c>
      <c r="E3" s="9">
        <v>-1</v>
      </c>
      <c r="F3" s="9">
        <v>-1</v>
      </c>
      <c r="G3" s="9">
        <v>-1</v>
      </c>
      <c r="H3" s="9">
        <v>-1</v>
      </c>
      <c r="I3" s="9">
        <v>-1</v>
      </c>
      <c r="J3" s="9">
        <v>-1</v>
      </c>
      <c r="K3" s="9">
        <v>-1</v>
      </c>
      <c r="M3" s="9">
        <v>-1</v>
      </c>
      <c r="N3" s="9">
        <v>-1</v>
      </c>
      <c r="O3" s="9">
        <v>-1</v>
      </c>
      <c r="P3" s="9">
        <v>-1</v>
      </c>
      <c r="Q3" s="9">
        <v>-1</v>
      </c>
      <c r="R3" s="9">
        <v>-1</v>
      </c>
      <c r="S3" s="9">
        <v>-1</v>
      </c>
      <c r="T3" s="9">
        <v>-1</v>
      </c>
      <c r="U3" s="9">
        <v>-1</v>
      </c>
      <c r="W3" s="9">
        <f>C3-M3</f>
        <v>0</v>
      </c>
      <c r="X3" s="9">
        <f t="shared" ref="X3:AE18" si="0">D3-N3</f>
        <v>0</v>
      </c>
      <c r="Y3" s="9">
        <f t="shared" si="0"/>
        <v>0</v>
      </c>
      <c r="Z3" s="9">
        <f t="shared" si="0"/>
        <v>0</v>
      </c>
      <c r="AA3" s="9">
        <f t="shared" si="0"/>
        <v>0</v>
      </c>
      <c r="AB3" s="9">
        <f t="shared" si="0"/>
        <v>0</v>
      </c>
      <c r="AC3" s="9">
        <f t="shared" si="0"/>
        <v>0</v>
      </c>
      <c r="AD3" s="9">
        <f t="shared" si="0"/>
        <v>0</v>
      </c>
      <c r="AE3" s="9">
        <f t="shared" si="0"/>
        <v>0</v>
      </c>
      <c r="AG3" s="9">
        <f>M3+0.5*W3</f>
        <v>-1</v>
      </c>
      <c r="AH3" s="9">
        <f t="shared" ref="AH3:AO18" si="1">N3+0.5*X3</f>
        <v>-1</v>
      </c>
      <c r="AI3" s="9">
        <f t="shared" si="1"/>
        <v>-1</v>
      </c>
      <c r="AJ3" s="9">
        <f t="shared" si="1"/>
        <v>-1</v>
      </c>
      <c r="AK3" s="9">
        <f t="shared" si="1"/>
        <v>-1</v>
      </c>
      <c r="AL3" s="9">
        <f t="shared" si="1"/>
        <v>-1</v>
      </c>
      <c r="AM3" s="9">
        <f t="shared" si="1"/>
        <v>-1</v>
      </c>
      <c r="AN3" s="9">
        <f t="shared" si="1"/>
        <v>-1</v>
      </c>
      <c r="AO3" s="9">
        <f t="shared" si="1"/>
        <v>-1</v>
      </c>
      <c r="AQ3" s="9">
        <f>M3</f>
        <v>-1</v>
      </c>
      <c r="AR3" s="9">
        <f t="shared" ref="AR3:AY5" si="2">N3</f>
        <v>-1</v>
      </c>
      <c r="AS3" s="9">
        <f t="shared" si="2"/>
        <v>-1</v>
      </c>
      <c r="AT3" s="9">
        <f t="shared" si="2"/>
        <v>-1</v>
      </c>
      <c r="AU3" s="9">
        <f t="shared" si="2"/>
        <v>-1</v>
      </c>
      <c r="AV3" s="9">
        <f t="shared" si="2"/>
        <v>-1</v>
      </c>
      <c r="AW3" s="9">
        <f t="shared" si="2"/>
        <v>-1</v>
      </c>
      <c r="AX3" s="9">
        <f t="shared" si="2"/>
        <v>-1</v>
      </c>
      <c r="AY3" s="9">
        <f t="shared" si="2"/>
        <v>-1</v>
      </c>
      <c r="BA3" s="9">
        <v>-1</v>
      </c>
      <c r="BB3" s="9">
        <v>-1</v>
      </c>
      <c r="BC3" s="9">
        <v>-1</v>
      </c>
      <c r="BD3" s="9">
        <v>-1</v>
      </c>
      <c r="BE3" s="9">
        <v>-1</v>
      </c>
      <c r="BF3" s="9">
        <v>-1</v>
      </c>
      <c r="BG3" s="9">
        <v>-1</v>
      </c>
      <c r="BH3" s="9">
        <v>-1</v>
      </c>
      <c r="BI3" s="9">
        <v>-1</v>
      </c>
      <c r="BK3" s="9">
        <v>-1</v>
      </c>
      <c r="BL3" s="9">
        <v>-1</v>
      </c>
      <c r="BM3" s="9">
        <v>-1</v>
      </c>
      <c r="BN3" s="9">
        <v>-1</v>
      </c>
      <c r="BO3" s="9">
        <v>-1</v>
      </c>
      <c r="BP3" s="9">
        <v>-1</v>
      </c>
      <c r="BQ3" s="9">
        <v>-1</v>
      </c>
      <c r="BR3" s="9">
        <v>-1</v>
      </c>
      <c r="BS3" s="9">
        <v>-1</v>
      </c>
    </row>
    <row r="4" spans="1:71" x14ac:dyDescent="0.25">
      <c r="A4" s="11" t="s">
        <v>2</v>
      </c>
      <c r="B4" s="11" t="s">
        <v>40</v>
      </c>
      <c r="C4" s="9">
        <v>-1</v>
      </c>
      <c r="D4" s="9">
        <v>-1</v>
      </c>
      <c r="E4" s="9">
        <v>-1</v>
      </c>
      <c r="F4" s="9">
        <v>-1</v>
      </c>
      <c r="G4" s="9">
        <v>-1</v>
      </c>
      <c r="H4" s="9">
        <v>-1</v>
      </c>
      <c r="I4" s="9">
        <v>-1</v>
      </c>
      <c r="J4" s="9">
        <v>-1</v>
      </c>
      <c r="K4" s="9">
        <v>-1</v>
      </c>
      <c r="M4" s="9">
        <v>-1</v>
      </c>
      <c r="N4" s="9">
        <v>-1</v>
      </c>
      <c r="O4" s="9">
        <v>-1</v>
      </c>
      <c r="P4" s="9">
        <v>-1</v>
      </c>
      <c r="Q4" s="9">
        <v>-1</v>
      </c>
      <c r="R4" s="9">
        <v>-1</v>
      </c>
      <c r="S4" s="9">
        <v>-1</v>
      </c>
      <c r="T4" s="9">
        <v>-1</v>
      </c>
      <c r="U4" s="9">
        <v>-1</v>
      </c>
      <c r="W4" s="9">
        <f t="shared" ref="W4:W38" si="3">C4-M4</f>
        <v>0</v>
      </c>
      <c r="X4" s="9">
        <f t="shared" si="0"/>
        <v>0</v>
      </c>
      <c r="Y4" s="9">
        <f t="shared" si="0"/>
        <v>0</v>
      </c>
      <c r="Z4" s="9">
        <f t="shared" si="0"/>
        <v>0</v>
      </c>
      <c r="AA4" s="9">
        <f t="shared" si="0"/>
        <v>0</v>
      </c>
      <c r="AB4" s="9">
        <f t="shared" si="0"/>
        <v>0</v>
      </c>
      <c r="AC4" s="9">
        <f t="shared" si="0"/>
        <v>0</v>
      </c>
      <c r="AD4" s="9">
        <f t="shared" si="0"/>
        <v>0</v>
      </c>
      <c r="AE4" s="9">
        <f t="shared" si="0"/>
        <v>0</v>
      </c>
      <c r="AG4" s="9">
        <f t="shared" ref="AG4:AG38" si="4">M4+0.5*W4</f>
        <v>-1</v>
      </c>
      <c r="AH4" s="9">
        <f t="shared" si="1"/>
        <v>-1</v>
      </c>
      <c r="AI4" s="9">
        <f t="shared" si="1"/>
        <v>-1</v>
      </c>
      <c r="AJ4" s="9">
        <f t="shared" si="1"/>
        <v>-1</v>
      </c>
      <c r="AK4" s="9">
        <f t="shared" si="1"/>
        <v>-1</v>
      </c>
      <c r="AL4" s="9">
        <f t="shared" si="1"/>
        <v>-1</v>
      </c>
      <c r="AM4" s="9">
        <f t="shared" si="1"/>
        <v>-1</v>
      </c>
      <c r="AN4" s="9">
        <f t="shared" si="1"/>
        <v>-1</v>
      </c>
      <c r="AO4" s="9">
        <f t="shared" si="1"/>
        <v>-1</v>
      </c>
      <c r="AQ4" s="9">
        <f t="shared" ref="AQ4:AS38" si="5">M4</f>
        <v>-1</v>
      </c>
      <c r="AR4" s="9">
        <f t="shared" si="2"/>
        <v>-1</v>
      </c>
      <c r="AS4" s="9">
        <f t="shared" si="2"/>
        <v>-1</v>
      </c>
      <c r="AT4" s="9">
        <f t="shared" si="2"/>
        <v>-1</v>
      </c>
      <c r="AU4" s="9">
        <f t="shared" si="2"/>
        <v>-1</v>
      </c>
      <c r="AV4" s="9">
        <f t="shared" si="2"/>
        <v>-1</v>
      </c>
      <c r="AW4" s="9">
        <f t="shared" si="2"/>
        <v>-1</v>
      </c>
      <c r="AX4" s="9">
        <f t="shared" si="2"/>
        <v>-1</v>
      </c>
      <c r="AY4" s="9">
        <f t="shared" si="2"/>
        <v>-1</v>
      </c>
      <c r="BA4" s="9">
        <v>-1</v>
      </c>
      <c r="BB4" s="9">
        <v>-1</v>
      </c>
      <c r="BC4" s="9">
        <v>-1</v>
      </c>
      <c r="BD4" s="9">
        <v>-1</v>
      </c>
      <c r="BE4" s="9">
        <v>-1</v>
      </c>
      <c r="BF4" s="9">
        <v>-1</v>
      </c>
      <c r="BG4" s="9">
        <v>-1</v>
      </c>
      <c r="BH4" s="9">
        <v>-1</v>
      </c>
      <c r="BI4" s="9">
        <v>-1</v>
      </c>
      <c r="BK4" s="9">
        <v>-1</v>
      </c>
      <c r="BL4" s="9">
        <v>-1</v>
      </c>
      <c r="BM4" s="9">
        <v>-1</v>
      </c>
      <c r="BN4" s="9">
        <v>-1</v>
      </c>
      <c r="BO4" s="9">
        <v>-1</v>
      </c>
      <c r="BP4" s="9">
        <v>-1</v>
      </c>
      <c r="BQ4" s="9">
        <v>-1</v>
      </c>
      <c r="BR4" s="9">
        <v>-1</v>
      </c>
      <c r="BS4" s="9">
        <v>-1</v>
      </c>
    </row>
    <row r="5" spans="1:71" x14ac:dyDescent="0.25">
      <c r="A5" s="11" t="s">
        <v>3</v>
      </c>
      <c r="B5" s="11" t="s">
        <v>40</v>
      </c>
      <c r="C5" s="9">
        <v>-1</v>
      </c>
      <c r="D5" s="9">
        <v>-1</v>
      </c>
      <c r="E5" s="9">
        <v>-1</v>
      </c>
      <c r="F5" s="9">
        <v>-1</v>
      </c>
      <c r="G5" s="9">
        <v>-1</v>
      </c>
      <c r="H5" s="9">
        <v>-1</v>
      </c>
      <c r="I5" s="9">
        <v>-1</v>
      </c>
      <c r="J5" s="9">
        <v>-1</v>
      </c>
      <c r="K5" s="9">
        <v>-1</v>
      </c>
      <c r="M5" s="9">
        <v>-1</v>
      </c>
      <c r="N5" s="9">
        <v>-1</v>
      </c>
      <c r="O5" s="9">
        <v>-1</v>
      </c>
      <c r="P5" s="9">
        <v>-1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W5" s="9">
        <f t="shared" si="3"/>
        <v>0</v>
      </c>
      <c r="X5" s="9">
        <f t="shared" si="0"/>
        <v>0</v>
      </c>
      <c r="Y5" s="9">
        <f t="shared" si="0"/>
        <v>0</v>
      </c>
      <c r="Z5" s="9">
        <f t="shared" si="0"/>
        <v>0</v>
      </c>
      <c r="AA5" s="9">
        <f t="shared" si="0"/>
        <v>0</v>
      </c>
      <c r="AB5" s="9">
        <f t="shared" si="0"/>
        <v>0</v>
      </c>
      <c r="AC5" s="9">
        <f t="shared" si="0"/>
        <v>0</v>
      </c>
      <c r="AD5" s="9">
        <f t="shared" si="0"/>
        <v>0</v>
      </c>
      <c r="AE5" s="9">
        <f t="shared" si="0"/>
        <v>0</v>
      </c>
      <c r="AG5" s="9">
        <f t="shared" si="4"/>
        <v>-1</v>
      </c>
      <c r="AH5" s="9">
        <f t="shared" si="1"/>
        <v>-1</v>
      </c>
      <c r="AI5" s="9">
        <f t="shared" si="1"/>
        <v>-1</v>
      </c>
      <c r="AJ5" s="9">
        <f t="shared" si="1"/>
        <v>-1</v>
      </c>
      <c r="AK5" s="9">
        <f t="shared" si="1"/>
        <v>-1</v>
      </c>
      <c r="AL5" s="9">
        <f t="shared" si="1"/>
        <v>-1</v>
      </c>
      <c r="AM5" s="9">
        <f t="shared" si="1"/>
        <v>-1</v>
      </c>
      <c r="AN5" s="9">
        <f t="shared" si="1"/>
        <v>-1</v>
      </c>
      <c r="AO5" s="9">
        <f t="shared" si="1"/>
        <v>-1</v>
      </c>
      <c r="AQ5" s="9">
        <f t="shared" si="5"/>
        <v>-1</v>
      </c>
      <c r="AR5" s="9">
        <f t="shared" si="2"/>
        <v>-1</v>
      </c>
      <c r="AS5" s="9">
        <f t="shared" si="2"/>
        <v>-1</v>
      </c>
      <c r="AT5" s="9">
        <f t="shared" si="2"/>
        <v>-1</v>
      </c>
      <c r="AU5" s="9">
        <f t="shared" si="2"/>
        <v>-1</v>
      </c>
      <c r="AV5" s="9">
        <f t="shared" si="2"/>
        <v>-1</v>
      </c>
      <c r="AW5" s="9">
        <f t="shared" si="2"/>
        <v>-1</v>
      </c>
      <c r="AX5" s="9">
        <f t="shared" si="2"/>
        <v>-1</v>
      </c>
      <c r="AY5" s="9">
        <f t="shared" si="2"/>
        <v>-1</v>
      </c>
      <c r="BA5" s="9">
        <v>-1</v>
      </c>
      <c r="BB5" s="9">
        <v>-1</v>
      </c>
      <c r="BC5" s="9">
        <v>-1</v>
      </c>
      <c r="BD5" s="9">
        <v>-1</v>
      </c>
      <c r="BE5" s="9">
        <v>-1</v>
      </c>
      <c r="BF5" s="9">
        <v>-1</v>
      </c>
      <c r="BG5" s="9">
        <v>-1</v>
      </c>
      <c r="BH5" s="9">
        <v>-1</v>
      </c>
      <c r="BI5" s="9">
        <v>-1</v>
      </c>
      <c r="BK5" s="9">
        <v>-1</v>
      </c>
      <c r="BL5" s="9">
        <v>-1</v>
      </c>
      <c r="BM5" s="9">
        <v>-1</v>
      </c>
      <c r="BN5" s="9">
        <v>-1</v>
      </c>
      <c r="BO5" s="9">
        <v>-1</v>
      </c>
      <c r="BP5" s="9">
        <v>-1</v>
      </c>
      <c r="BQ5" s="9">
        <v>-1</v>
      </c>
      <c r="BR5" s="9">
        <v>-1</v>
      </c>
      <c r="BS5" s="9">
        <v>-1</v>
      </c>
    </row>
    <row r="6" spans="1:71" x14ac:dyDescent="0.25">
      <c r="A6" s="11" t="s">
        <v>4</v>
      </c>
      <c r="B6" s="11" t="s">
        <v>40</v>
      </c>
      <c r="C6" s="9">
        <v>5941</v>
      </c>
      <c r="D6" s="14">
        <v>4596</v>
      </c>
      <c r="E6" s="9">
        <v>4037</v>
      </c>
      <c r="F6" s="9">
        <v>590</v>
      </c>
      <c r="G6" s="9">
        <v>-1</v>
      </c>
      <c r="H6" s="9">
        <v>-1</v>
      </c>
      <c r="I6" s="9">
        <v>-1</v>
      </c>
      <c r="J6" s="9">
        <v>-1</v>
      </c>
      <c r="K6" s="9">
        <v>-1</v>
      </c>
      <c r="M6" s="9">
        <v>5738</v>
      </c>
      <c r="N6" s="14">
        <v>4596</v>
      </c>
      <c r="O6" s="9">
        <v>4037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W6" s="9">
        <f t="shared" si="3"/>
        <v>203</v>
      </c>
      <c r="X6" s="9">
        <f t="shared" si="0"/>
        <v>0</v>
      </c>
      <c r="Y6" s="9">
        <f t="shared" si="0"/>
        <v>0</v>
      </c>
      <c r="Z6" s="9">
        <f t="shared" si="0"/>
        <v>590</v>
      </c>
      <c r="AA6" s="9">
        <f t="shared" si="0"/>
        <v>-1</v>
      </c>
      <c r="AB6" s="9">
        <f t="shared" si="0"/>
        <v>-1</v>
      </c>
      <c r="AC6" s="9">
        <f t="shared" si="0"/>
        <v>-1</v>
      </c>
      <c r="AD6" s="9">
        <f t="shared" si="0"/>
        <v>-1</v>
      </c>
      <c r="AE6" s="9">
        <f t="shared" si="0"/>
        <v>-1</v>
      </c>
      <c r="AG6" s="9">
        <f>M6+0.5*W6</f>
        <v>5839.5</v>
      </c>
      <c r="AH6" s="9">
        <f t="shared" si="1"/>
        <v>4596</v>
      </c>
      <c r="AI6" s="9">
        <f t="shared" si="1"/>
        <v>4037</v>
      </c>
      <c r="AJ6" s="9">
        <f t="shared" si="1"/>
        <v>295</v>
      </c>
      <c r="AK6" s="9">
        <f t="shared" si="1"/>
        <v>-0.5</v>
      </c>
      <c r="AL6" s="9">
        <f t="shared" si="1"/>
        <v>-0.5</v>
      </c>
      <c r="AM6" s="9">
        <f t="shared" si="1"/>
        <v>-0.5</v>
      </c>
      <c r="AN6" s="9">
        <f t="shared" si="1"/>
        <v>-0.5</v>
      </c>
      <c r="AO6" s="9">
        <f t="shared" si="1"/>
        <v>-0.5</v>
      </c>
      <c r="AQ6" s="18">
        <f t="shared" si="5"/>
        <v>5738</v>
      </c>
      <c r="AR6" s="18">
        <f t="shared" ref="AR6:AR38" si="6">N6</f>
        <v>4596</v>
      </c>
      <c r="AS6" s="18">
        <f t="shared" ref="AS6:AS38" si="7">O6</f>
        <v>4037</v>
      </c>
      <c r="AT6" s="18">
        <v>1.0000000000000001E-5</v>
      </c>
      <c r="AU6" s="18">
        <v>1.0000000000000001E-5</v>
      </c>
      <c r="AV6" s="18">
        <v>-1</v>
      </c>
      <c r="AW6" s="18">
        <v>-1</v>
      </c>
      <c r="AX6" s="18">
        <v>-1</v>
      </c>
      <c r="AY6" s="18">
        <v>-1</v>
      </c>
      <c r="BA6" s="18">
        <v>5738</v>
      </c>
      <c r="BB6" s="18">
        <v>4596</v>
      </c>
      <c r="BC6" s="18">
        <v>4037</v>
      </c>
      <c r="BD6" s="18">
        <v>1.0000000000000001E-5</v>
      </c>
      <c r="BE6" s="18">
        <v>1.0000000000000001E-5</v>
      </c>
      <c r="BF6" s="18">
        <v>-1</v>
      </c>
      <c r="BG6" s="18">
        <v>-1</v>
      </c>
      <c r="BH6" s="18">
        <v>-1</v>
      </c>
      <c r="BI6" s="18">
        <v>-1</v>
      </c>
      <c r="BK6" s="9">
        <v>5738</v>
      </c>
      <c r="BL6" s="9">
        <v>4596</v>
      </c>
      <c r="BM6" s="9">
        <v>4037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9">
        <v>0</v>
      </c>
    </row>
    <row r="7" spans="1:71" x14ac:dyDescent="0.25">
      <c r="A7" s="11" t="s">
        <v>5</v>
      </c>
      <c r="B7" s="11" t="s">
        <v>40</v>
      </c>
      <c r="C7" s="10">
        <v>1885</v>
      </c>
      <c r="D7" s="10">
        <v>1910</v>
      </c>
      <c r="E7" s="10">
        <v>1923</v>
      </c>
      <c r="F7" s="10">
        <v>1923</v>
      </c>
      <c r="G7" s="10">
        <v>1923</v>
      </c>
      <c r="H7" s="10">
        <v>1939</v>
      </c>
      <c r="I7" s="10">
        <v>3539</v>
      </c>
      <c r="J7" s="10">
        <v>3539</v>
      </c>
      <c r="K7" s="10">
        <v>3539</v>
      </c>
      <c r="M7" s="10">
        <v>1900</v>
      </c>
      <c r="N7" s="10">
        <v>1900</v>
      </c>
      <c r="O7" s="10">
        <v>1900</v>
      </c>
      <c r="P7" s="10">
        <v>1900</v>
      </c>
      <c r="Q7" s="10">
        <v>1900</v>
      </c>
      <c r="R7" s="10">
        <v>1900</v>
      </c>
      <c r="S7" s="10">
        <v>0</v>
      </c>
      <c r="T7" s="10">
        <v>0</v>
      </c>
      <c r="U7" s="10">
        <v>0</v>
      </c>
      <c r="W7" s="9">
        <f t="shared" si="3"/>
        <v>-15</v>
      </c>
      <c r="X7" s="9">
        <f t="shared" si="0"/>
        <v>10</v>
      </c>
      <c r="Y7" s="9">
        <f t="shared" si="0"/>
        <v>23</v>
      </c>
      <c r="Z7" s="9">
        <f t="shared" si="0"/>
        <v>23</v>
      </c>
      <c r="AA7" s="9">
        <f t="shared" si="0"/>
        <v>23</v>
      </c>
      <c r="AB7" s="9">
        <f t="shared" si="0"/>
        <v>39</v>
      </c>
      <c r="AC7" s="9">
        <f t="shared" si="0"/>
        <v>3539</v>
      </c>
      <c r="AD7" s="9">
        <f t="shared" si="0"/>
        <v>3539</v>
      </c>
      <c r="AE7" s="9">
        <f t="shared" si="0"/>
        <v>3539</v>
      </c>
      <c r="AG7" s="9">
        <f t="shared" si="4"/>
        <v>1892.5</v>
      </c>
      <c r="AH7" s="9">
        <f t="shared" si="1"/>
        <v>1905</v>
      </c>
      <c r="AI7" s="9">
        <f t="shared" si="1"/>
        <v>1911.5</v>
      </c>
      <c r="AJ7" s="9">
        <f t="shared" si="1"/>
        <v>1911.5</v>
      </c>
      <c r="AK7" s="9">
        <f t="shared" si="1"/>
        <v>1911.5</v>
      </c>
      <c r="AL7" s="9">
        <f t="shared" si="1"/>
        <v>1919.5</v>
      </c>
      <c r="AM7" s="9">
        <f t="shared" si="1"/>
        <v>1769.5</v>
      </c>
      <c r="AN7" s="9">
        <f t="shared" si="1"/>
        <v>1769.5</v>
      </c>
      <c r="AO7" s="9">
        <f t="shared" si="1"/>
        <v>1769.5</v>
      </c>
      <c r="AQ7" s="9">
        <f t="shared" si="5"/>
        <v>1900</v>
      </c>
      <c r="AR7" s="9">
        <f t="shared" si="6"/>
        <v>1900</v>
      </c>
      <c r="AS7" s="9">
        <f t="shared" si="7"/>
        <v>1900</v>
      </c>
      <c r="AT7" s="9">
        <f t="shared" ref="AT7:AT13" si="8">P7</f>
        <v>1900</v>
      </c>
      <c r="AU7" s="9">
        <f t="shared" ref="AU7:AU13" si="9">Q7</f>
        <v>1900</v>
      </c>
      <c r="AV7" s="9">
        <f t="shared" ref="AV7:AV13" si="10">R7</f>
        <v>1900</v>
      </c>
      <c r="AW7" s="9">
        <f t="shared" ref="AW7:AW13" si="11">S7</f>
        <v>0</v>
      </c>
      <c r="AX7" s="9">
        <f t="shared" ref="AX7:AX13" si="12">T7</f>
        <v>0</v>
      </c>
      <c r="AY7" s="9">
        <f t="shared" ref="AY7:AY13" si="13">U7</f>
        <v>0</v>
      </c>
      <c r="BA7" s="9">
        <v>1900</v>
      </c>
      <c r="BB7" s="9">
        <v>1900</v>
      </c>
      <c r="BC7" s="9">
        <v>1900</v>
      </c>
      <c r="BD7" s="9">
        <v>1900</v>
      </c>
      <c r="BE7" s="9">
        <v>1900</v>
      </c>
      <c r="BF7" s="9">
        <v>1900</v>
      </c>
      <c r="BG7" s="9">
        <v>0</v>
      </c>
      <c r="BH7" s="9">
        <v>0</v>
      </c>
      <c r="BI7" s="9">
        <v>0</v>
      </c>
      <c r="BK7" s="9">
        <v>1900</v>
      </c>
      <c r="BL7" s="9">
        <v>1900</v>
      </c>
      <c r="BM7" s="9">
        <v>1900</v>
      </c>
      <c r="BN7" s="9">
        <v>1900</v>
      </c>
      <c r="BO7" s="9">
        <v>1900</v>
      </c>
      <c r="BP7" s="9">
        <v>1900</v>
      </c>
      <c r="BQ7" s="9">
        <v>0</v>
      </c>
      <c r="BR7" s="9">
        <v>0</v>
      </c>
      <c r="BS7" s="9">
        <v>0</v>
      </c>
    </row>
    <row r="8" spans="1:71" x14ac:dyDescent="0.25">
      <c r="A8" s="11" t="s">
        <v>6</v>
      </c>
      <c r="B8" s="11" t="s">
        <v>40</v>
      </c>
      <c r="C8" s="9">
        <v>3200</v>
      </c>
      <c r="D8" s="9">
        <v>3200</v>
      </c>
      <c r="E8" s="9">
        <v>2800</v>
      </c>
      <c r="F8" s="9">
        <v>2120</v>
      </c>
      <c r="G8" s="9">
        <v>2120</v>
      </c>
      <c r="H8" s="9">
        <v>-1</v>
      </c>
      <c r="I8" s="9">
        <v>-1</v>
      </c>
      <c r="J8" s="9">
        <v>-1</v>
      </c>
      <c r="K8" s="9">
        <v>-1</v>
      </c>
      <c r="M8" s="9">
        <v>3175</v>
      </c>
      <c r="N8" s="9">
        <v>3175</v>
      </c>
      <c r="O8" s="9">
        <v>2481</v>
      </c>
      <c r="P8" s="9">
        <v>2128</v>
      </c>
      <c r="Q8" s="9">
        <v>1159</v>
      </c>
      <c r="R8" s="9">
        <v>0</v>
      </c>
      <c r="S8" s="9">
        <v>0</v>
      </c>
      <c r="T8" s="9">
        <v>0</v>
      </c>
      <c r="U8" s="9">
        <v>0</v>
      </c>
      <c r="W8" s="9">
        <f t="shared" si="3"/>
        <v>25</v>
      </c>
      <c r="X8" s="9">
        <f t="shared" si="0"/>
        <v>25</v>
      </c>
      <c r="Y8" s="9">
        <f t="shared" si="0"/>
        <v>319</v>
      </c>
      <c r="Z8" s="9">
        <f t="shared" si="0"/>
        <v>-8</v>
      </c>
      <c r="AA8" s="9">
        <f t="shared" si="0"/>
        <v>961</v>
      </c>
      <c r="AB8" s="9">
        <f t="shared" si="0"/>
        <v>-1</v>
      </c>
      <c r="AC8" s="9">
        <f t="shared" si="0"/>
        <v>-1</v>
      </c>
      <c r="AD8" s="9">
        <f t="shared" si="0"/>
        <v>-1</v>
      </c>
      <c r="AE8" s="9">
        <f t="shared" si="0"/>
        <v>-1</v>
      </c>
      <c r="AG8" s="9">
        <f t="shared" si="4"/>
        <v>3187.5</v>
      </c>
      <c r="AH8" s="9">
        <f t="shared" si="1"/>
        <v>3187.5</v>
      </c>
      <c r="AI8" s="9">
        <f t="shared" si="1"/>
        <v>2640.5</v>
      </c>
      <c r="AJ8" s="9">
        <f t="shared" si="1"/>
        <v>2124</v>
      </c>
      <c r="AK8" s="9">
        <f t="shared" si="1"/>
        <v>1639.5</v>
      </c>
      <c r="AL8" s="9">
        <f t="shared" si="1"/>
        <v>-0.5</v>
      </c>
      <c r="AM8" s="9">
        <f t="shared" si="1"/>
        <v>-0.5</v>
      </c>
      <c r="AN8" s="9">
        <f t="shared" si="1"/>
        <v>-0.5</v>
      </c>
      <c r="AO8" s="9">
        <f t="shared" si="1"/>
        <v>-0.5</v>
      </c>
      <c r="AQ8" s="9">
        <f t="shared" si="5"/>
        <v>3175</v>
      </c>
      <c r="AR8" s="9">
        <f t="shared" si="6"/>
        <v>3175</v>
      </c>
      <c r="AS8" s="9">
        <f t="shared" si="7"/>
        <v>2481</v>
      </c>
      <c r="AT8" s="9">
        <f t="shared" si="8"/>
        <v>2128</v>
      </c>
      <c r="AU8" s="9">
        <f t="shared" si="9"/>
        <v>1159</v>
      </c>
      <c r="AV8" s="9">
        <f t="shared" si="10"/>
        <v>0</v>
      </c>
      <c r="AW8" s="9">
        <f t="shared" si="11"/>
        <v>0</v>
      </c>
      <c r="AX8" s="9">
        <f t="shared" si="12"/>
        <v>0</v>
      </c>
      <c r="AY8" s="9">
        <f t="shared" si="13"/>
        <v>0</v>
      </c>
      <c r="BA8" s="9">
        <v>3175</v>
      </c>
      <c r="BB8" s="9">
        <v>3175</v>
      </c>
      <c r="BC8" s="9">
        <v>2481</v>
      </c>
      <c r="BD8" s="9">
        <v>2128</v>
      </c>
      <c r="BE8" s="9">
        <v>1159</v>
      </c>
      <c r="BF8" s="9">
        <v>0</v>
      </c>
      <c r="BG8" s="9">
        <v>0</v>
      </c>
      <c r="BH8" s="9">
        <v>0</v>
      </c>
      <c r="BI8" s="9">
        <v>0</v>
      </c>
      <c r="BK8" s="9">
        <v>3175</v>
      </c>
      <c r="BL8" s="9">
        <v>3175</v>
      </c>
      <c r="BM8" s="9">
        <v>2481</v>
      </c>
      <c r="BN8" s="9">
        <v>2128</v>
      </c>
      <c r="BO8" s="9">
        <v>1159</v>
      </c>
      <c r="BP8" s="9">
        <v>0</v>
      </c>
      <c r="BQ8" s="9">
        <v>0</v>
      </c>
      <c r="BR8" s="9">
        <v>0</v>
      </c>
      <c r="BS8" s="9">
        <v>0</v>
      </c>
    </row>
    <row r="9" spans="1:71" x14ac:dyDescent="0.25">
      <c r="A9" s="11" t="s">
        <v>7</v>
      </c>
      <c r="B9" s="11" t="s">
        <v>40</v>
      </c>
      <c r="C9" s="10">
        <v>3636</v>
      </c>
      <c r="D9" s="10">
        <v>3820</v>
      </c>
      <c r="E9" s="10">
        <v>3827</v>
      </c>
      <c r="F9" s="10">
        <v>3827</v>
      </c>
      <c r="G9" s="10">
        <v>5597</v>
      </c>
      <c r="H9" s="10">
        <v>7162</v>
      </c>
      <c r="I9" s="10">
        <v>7197</v>
      </c>
      <c r="J9" s="10">
        <v>7233</v>
      </c>
      <c r="K9" s="10">
        <v>7624</v>
      </c>
      <c r="M9" s="10">
        <v>3707</v>
      </c>
      <c r="N9" s="10">
        <v>3707</v>
      </c>
      <c r="O9" s="10">
        <v>3707</v>
      </c>
      <c r="P9" s="10">
        <v>3707</v>
      </c>
      <c r="Q9" s="10">
        <v>3707</v>
      </c>
      <c r="R9" s="10">
        <v>1900</v>
      </c>
      <c r="S9" s="10">
        <v>1900</v>
      </c>
      <c r="T9" s="10">
        <v>1900</v>
      </c>
      <c r="U9" s="10">
        <v>1900</v>
      </c>
      <c r="W9" s="9">
        <f t="shared" si="3"/>
        <v>-71</v>
      </c>
      <c r="X9" s="9">
        <f t="shared" si="0"/>
        <v>113</v>
      </c>
      <c r="Y9" s="9">
        <f t="shared" si="0"/>
        <v>120</v>
      </c>
      <c r="Z9" s="9">
        <f t="shared" si="0"/>
        <v>120</v>
      </c>
      <c r="AA9" s="9">
        <f t="shared" si="0"/>
        <v>1890</v>
      </c>
      <c r="AB9" s="9">
        <f t="shared" si="0"/>
        <v>5262</v>
      </c>
      <c r="AC9" s="9">
        <f t="shared" si="0"/>
        <v>5297</v>
      </c>
      <c r="AD9" s="9">
        <f t="shared" si="0"/>
        <v>5333</v>
      </c>
      <c r="AE9" s="9">
        <f t="shared" si="0"/>
        <v>5724</v>
      </c>
      <c r="AG9" s="9">
        <f t="shared" si="4"/>
        <v>3671.5</v>
      </c>
      <c r="AH9" s="9">
        <f t="shared" si="1"/>
        <v>3763.5</v>
      </c>
      <c r="AI9" s="9">
        <f t="shared" si="1"/>
        <v>3767</v>
      </c>
      <c r="AJ9" s="9">
        <f t="shared" si="1"/>
        <v>3767</v>
      </c>
      <c r="AK9" s="9">
        <f t="shared" si="1"/>
        <v>4652</v>
      </c>
      <c r="AL9" s="9">
        <f t="shared" si="1"/>
        <v>4531</v>
      </c>
      <c r="AM9" s="9">
        <f t="shared" si="1"/>
        <v>4548.5</v>
      </c>
      <c r="AN9" s="9">
        <f t="shared" si="1"/>
        <v>4566.5</v>
      </c>
      <c r="AO9" s="9">
        <f t="shared" si="1"/>
        <v>4762</v>
      </c>
      <c r="AQ9" s="9">
        <f t="shared" si="5"/>
        <v>3707</v>
      </c>
      <c r="AR9" s="9">
        <f t="shared" si="6"/>
        <v>3707</v>
      </c>
      <c r="AS9" s="9">
        <f t="shared" si="7"/>
        <v>3707</v>
      </c>
      <c r="AT9" s="9">
        <f t="shared" si="8"/>
        <v>3707</v>
      </c>
      <c r="AU9" s="9">
        <f t="shared" si="9"/>
        <v>3707</v>
      </c>
      <c r="AV9" s="9">
        <f t="shared" si="10"/>
        <v>1900</v>
      </c>
      <c r="AW9" s="9">
        <f t="shared" si="11"/>
        <v>1900</v>
      </c>
      <c r="AX9" s="9">
        <f t="shared" si="12"/>
        <v>1900</v>
      </c>
      <c r="AY9" s="9">
        <f t="shared" si="13"/>
        <v>1900</v>
      </c>
      <c r="BA9" s="9">
        <v>3707</v>
      </c>
      <c r="BB9" s="9">
        <v>3707</v>
      </c>
      <c r="BC9" s="9">
        <v>3707</v>
      </c>
      <c r="BD9" s="9">
        <v>3707</v>
      </c>
      <c r="BE9" s="9">
        <v>3707</v>
      </c>
      <c r="BF9" s="9">
        <v>1900</v>
      </c>
      <c r="BG9" s="9">
        <v>1900</v>
      </c>
      <c r="BH9" s="9">
        <v>1900</v>
      </c>
      <c r="BI9" s="9">
        <v>1900</v>
      </c>
      <c r="BK9" s="9">
        <v>3707</v>
      </c>
      <c r="BL9" s="9">
        <v>3707</v>
      </c>
      <c r="BM9" s="9">
        <v>3707</v>
      </c>
      <c r="BN9" s="9">
        <v>3707</v>
      </c>
      <c r="BO9" s="9">
        <v>3707</v>
      </c>
      <c r="BP9" s="9">
        <v>1900</v>
      </c>
      <c r="BQ9" s="9">
        <v>1900</v>
      </c>
      <c r="BR9" s="9">
        <v>1900</v>
      </c>
      <c r="BS9" s="9">
        <v>1900</v>
      </c>
    </row>
    <row r="10" spans="1:71" x14ac:dyDescent="0.25">
      <c r="A10" s="11" t="s">
        <v>8</v>
      </c>
      <c r="B10" s="11" t="s">
        <v>40</v>
      </c>
      <c r="C10" s="9">
        <v>21500</v>
      </c>
      <c r="D10" s="9">
        <v>10825</v>
      </c>
      <c r="E10" s="9">
        <v>8074</v>
      </c>
      <c r="F10" s="9">
        <v>-1</v>
      </c>
      <c r="G10" s="9">
        <v>-1</v>
      </c>
      <c r="H10" s="9">
        <v>-1</v>
      </c>
      <c r="I10" s="9">
        <v>-1</v>
      </c>
      <c r="J10" s="9">
        <v>-1</v>
      </c>
      <c r="K10" s="9">
        <v>-1</v>
      </c>
      <c r="M10" s="9">
        <v>21500</v>
      </c>
      <c r="N10" s="9">
        <v>10825</v>
      </c>
      <c r="O10" s="9">
        <v>8074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W10" s="9">
        <f t="shared" si="3"/>
        <v>0</v>
      </c>
      <c r="X10" s="9">
        <f t="shared" si="0"/>
        <v>0</v>
      </c>
      <c r="Y10" s="9">
        <f t="shared" si="0"/>
        <v>0</v>
      </c>
      <c r="Z10" s="9">
        <f t="shared" si="0"/>
        <v>-1</v>
      </c>
      <c r="AA10" s="9">
        <f t="shared" si="0"/>
        <v>-1</v>
      </c>
      <c r="AB10" s="9">
        <f t="shared" si="0"/>
        <v>-1</v>
      </c>
      <c r="AC10" s="9">
        <f t="shared" si="0"/>
        <v>-1</v>
      </c>
      <c r="AD10" s="9">
        <f t="shared" si="0"/>
        <v>-1</v>
      </c>
      <c r="AE10" s="9">
        <f t="shared" si="0"/>
        <v>-1</v>
      </c>
      <c r="AG10" s="9">
        <f t="shared" si="4"/>
        <v>21500</v>
      </c>
      <c r="AH10" s="9">
        <f t="shared" si="1"/>
        <v>10825</v>
      </c>
      <c r="AI10" s="9">
        <f t="shared" si="1"/>
        <v>8074</v>
      </c>
      <c r="AJ10" s="9">
        <f t="shared" si="1"/>
        <v>-0.5</v>
      </c>
      <c r="AK10" s="9">
        <f t="shared" si="1"/>
        <v>-0.5</v>
      </c>
      <c r="AL10" s="9">
        <f t="shared" si="1"/>
        <v>-0.5</v>
      </c>
      <c r="AM10" s="9">
        <f t="shared" si="1"/>
        <v>-0.5</v>
      </c>
      <c r="AN10" s="9">
        <f t="shared" si="1"/>
        <v>-0.5</v>
      </c>
      <c r="AO10" s="9">
        <f t="shared" si="1"/>
        <v>-0.5</v>
      </c>
      <c r="AQ10" s="9">
        <f t="shared" si="5"/>
        <v>21500</v>
      </c>
      <c r="AR10" s="9">
        <f t="shared" si="6"/>
        <v>10825</v>
      </c>
      <c r="AS10" s="9">
        <f t="shared" si="7"/>
        <v>8074</v>
      </c>
      <c r="AT10" s="9">
        <f t="shared" si="8"/>
        <v>0</v>
      </c>
      <c r="AU10" s="9">
        <f t="shared" si="9"/>
        <v>0</v>
      </c>
      <c r="AV10" s="9">
        <f t="shared" si="10"/>
        <v>0</v>
      </c>
      <c r="AW10" s="9">
        <f t="shared" si="11"/>
        <v>0</v>
      </c>
      <c r="AX10" s="9">
        <f t="shared" si="12"/>
        <v>0</v>
      </c>
      <c r="AY10" s="9">
        <f t="shared" si="13"/>
        <v>0</v>
      </c>
      <c r="BA10" s="9">
        <v>21500</v>
      </c>
      <c r="BB10" s="9">
        <v>10825</v>
      </c>
      <c r="BC10" s="9">
        <v>8074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K10" s="9">
        <v>21500</v>
      </c>
      <c r="BL10" s="9">
        <v>10825</v>
      </c>
      <c r="BM10" s="9">
        <v>8074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</row>
    <row r="11" spans="1:71" x14ac:dyDescent="0.25">
      <c r="A11" s="11" t="s">
        <v>9</v>
      </c>
      <c r="B11" s="11" t="s">
        <v>40</v>
      </c>
      <c r="C11" s="9">
        <v>-1</v>
      </c>
      <c r="D11" s="9">
        <v>-1</v>
      </c>
      <c r="E11" s="9">
        <v>-1</v>
      </c>
      <c r="F11" s="9">
        <v>-1</v>
      </c>
      <c r="G11" s="9">
        <v>-1</v>
      </c>
      <c r="H11" s="9">
        <v>-1</v>
      </c>
      <c r="I11" s="9">
        <v>-1</v>
      </c>
      <c r="J11" s="9">
        <v>-1</v>
      </c>
      <c r="K11" s="9">
        <v>-1</v>
      </c>
      <c r="M11" s="9">
        <v>-1</v>
      </c>
      <c r="N11" s="9">
        <v>-1</v>
      </c>
      <c r="O11" s="9">
        <v>-1</v>
      </c>
      <c r="P11" s="9">
        <v>-1</v>
      </c>
      <c r="Q11" s="9">
        <v>-1</v>
      </c>
      <c r="R11" s="9">
        <v>-1</v>
      </c>
      <c r="S11" s="9">
        <v>-1</v>
      </c>
      <c r="T11" s="9">
        <v>-1</v>
      </c>
      <c r="U11" s="9">
        <v>-1</v>
      </c>
      <c r="W11" s="9">
        <f t="shared" si="3"/>
        <v>0</v>
      </c>
      <c r="X11" s="9">
        <f t="shared" si="0"/>
        <v>0</v>
      </c>
      <c r="Y11" s="9">
        <f t="shared" si="0"/>
        <v>0</v>
      </c>
      <c r="Z11" s="9">
        <f t="shared" si="0"/>
        <v>0</v>
      </c>
      <c r="AA11" s="9">
        <f t="shared" si="0"/>
        <v>0</v>
      </c>
      <c r="AB11" s="9">
        <f t="shared" si="0"/>
        <v>0</v>
      </c>
      <c r="AC11" s="9">
        <f t="shared" si="0"/>
        <v>0</v>
      </c>
      <c r="AD11" s="9">
        <f t="shared" si="0"/>
        <v>0</v>
      </c>
      <c r="AE11" s="9">
        <f t="shared" si="0"/>
        <v>0</v>
      </c>
      <c r="AG11" s="9">
        <f t="shared" si="4"/>
        <v>-1</v>
      </c>
      <c r="AH11" s="9">
        <f t="shared" si="1"/>
        <v>-1</v>
      </c>
      <c r="AI11" s="9">
        <f t="shared" si="1"/>
        <v>-1</v>
      </c>
      <c r="AJ11" s="9">
        <f t="shared" si="1"/>
        <v>-1</v>
      </c>
      <c r="AK11" s="9">
        <f t="shared" si="1"/>
        <v>-1</v>
      </c>
      <c r="AL11" s="9">
        <f t="shared" si="1"/>
        <v>-1</v>
      </c>
      <c r="AM11" s="9">
        <f t="shared" si="1"/>
        <v>-1</v>
      </c>
      <c r="AN11" s="9">
        <f t="shared" si="1"/>
        <v>-1</v>
      </c>
      <c r="AO11" s="9">
        <f t="shared" si="1"/>
        <v>-1</v>
      </c>
      <c r="AQ11" s="9">
        <f t="shared" si="5"/>
        <v>-1</v>
      </c>
      <c r="AR11" s="9">
        <f t="shared" si="6"/>
        <v>-1</v>
      </c>
      <c r="AS11" s="9">
        <f t="shared" si="7"/>
        <v>-1</v>
      </c>
      <c r="AT11" s="9">
        <f t="shared" si="8"/>
        <v>-1</v>
      </c>
      <c r="AU11" s="9">
        <f t="shared" si="9"/>
        <v>-1</v>
      </c>
      <c r="AV11" s="9">
        <f t="shared" si="10"/>
        <v>-1</v>
      </c>
      <c r="AW11" s="9">
        <f t="shared" si="11"/>
        <v>-1</v>
      </c>
      <c r="AX11" s="9">
        <f t="shared" si="12"/>
        <v>-1</v>
      </c>
      <c r="AY11" s="9">
        <f t="shared" si="13"/>
        <v>-1</v>
      </c>
      <c r="BA11" s="9">
        <v>-1</v>
      </c>
      <c r="BB11" s="9">
        <v>-1</v>
      </c>
      <c r="BC11" s="9">
        <v>-1</v>
      </c>
      <c r="BD11" s="9">
        <v>-1</v>
      </c>
      <c r="BE11" s="9">
        <v>-1</v>
      </c>
      <c r="BF11" s="9">
        <v>-1</v>
      </c>
      <c r="BG11" s="9">
        <v>-1</v>
      </c>
      <c r="BH11" s="9">
        <v>-1</v>
      </c>
      <c r="BI11" s="9">
        <v>-1</v>
      </c>
      <c r="BK11" s="9">
        <v>-1</v>
      </c>
      <c r="BL11" s="9">
        <v>-1</v>
      </c>
      <c r="BM11" s="9">
        <v>-1</v>
      </c>
      <c r="BN11" s="9">
        <v>-1</v>
      </c>
      <c r="BO11" s="9">
        <v>-1</v>
      </c>
      <c r="BP11" s="9">
        <v>-1</v>
      </c>
      <c r="BQ11" s="9">
        <v>-1</v>
      </c>
      <c r="BR11" s="9">
        <v>-1</v>
      </c>
      <c r="BS11" s="9">
        <v>-1</v>
      </c>
    </row>
    <row r="12" spans="1:71" x14ac:dyDescent="0.25">
      <c r="A12" s="11" t="s">
        <v>10</v>
      </c>
      <c r="B12" s="11" t="s">
        <v>40</v>
      </c>
      <c r="C12" s="9">
        <v>7500</v>
      </c>
      <c r="D12" s="9">
        <v>7052</v>
      </c>
      <c r="E12" s="9">
        <v>7052</v>
      </c>
      <c r="F12" s="9">
        <v>6982</v>
      </c>
      <c r="G12" s="9">
        <v>6982</v>
      </c>
      <c r="H12" s="9">
        <v>8738</v>
      </c>
      <c r="I12" s="9">
        <v>7557</v>
      </c>
      <c r="J12" s="9">
        <v>7393</v>
      </c>
      <c r="K12" s="9">
        <v>7393</v>
      </c>
      <c r="M12" s="9">
        <v>7500</v>
      </c>
      <c r="N12" s="9">
        <v>7052</v>
      </c>
      <c r="O12" s="9">
        <v>7052</v>
      </c>
      <c r="P12" s="9">
        <v>6902</v>
      </c>
      <c r="Q12" s="9">
        <v>6902</v>
      </c>
      <c r="R12" s="9">
        <v>2045</v>
      </c>
      <c r="S12" s="9">
        <v>0</v>
      </c>
      <c r="T12" s="9">
        <v>0</v>
      </c>
      <c r="U12" s="9">
        <v>0</v>
      </c>
      <c r="W12" s="9">
        <f t="shared" si="3"/>
        <v>0</v>
      </c>
      <c r="X12" s="9">
        <f t="shared" si="0"/>
        <v>0</v>
      </c>
      <c r="Y12" s="9">
        <f t="shared" si="0"/>
        <v>0</v>
      </c>
      <c r="Z12" s="9">
        <f t="shared" si="0"/>
        <v>80</v>
      </c>
      <c r="AA12" s="9">
        <f t="shared" si="0"/>
        <v>80</v>
      </c>
      <c r="AB12" s="9">
        <f t="shared" si="0"/>
        <v>6693</v>
      </c>
      <c r="AC12" s="9">
        <f t="shared" si="0"/>
        <v>7557</v>
      </c>
      <c r="AD12" s="9">
        <f t="shared" si="0"/>
        <v>7393</v>
      </c>
      <c r="AE12" s="9">
        <f t="shared" si="0"/>
        <v>7393</v>
      </c>
      <c r="AG12" s="9">
        <f t="shared" si="4"/>
        <v>7500</v>
      </c>
      <c r="AH12" s="9">
        <f t="shared" si="1"/>
        <v>7052</v>
      </c>
      <c r="AI12" s="9">
        <f t="shared" si="1"/>
        <v>7052</v>
      </c>
      <c r="AJ12" s="9">
        <f t="shared" si="1"/>
        <v>6942</v>
      </c>
      <c r="AK12" s="9">
        <f t="shared" si="1"/>
        <v>6942</v>
      </c>
      <c r="AL12" s="9">
        <f t="shared" si="1"/>
        <v>5391.5</v>
      </c>
      <c r="AM12" s="9">
        <f t="shared" si="1"/>
        <v>3778.5</v>
      </c>
      <c r="AN12" s="9">
        <f t="shared" si="1"/>
        <v>3696.5</v>
      </c>
      <c r="AO12" s="9">
        <f t="shared" si="1"/>
        <v>3696.5</v>
      </c>
      <c r="AQ12" s="9">
        <f t="shared" si="5"/>
        <v>7500</v>
      </c>
      <c r="AR12" s="9">
        <f t="shared" si="6"/>
        <v>7052</v>
      </c>
      <c r="AS12" s="9">
        <f t="shared" si="7"/>
        <v>7052</v>
      </c>
      <c r="AT12" s="9">
        <f t="shared" si="8"/>
        <v>6902</v>
      </c>
      <c r="AU12" s="9">
        <f t="shared" si="9"/>
        <v>6902</v>
      </c>
      <c r="AV12" s="9">
        <f t="shared" si="10"/>
        <v>2045</v>
      </c>
      <c r="AW12" s="9">
        <f t="shared" si="11"/>
        <v>0</v>
      </c>
      <c r="AX12" s="9">
        <f t="shared" si="12"/>
        <v>0</v>
      </c>
      <c r="AY12" s="9">
        <f t="shared" si="13"/>
        <v>0</v>
      </c>
      <c r="BA12" s="9">
        <v>7500</v>
      </c>
      <c r="BB12" s="9">
        <v>7052</v>
      </c>
      <c r="BC12" s="9">
        <v>7052</v>
      </c>
      <c r="BD12" s="9">
        <v>6902</v>
      </c>
      <c r="BE12" s="9">
        <v>6902</v>
      </c>
      <c r="BF12" s="9">
        <v>2045</v>
      </c>
      <c r="BG12" s="9">
        <v>0</v>
      </c>
      <c r="BH12" s="9">
        <v>0</v>
      </c>
      <c r="BI12" s="9">
        <v>0</v>
      </c>
      <c r="BK12" s="9">
        <v>7500</v>
      </c>
      <c r="BL12" s="9">
        <v>7052</v>
      </c>
      <c r="BM12" s="9">
        <v>7052</v>
      </c>
      <c r="BN12" s="9">
        <v>6902</v>
      </c>
      <c r="BO12" s="9">
        <v>6902</v>
      </c>
      <c r="BP12" s="9">
        <v>2045</v>
      </c>
      <c r="BQ12" s="9">
        <v>0</v>
      </c>
      <c r="BR12" s="9">
        <v>0</v>
      </c>
      <c r="BS12" s="9">
        <v>0</v>
      </c>
    </row>
    <row r="13" spans="1:71" x14ac:dyDescent="0.25">
      <c r="A13" s="11" t="s">
        <v>11</v>
      </c>
      <c r="B13" s="11" t="s">
        <v>40</v>
      </c>
      <c r="C13" s="10">
        <v>2691</v>
      </c>
      <c r="D13" s="10">
        <v>4320</v>
      </c>
      <c r="E13" s="10">
        <v>4321</v>
      </c>
      <c r="F13" s="10">
        <v>5349</v>
      </c>
      <c r="G13" s="10">
        <v>6843</v>
      </c>
      <c r="H13" s="10">
        <v>7095</v>
      </c>
      <c r="I13" s="10">
        <v>6733</v>
      </c>
      <c r="J13" s="10">
        <v>7096</v>
      </c>
      <c r="K13" s="10">
        <v>7247</v>
      </c>
      <c r="M13" s="10">
        <v>2698</v>
      </c>
      <c r="N13" s="10">
        <v>2698</v>
      </c>
      <c r="O13" s="10">
        <v>2698</v>
      </c>
      <c r="P13" s="10">
        <v>2698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W13" s="9">
        <f t="shared" si="3"/>
        <v>-7</v>
      </c>
      <c r="X13" s="9">
        <f t="shared" si="0"/>
        <v>1622</v>
      </c>
      <c r="Y13" s="9">
        <f t="shared" si="0"/>
        <v>1623</v>
      </c>
      <c r="Z13" s="9">
        <f t="shared" si="0"/>
        <v>2651</v>
      </c>
      <c r="AA13" s="9">
        <f t="shared" si="0"/>
        <v>6843</v>
      </c>
      <c r="AB13" s="9">
        <f t="shared" si="0"/>
        <v>7095</v>
      </c>
      <c r="AC13" s="9">
        <f t="shared" si="0"/>
        <v>6733</v>
      </c>
      <c r="AD13" s="9">
        <f t="shared" si="0"/>
        <v>7096</v>
      </c>
      <c r="AE13" s="9">
        <f t="shared" si="0"/>
        <v>7247</v>
      </c>
      <c r="AG13" s="9">
        <f t="shared" si="4"/>
        <v>2694.5</v>
      </c>
      <c r="AH13" s="9">
        <f t="shared" si="1"/>
        <v>3509</v>
      </c>
      <c r="AI13" s="9">
        <f t="shared" si="1"/>
        <v>3509.5</v>
      </c>
      <c r="AJ13" s="9">
        <f t="shared" si="1"/>
        <v>4023.5</v>
      </c>
      <c r="AK13" s="9">
        <f t="shared" si="1"/>
        <v>3421.5</v>
      </c>
      <c r="AL13" s="9">
        <f t="shared" si="1"/>
        <v>3547.5</v>
      </c>
      <c r="AM13" s="9">
        <f t="shared" si="1"/>
        <v>3366.5</v>
      </c>
      <c r="AN13" s="9">
        <f t="shared" si="1"/>
        <v>3548</v>
      </c>
      <c r="AO13" s="9">
        <f t="shared" si="1"/>
        <v>3623.5</v>
      </c>
      <c r="AQ13" s="9">
        <f t="shared" si="5"/>
        <v>2698</v>
      </c>
      <c r="AR13" s="9">
        <f t="shared" si="6"/>
        <v>2698</v>
      </c>
      <c r="AS13" s="9">
        <f t="shared" si="7"/>
        <v>2698</v>
      </c>
      <c r="AT13" s="9">
        <f t="shared" si="8"/>
        <v>2698</v>
      </c>
      <c r="AU13" s="9">
        <f t="shared" si="9"/>
        <v>0</v>
      </c>
      <c r="AV13" s="9">
        <f t="shared" si="10"/>
        <v>0</v>
      </c>
      <c r="AW13" s="9">
        <f t="shared" si="11"/>
        <v>0</v>
      </c>
      <c r="AX13" s="9">
        <f t="shared" si="12"/>
        <v>0</v>
      </c>
      <c r="AY13" s="9">
        <f t="shared" si="13"/>
        <v>0</v>
      </c>
      <c r="BA13" s="9">
        <v>2698</v>
      </c>
      <c r="BB13" s="9">
        <v>2698</v>
      </c>
      <c r="BC13" s="9">
        <v>2698</v>
      </c>
      <c r="BD13" s="9">
        <v>2698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K13" s="9">
        <v>2698</v>
      </c>
      <c r="BL13" s="9">
        <v>2698</v>
      </c>
      <c r="BM13" s="9">
        <v>2698</v>
      </c>
      <c r="BN13" s="9">
        <v>2698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</row>
    <row r="14" spans="1:71" x14ac:dyDescent="0.25">
      <c r="A14" s="11" t="s">
        <v>12</v>
      </c>
      <c r="B14" s="11" t="s">
        <v>40</v>
      </c>
      <c r="C14" s="9">
        <v>63258</v>
      </c>
      <c r="D14" s="9">
        <v>63258</v>
      </c>
      <c r="E14" s="9">
        <v>62857</v>
      </c>
      <c r="F14" s="9">
        <v>54670</v>
      </c>
      <c r="G14" s="9">
        <v>54021</v>
      </c>
      <c r="H14" s="9">
        <v>54294</v>
      </c>
      <c r="I14" s="9">
        <v>53958</v>
      </c>
      <c r="J14" s="9">
        <v>55204</v>
      </c>
      <c r="K14" s="9">
        <v>54573</v>
      </c>
      <c r="M14" s="9">
        <v>63258</v>
      </c>
      <c r="N14" s="9">
        <v>63258</v>
      </c>
      <c r="O14" s="9">
        <v>62857</v>
      </c>
      <c r="P14" s="9">
        <v>54670</v>
      </c>
      <c r="Q14" s="9">
        <v>44690</v>
      </c>
      <c r="R14" s="9">
        <v>21500</v>
      </c>
      <c r="S14" s="9">
        <v>8520</v>
      </c>
      <c r="T14" s="9">
        <v>5930</v>
      </c>
      <c r="U14" s="9">
        <v>0</v>
      </c>
      <c r="W14" s="9">
        <f t="shared" si="3"/>
        <v>0</v>
      </c>
      <c r="X14" s="9">
        <f t="shared" si="0"/>
        <v>0</v>
      </c>
      <c r="Y14" s="9">
        <f t="shared" si="0"/>
        <v>0</v>
      </c>
      <c r="Z14" s="9">
        <f t="shared" si="0"/>
        <v>0</v>
      </c>
      <c r="AA14" s="9">
        <f t="shared" si="0"/>
        <v>9331</v>
      </c>
      <c r="AB14" s="9">
        <f t="shared" si="0"/>
        <v>32794</v>
      </c>
      <c r="AC14" s="9">
        <f t="shared" si="0"/>
        <v>45438</v>
      </c>
      <c r="AD14" s="9">
        <f t="shared" si="0"/>
        <v>49274</v>
      </c>
      <c r="AE14" s="9">
        <f t="shared" si="0"/>
        <v>54573</v>
      </c>
      <c r="AG14" s="9">
        <f t="shared" si="4"/>
        <v>63258</v>
      </c>
      <c r="AH14" s="9">
        <f t="shared" si="1"/>
        <v>63258</v>
      </c>
      <c r="AI14" s="9">
        <f t="shared" si="1"/>
        <v>62857</v>
      </c>
      <c r="AJ14" s="9">
        <f t="shared" si="1"/>
        <v>54670</v>
      </c>
      <c r="AK14" s="9">
        <f t="shared" si="1"/>
        <v>49355.5</v>
      </c>
      <c r="AL14" s="9">
        <f t="shared" si="1"/>
        <v>37897</v>
      </c>
      <c r="AM14" s="9">
        <f t="shared" si="1"/>
        <v>31239</v>
      </c>
      <c r="AN14" s="9">
        <f t="shared" si="1"/>
        <v>30567</v>
      </c>
      <c r="AO14" s="9">
        <f t="shared" si="1"/>
        <v>27286.5</v>
      </c>
      <c r="AQ14" s="9">
        <f t="shared" si="5"/>
        <v>63258</v>
      </c>
      <c r="AR14" s="9">
        <f t="shared" si="5"/>
        <v>63258</v>
      </c>
      <c r="AS14" s="9">
        <f t="shared" si="5"/>
        <v>62857</v>
      </c>
      <c r="AT14" s="18">
        <v>43210</v>
      </c>
      <c r="AU14" s="18">
        <v>43210</v>
      </c>
      <c r="AV14" s="18">
        <f>R14</f>
        <v>21500</v>
      </c>
      <c r="AW14" s="18">
        <f t="shared" ref="AW14:AW38" si="14">S14</f>
        <v>8520</v>
      </c>
      <c r="AX14" s="18">
        <f t="shared" ref="AX14:AX38" si="15">T14</f>
        <v>5930</v>
      </c>
      <c r="AY14" s="18">
        <v>-1</v>
      </c>
      <c r="BA14" s="9">
        <v>63258</v>
      </c>
      <c r="BB14" s="9">
        <v>63258</v>
      </c>
      <c r="BC14" s="9">
        <v>62857</v>
      </c>
      <c r="BD14" s="18">
        <v>43210</v>
      </c>
      <c r="BE14" s="18">
        <v>43210</v>
      </c>
      <c r="BF14" s="18">
        <v>21500</v>
      </c>
      <c r="BG14" s="18">
        <v>8520</v>
      </c>
      <c r="BH14" s="18">
        <v>5930</v>
      </c>
      <c r="BI14" s="18">
        <v>-1</v>
      </c>
      <c r="BK14" s="9">
        <v>63258</v>
      </c>
      <c r="BL14" s="9">
        <v>63258</v>
      </c>
      <c r="BM14" s="9">
        <v>62857</v>
      </c>
      <c r="BN14" s="9">
        <v>54670</v>
      </c>
      <c r="BO14" s="9">
        <v>44690</v>
      </c>
      <c r="BP14" s="9">
        <v>21500</v>
      </c>
      <c r="BQ14" s="9">
        <v>8520</v>
      </c>
      <c r="BR14" s="9">
        <v>5930</v>
      </c>
      <c r="BS14" s="9">
        <v>0</v>
      </c>
    </row>
    <row r="15" spans="1:71" x14ac:dyDescent="0.25">
      <c r="A15" s="11" t="s">
        <v>13</v>
      </c>
      <c r="B15" s="11" t="s">
        <v>40</v>
      </c>
      <c r="C15" s="9">
        <v>-1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-1</v>
      </c>
      <c r="K15" s="9">
        <v>-1</v>
      </c>
      <c r="M15" s="9">
        <v>-1</v>
      </c>
      <c r="N15" s="9">
        <v>-1</v>
      </c>
      <c r="O15" s="9">
        <v>-1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W15" s="9">
        <f t="shared" si="3"/>
        <v>0</v>
      </c>
      <c r="X15" s="9">
        <f t="shared" si="0"/>
        <v>0</v>
      </c>
      <c r="Y15" s="9">
        <f t="shared" si="0"/>
        <v>0</v>
      </c>
      <c r="Z15" s="9">
        <f t="shared" si="0"/>
        <v>0</v>
      </c>
      <c r="AA15" s="9">
        <f t="shared" si="0"/>
        <v>0</v>
      </c>
      <c r="AB15" s="9">
        <f t="shared" si="0"/>
        <v>0</v>
      </c>
      <c r="AC15" s="9">
        <f t="shared" si="0"/>
        <v>0</v>
      </c>
      <c r="AD15" s="9">
        <f t="shared" si="0"/>
        <v>0</v>
      </c>
      <c r="AE15" s="9">
        <f t="shared" si="0"/>
        <v>0</v>
      </c>
      <c r="AG15" s="9">
        <f t="shared" si="4"/>
        <v>-1</v>
      </c>
      <c r="AH15" s="9">
        <f t="shared" si="1"/>
        <v>-1</v>
      </c>
      <c r="AI15" s="9">
        <f t="shared" si="1"/>
        <v>-1</v>
      </c>
      <c r="AJ15" s="9">
        <f t="shared" si="1"/>
        <v>-1</v>
      </c>
      <c r="AK15" s="9">
        <f t="shared" si="1"/>
        <v>-1</v>
      </c>
      <c r="AL15" s="9">
        <f t="shared" si="1"/>
        <v>-1</v>
      </c>
      <c r="AM15" s="9">
        <f t="shared" si="1"/>
        <v>-1</v>
      </c>
      <c r="AN15" s="9">
        <f t="shared" si="1"/>
        <v>-1</v>
      </c>
      <c r="AO15" s="9">
        <f t="shared" si="1"/>
        <v>-1</v>
      </c>
      <c r="AQ15" s="9">
        <f t="shared" si="5"/>
        <v>-1</v>
      </c>
      <c r="AR15" s="9">
        <f t="shared" ref="AR15:AR28" si="16">N15</f>
        <v>-1</v>
      </c>
      <c r="AS15" s="9">
        <f t="shared" ref="AS15:AS28" si="17">O15</f>
        <v>-1</v>
      </c>
      <c r="AT15" s="9">
        <f t="shared" ref="AT15:AT28" si="18">P15</f>
        <v>-1</v>
      </c>
      <c r="AU15" s="9">
        <f t="shared" ref="AU15:AU28" si="19">Q15</f>
        <v>-1</v>
      </c>
      <c r="AV15" s="9">
        <f t="shared" ref="AV15:AV28" si="20">R15</f>
        <v>-1</v>
      </c>
      <c r="AW15" s="9">
        <f t="shared" si="14"/>
        <v>-1</v>
      </c>
      <c r="AX15" s="9">
        <f t="shared" si="15"/>
        <v>-1</v>
      </c>
      <c r="AY15" s="9">
        <f t="shared" ref="AY15:AY38" si="21">U15</f>
        <v>-1</v>
      </c>
      <c r="BA15" s="9">
        <v>-1</v>
      </c>
      <c r="BB15" s="9">
        <v>-1</v>
      </c>
      <c r="BC15" s="9">
        <v>-1</v>
      </c>
      <c r="BD15" s="9">
        <v>-1</v>
      </c>
      <c r="BE15" s="9">
        <v>-1</v>
      </c>
      <c r="BF15" s="9">
        <v>-1</v>
      </c>
      <c r="BG15" s="9">
        <v>-1</v>
      </c>
      <c r="BH15" s="9">
        <v>-1</v>
      </c>
      <c r="BI15" s="9">
        <v>-1</v>
      </c>
      <c r="BK15" s="9">
        <v>-1</v>
      </c>
      <c r="BL15" s="9">
        <v>-1</v>
      </c>
      <c r="BM15" s="9">
        <v>-1</v>
      </c>
      <c r="BN15" s="9">
        <v>-1</v>
      </c>
      <c r="BO15" s="9">
        <v>-1</v>
      </c>
      <c r="BP15" s="9">
        <v>-1</v>
      </c>
      <c r="BQ15" s="9">
        <v>-1</v>
      </c>
      <c r="BR15" s="9">
        <v>-1</v>
      </c>
      <c r="BS15" s="9">
        <v>-1</v>
      </c>
    </row>
    <row r="16" spans="1:71" x14ac:dyDescent="0.25">
      <c r="A16" s="11" t="s">
        <v>14</v>
      </c>
      <c r="B16" s="11" t="s">
        <v>40</v>
      </c>
      <c r="C16" s="9">
        <v>-1</v>
      </c>
      <c r="D16" s="9">
        <v>-1</v>
      </c>
      <c r="E16" s="9">
        <v>-1</v>
      </c>
      <c r="F16" s="9">
        <v>-1</v>
      </c>
      <c r="G16" s="9">
        <v>-1</v>
      </c>
      <c r="H16" s="9">
        <v>-1</v>
      </c>
      <c r="I16" s="9">
        <v>-1</v>
      </c>
      <c r="J16" s="9">
        <v>-1</v>
      </c>
      <c r="K16" s="9">
        <v>-1</v>
      </c>
      <c r="M16" s="9">
        <v>-1</v>
      </c>
      <c r="N16" s="9">
        <v>-1</v>
      </c>
      <c r="O16" s="9">
        <v>-1</v>
      </c>
      <c r="P16" s="9">
        <v>-1</v>
      </c>
      <c r="Q16" s="9">
        <v>-1</v>
      </c>
      <c r="R16" s="9">
        <v>-1</v>
      </c>
      <c r="S16" s="9">
        <v>-1</v>
      </c>
      <c r="T16" s="9">
        <v>-1</v>
      </c>
      <c r="U16" s="9">
        <v>-1</v>
      </c>
      <c r="W16" s="9">
        <f t="shared" si="3"/>
        <v>0</v>
      </c>
      <c r="X16" s="9">
        <f t="shared" si="0"/>
        <v>0</v>
      </c>
      <c r="Y16" s="9">
        <f t="shared" si="0"/>
        <v>0</v>
      </c>
      <c r="Z16" s="9">
        <f t="shared" si="0"/>
        <v>0</v>
      </c>
      <c r="AA16" s="9">
        <f t="shared" si="0"/>
        <v>0</v>
      </c>
      <c r="AB16" s="9">
        <f t="shared" si="0"/>
        <v>0</v>
      </c>
      <c r="AC16" s="9">
        <f t="shared" si="0"/>
        <v>0</v>
      </c>
      <c r="AD16" s="9">
        <f t="shared" si="0"/>
        <v>0</v>
      </c>
      <c r="AE16" s="9">
        <f t="shared" si="0"/>
        <v>0</v>
      </c>
      <c r="AG16" s="9">
        <f t="shared" si="4"/>
        <v>-1</v>
      </c>
      <c r="AH16" s="9">
        <f t="shared" si="1"/>
        <v>-1</v>
      </c>
      <c r="AI16" s="9">
        <f t="shared" si="1"/>
        <v>-1</v>
      </c>
      <c r="AJ16" s="9">
        <f t="shared" si="1"/>
        <v>-1</v>
      </c>
      <c r="AK16" s="9">
        <f t="shared" si="1"/>
        <v>-1</v>
      </c>
      <c r="AL16" s="9">
        <f t="shared" si="1"/>
        <v>-1</v>
      </c>
      <c r="AM16" s="9">
        <f t="shared" si="1"/>
        <v>-1</v>
      </c>
      <c r="AN16" s="9">
        <f t="shared" si="1"/>
        <v>-1</v>
      </c>
      <c r="AO16" s="9">
        <f t="shared" si="1"/>
        <v>-1</v>
      </c>
      <c r="AQ16" s="9">
        <f t="shared" si="5"/>
        <v>-1</v>
      </c>
      <c r="AR16" s="9">
        <f t="shared" si="16"/>
        <v>-1</v>
      </c>
      <c r="AS16" s="9">
        <f t="shared" si="17"/>
        <v>-1</v>
      </c>
      <c r="AT16" s="9">
        <f t="shared" si="18"/>
        <v>-1</v>
      </c>
      <c r="AU16" s="9">
        <f t="shared" si="19"/>
        <v>-1</v>
      </c>
      <c r="AV16" s="9">
        <f t="shared" si="20"/>
        <v>-1</v>
      </c>
      <c r="AW16" s="9">
        <f t="shared" si="14"/>
        <v>-1</v>
      </c>
      <c r="AX16" s="9">
        <f t="shared" si="15"/>
        <v>-1</v>
      </c>
      <c r="AY16" s="9">
        <f t="shared" si="21"/>
        <v>-1</v>
      </c>
      <c r="BA16" s="9">
        <v>-1</v>
      </c>
      <c r="BB16" s="9">
        <v>-1</v>
      </c>
      <c r="BC16" s="9">
        <v>-1</v>
      </c>
      <c r="BD16" s="9">
        <v>-1</v>
      </c>
      <c r="BE16" s="9">
        <v>-1</v>
      </c>
      <c r="BF16" s="9">
        <v>-1</v>
      </c>
      <c r="BG16" s="9">
        <v>-1</v>
      </c>
      <c r="BH16" s="9">
        <v>-1</v>
      </c>
      <c r="BI16" s="9">
        <v>-1</v>
      </c>
      <c r="BK16" s="9">
        <v>-1</v>
      </c>
      <c r="BL16" s="9">
        <v>-1</v>
      </c>
      <c r="BM16" s="9">
        <v>-1</v>
      </c>
      <c r="BN16" s="9">
        <v>-1</v>
      </c>
      <c r="BO16" s="9">
        <v>-1</v>
      </c>
      <c r="BP16" s="9">
        <v>-1</v>
      </c>
      <c r="BQ16" s="9">
        <v>-1</v>
      </c>
      <c r="BR16" s="9">
        <v>-1</v>
      </c>
      <c r="BS16" s="9">
        <v>-1</v>
      </c>
    </row>
    <row r="17" spans="1:71" x14ac:dyDescent="0.25">
      <c r="A17" s="11" t="s">
        <v>15</v>
      </c>
      <c r="B17" s="11" t="s">
        <v>40</v>
      </c>
      <c r="C17" s="9">
        <v>1992</v>
      </c>
      <c r="D17" s="9">
        <v>2017</v>
      </c>
      <c r="E17" s="9">
        <v>2030</v>
      </c>
      <c r="F17" s="9">
        <v>3029</v>
      </c>
      <c r="G17" s="9">
        <v>4035</v>
      </c>
      <c r="H17" s="9">
        <v>3019</v>
      </c>
      <c r="I17" s="9">
        <v>2000</v>
      </c>
      <c r="J17" s="9">
        <v>3125</v>
      </c>
      <c r="K17" s="9">
        <v>3200</v>
      </c>
      <c r="M17" s="9">
        <v>1900</v>
      </c>
      <c r="N17" s="9">
        <v>1900</v>
      </c>
      <c r="O17" s="9">
        <v>1900</v>
      </c>
      <c r="P17" s="9">
        <v>1900</v>
      </c>
      <c r="Q17" s="9">
        <v>1900</v>
      </c>
      <c r="R17" s="9">
        <v>0</v>
      </c>
      <c r="S17" s="9">
        <v>0</v>
      </c>
      <c r="T17" s="9">
        <v>0</v>
      </c>
      <c r="U17" s="9">
        <v>0</v>
      </c>
      <c r="W17" s="9">
        <f t="shared" si="3"/>
        <v>92</v>
      </c>
      <c r="X17" s="9">
        <f t="shared" si="0"/>
        <v>117</v>
      </c>
      <c r="Y17" s="9">
        <f t="shared" si="0"/>
        <v>130</v>
      </c>
      <c r="Z17" s="9">
        <f t="shared" si="0"/>
        <v>1129</v>
      </c>
      <c r="AA17" s="9">
        <f t="shared" si="0"/>
        <v>2135</v>
      </c>
      <c r="AB17" s="9">
        <f t="shared" si="0"/>
        <v>3019</v>
      </c>
      <c r="AC17" s="9">
        <f t="shared" si="0"/>
        <v>2000</v>
      </c>
      <c r="AD17" s="9">
        <f t="shared" si="0"/>
        <v>3125</v>
      </c>
      <c r="AE17" s="9">
        <f t="shared" si="0"/>
        <v>3200</v>
      </c>
      <c r="AG17" s="9">
        <f t="shared" si="4"/>
        <v>1946</v>
      </c>
      <c r="AH17" s="9">
        <f t="shared" si="1"/>
        <v>1958.5</v>
      </c>
      <c r="AI17" s="9">
        <f t="shared" si="1"/>
        <v>1965</v>
      </c>
      <c r="AJ17" s="9">
        <f t="shared" si="1"/>
        <v>2464.5</v>
      </c>
      <c r="AK17" s="9">
        <f t="shared" si="1"/>
        <v>2967.5</v>
      </c>
      <c r="AL17" s="9">
        <f t="shared" si="1"/>
        <v>1509.5</v>
      </c>
      <c r="AM17" s="9">
        <f t="shared" si="1"/>
        <v>1000</v>
      </c>
      <c r="AN17" s="9">
        <f t="shared" si="1"/>
        <v>1562.5</v>
      </c>
      <c r="AO17" s="9">
        <f t="shared" si="1"/>
        <v>1600</v>
      </c>
      <c r="AQ17" s="9">
        <f t="shared" si="5"/>
        <v>1900</v>
      </c>
      <c r="AR17" s="9">
        <f t="shared" si="16"/>
        <v>1900</v>
      </c>
      <c r="AS17" s="9">
        <f t="shared" si="17"/>
        <v>1900</v>
      </c>
      <c r="AT17" s="9">
        <f t="shared" si="18"/>
        <v>1900</v>
      </c>
      <c r="AU17" s="9">
        <f t="shared" si="19"/>
        <v>1900</v>
      </c>
      <c r="AV17" s="9">
        <f t="shared" si="20"/>
        <v>0</v>
      </c>
      <c r="AW17" s="9">
        <f t="shared" si="14"/>
        <v>0</v>
      </c>
      <c r="AX17" s="9">
        <f t="shared" si="15"/>
        <v>0</v>
      </c>
      <c r="AY17" s="9">
        <f t="shared" si="21"/>
        <v>0</v>
      </c>
      <c r="BA17" s="9">
        <v>1900</v>
      </c>
      <c r="BB17" s="9">
        <v>1900</v>
      </c>
      <c r="BC17" s="9">
        <v>1900</v>
      </c>
      <c r="BD17" s="9">
        <v>1900</v>
      </c>
      <c r="BE17" s="9">
        <v>1900</v>
      </c>
      <c r="BF17" s="9">
        <v>0</v>
      </c>
      <c r="BG17" s="9">
        <v>0</v>
      </c>
      <c r="BH17" s="9">
        <v>0</v>
      </c>
      <c r="BI17" s="9">
        <v>0</v>
      </c>
      <c r="BK17" s="9">
        <v>1900</v>
      </c>
      <c r="BL17" s="9">
        <v>1900</v>
      </c>
      <c r="BM17" s="9">
        <v>1900</v>
      </c>
      <c r="BN17" s="9">
        <v>1900</v>
      </c>
      <c r="BO17" s="9">
        <v>1900</v>
      </c>
      <c r="BP17" s="9">
        <v>0</v>
      </c>
      <c r="BQ17" s="9">
        <v>0</v>
      </c>
      <c r="BR17" s="9">
        <v>0</v>
      </c>
      <c r="BS17" s="9">
        <v>0</v>
      </c>
    </row>
    <row r="18" spans="1:71" x14ac:dyDescent="0.25">
      <c r="A18" s="11" t="s">
        <v>16</v>
      </c>
      <c r="B18" s="11" t="s">
        <v>40</v>
      </c>
      <c r="C18" s="9">
        <v>-1</v>
      </c>
      <c r="D18" s="9">
        <v>-1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-1</v>
      </c>
      <c r="M18" s="9">
        <v>-1</v>
      </c>
      <c r="N18" s="9">
        <v>-1</v>
      </c>
      <c r="O18" s="9">
        <v>-1</v>
      </c>
      <c r="P18" s="9">
        <v>-1</v>
      </c>
      <c r="Q18" s="9">
        <v>-1</v>
      </c>
      <c r="R18" s="9">
        <v>-1</v>
      </c>
      <c r="S18" s="9">
        <v>-1</v>
      </c>
      <c r="T18" s="9">
        <v>-1</v>
      </c>
      <c r="U18" s="9">
        <v>-1</v>
      </c>
      <c r="W18" s="9">
        <f t="shared" si="3"/>
        <v>0</v>
      </c>
      <c r="X18" s="9">
        <f t="shared" si="0"/>
        <v>0</v>
      </c>
      <c r="Y18" s="9">
        <f t="shared" si="0"/>
        <v>0</v>
      </c>
      <c r="Z18" s="9">
        <f t="shared" si="0"/>
        <v>0</v>
      </c>
      <c r="AA18" s="9">
        <f t="shared" si="0"/>
        <v>0</v>
      </c>
      <c r="AB18" s="9">
        <f t="shared" si="0"/>
        <v>0</v>
      </c>
      <c r="AC18" s="9">
        <f t="shared" si="0"/>
        <v>0</v>
      </c>
      <c r="AD18" s="9">
        <f t="shared" si="0"/>
        <v>0</v>
      </c>
      <c r="AE18" s="9">
        <f t="shared" si="0"/>
        <v>0</v>
      </c>
      <c r="AG18" s="9">
        <f t="shared" si="4"/>
        <v>-1</v>
      </c>
      <c r="AH18" s="9">
        <f t="shared" si="1"/>
        <v>-1</v>
      </c>
      <c r="AI18" s="9">
        <f t="shared" si="1"/>
        <v>-1</v>
      </c>
      <c r="AJ18" s="9">
        <f t="shared" si="1"/>
        <v>-1</v>
      </c>
      <c r="AK18" s="9">
        <f t="shared" si="1"/>
        <v>-1</v>
      </c>
      <c r="AL18" s="9">
        <f t="shared" si="1"/>
        <v>-1</v>
      </c>
      <c r="AM18" s="9">
        <f t="shared" si="1"/>
        <v>-1</v>
      </c>
      <c r="AN18" s="9">
        <f t="shared" si="1"/>
        <v>-1</v>
      </c>
      <c r="AO18" s="9">
        <f t="shared" si="1"/>
        <v>-1</v>
      </c>
      <c r="AQ18" s="9">
        <f t="shared" si="5"/>
        <v>-1</v>
      </c>
      <c r="AR18" s="9">
        <f t="shared" si="16"/>
        <v>-1</v>
      </c>
      <c r="AS18" s="9">
        <f t="shared" si="17"/>
        <v>-1</v>
      </c>
      <c r="AT18" s="9">
        <f t="shared" si="18"/>
        <v>-1</v>
      </c>
      <c r="AU18" s="9">
        <f t="shared" si="19"/>
        <v>-1</v>
      </c>
      <c r="AV18" s="9">
        <f t="shared" si="20"/>
        <v>-1</v>
      </c>
      <c r="AW18" s="9">
        <f t="shared" si="14"/>
        <v>-1</v>
      </c>
      <c r="AX18" s="9">
        <f t="shared" si="15"/>
        <v>-1</v>
      </c>
      <c r="AY18" s="9">
        <f t="shared" si="21"/>
        <v>-1</v>
      </c>
      <c r="BA18" s="9">
        <v>-1</v>
      </c>
      <c r="BB18" s="9">
        <v>-1</v>
      </c>
      <c r="BC18" s="9">
        <v>-1</v>
      </c>
      <c r="BD18" s="9">
        <v>-1</v>
      </c>
      <c r="BE18" s="9">
        <v>-1</v>
      </c>
      <c r="BF18" s="9">
        <v>-1</v>
      </c>
      <c r="BG18" s="9">
        <v>-1</v>
      </c>
      <c r="BH18" s="9">
        <v>-1</v>
      </c>
      <c r="BI18" s="9">
        <v>-1</v>
      </c>
      <c r="BK18" s="9">
        <v>-1</v>
      </c>
      <c r="BL18" s="9">
        <v>-1</v>
      </c>
      <c r="BM18" s="9">
        <v>-1</v>
      </c>
      <c r="BN18" s="9">
        <v>-1</v>
      </c>
      <c r="BO18" s="9">
        <v>-1</v>
      </c>
      <c r="BP18" s="9">
        <v>-1</v>
      </c>
      <c r="BQ18" s="9">
        <v>-1</v>
      </c>
      <c r="BR18" s="9">
        <v>-1</v>
      </c>
      <c r="BS18" s="9">
        <v>-1</v>
      </c>
    </row>
    <row r="19" spans="1:71" x14ac:dyDescent="0.25">
      <c r="A19" s="11" t="s">
        <v>17</v>
      </c>
      <c r="B19" s="11" t="s">
        <v>40</v>
      </c>
      <c r="C19" s="9">
        <v>-1</v>
      </c>
      <c r="D19" s="9">
        <v>-1</v>
      </c>
      <c r="E19" s="9">
        <v>-1</v>
      </c>
      <c r="F19" s="9">
        <v>-1</v>
      </c>
      <c r="G19" s="9">
        <v>-1</v>
      </c>
      <c r="H19" s="9">
        <v>-1</v>
      </c>
      <c r="I19" s="9">
        <v>-1</v>
      </c>
      <c r="J19" s="9">
        <v>-1</v>
      </c>
      <c r="K19" s="9">
        <v>-1</v>
      </c>
      <c r="M19" s="9">
        <v>-1</v>
      </c>
      <c r="N19" s="9">
        <v>-1</v>
      </c>
      <c r="O19" s="9">
        <v>-1</v>
      </c>
      <c r="P19" s="9">
        <v>-1</v>
      </c>
      <c r="Q19" s="9">
        <v>-1</v>
      </c>
      <c r="R19" s="9">
        <v>-1</v>
      </c>
      <c r="S19" s="9">
        <v>-1</v>
      </c>
      <c r="T19" s="9">
        <v>-1</v>
      </c>
      <c r="U19" s="9">
        <v>-1</v>
      </c>
      <c r="W19" s="9">
        <f t="shared" si="3"/>
        <v>0</v>
      </c>
      <c r="X19" s="9">
        <f t="shared" ref="X19:X38" si="22">D19-N19</f>
        <v>0</v>
      </c>
      <c r="Y19" s="9">
        <f t="shared" ref="Y19:Y38" si="23">E19-O19</f>
        <v>0</v>
      </c>
      <c r="Z19" s="9">
        <f t="shared" ref="Z19:Z38" si="24">F19-P19</f>
        <v>0</v>
      </c>
      <c r="AA19" s="9">
        <f t="shared" ref="AA19:AA38" si="25">G19-Q19</f>
        <v>0</v>
      </c>
      <c r="AB19" s="9">
        <f t="shared" ref="AB19:AB38" si="26">H19-R19</f>
        <v>0</v>
      </c>
      <c r="AC19" s="9">
        <f t="shared" ref="AC19:AC38" si="27">I19-S19</f>
        <v>0</v>
      </c>
      <c r="AD19" s="9">
        <f t="shared" ref="AD19:AD38" si="28">J19-T19</f>
        <v>0</v>
      </c>
      <c r="AE19" s="9">
        <f t="shared" ref="AE19:AE38" si="29">K19-U19</f>
        <v>0</v>
      </c>
      <c r="AG19" s="9">
        <f t="shared" si="4"/>
        <v>-1</v>
      </c>
      <c r="AH19" s="9">
        <f t="shared" ref="AH19:AH38" si="30">N19+0.5*X19</f>
        <v>-1</v>
      </c>
      <c r="AI19" s="9">
        <f t="shared" ref="AI19:AI38" si="31">O19+0.5*Y19</f>
        <v>-1</v>
      </c>
      <c r="AJ19" s="9">
        <f t="shared" ref="AJ19:AJ38" si="32">P19+0.5*Z19</f>
        <v>-1</v>
      </c>
      <c r="AK19" s="9">
        <f t="shared" ref="AK19:AK38" si="33">Q19+0.5*AA19</f>
        <v>-1</v>
      </c>
      <c r="AL19" s="9">
        <f t="shared" ref="AL19:AL38" si="34">R19+0.5*AB19</f>
        <v>-1</v>
      </c>
      <c r="AM19" s="9">
        <f t="shared" ref="AM19:AM38" si="35">S19+0.5*AC19</f>
        <v>-1</v>
      </c>
      <c r="AN19" s="9">
        <f t="shared" ref="AN19:AN38" si="36">T19+0.5*AD19</f>
        <v>-1</v>
      </c>
      <c r="AO19" s="9">
        <f t="shared" ref="AO19:AO38" si="37">U19+0.5*AE19</f>
        <v>-1</v>
      </c>
      <c r="AQ19" s="9">
        <f t="shared" si="5"/>
        <v>-1</v>
      </c>
      <c r="AR19" s="9">
        <f t="shared" si="16"/>
        <v>-1</v>
      </c>
      <c r="AS19" s="9">
        <f t="shared" si="17"/>
        <v>-1</v>
      </c>
      <c r="AT19" s="9">
        <f t="shared" si="18"/>
        <v>-1</v>
      </c>
      <c r="AU19" s="9">
        <f t="shared" si="19"/>
        <v>-1</v>
      </c>
      <c r="AV19" s="9">
        <f t="shared" si="20"/>
        <v>-1</v>
      </c>
      <c r="AW19" s="9">
        <f t="shared" si="14"/>
        <v>-1</v>
      </c>
      <c r="AX19" s="9">
        <f t="shared" si="15"/>
        <v>-1</v>
      </c>
      <c r="AY19" s="9">
        <f t="shared" si="21"/>
        <v>-1</v>
      </c>
      <c r="BA19" s="9">
        <v>-1</v>
      </c>
      <c r="BB19" s="9">
        <v>-1</v>
      </c>
      <c r="BC19" s="9">
        <v>-1</v>
      </c>
      <c r="BD19" s="9">
        <v>-1</v>
      </c>
      <c r="BE19" s="9">
        <v>-1</v>
      </c>
      <c r="BF19" s="9">
        <v>-1</v>
      </c>
      <c r="BG19" s="9">
        <v>-1</v>
      </c>
      <c r="BH19" s="9">
        <v>-1</v>
      </c>
      <c r="BI19" s="9">
        <v>-1</v>
      </c>
      <c r="BK19" s="9">
        <v>-1</v>
      </c>
      <c r="BL19" s="9">
        <v>-1</v>
      </c>
      <c r="BM19" s="9">
        <v>-1</v>
      </c>
      <c r="BN19" s="9">
        <v>-1</v>
      </c>
      <c r="BO19" s="9">
        <v>-1</v>
      </c>
      <c r="BP19" s="9">
        <v>-1</v>
      </c>
      <c r="BQ19" s="9">
        <v>-1</v>
      </c>
      <c r="BR19" s="9">
        <v>-1</v>
      </c>
      <c r="BS19" s="9">
        <v>-1</v>
      </c>
    </row>
    <row r="20" spans="1:71" x14ac:dyDescent="0.25">
      <c r="A20" s="11" t="s">
        <v>18</v>
      </c>
      <c r="B20" s="11" t="s">
        <v>40</v>
      </c>
      <c r="C20" s="9">
        <v>-1</v>
      </c>
      <c r="D20" s="9">
        <v>-1</v>
      </c>
      <c r="E20" s="9">
        <v>-1</v>
      </c>
      <c r="F20" s="9">
        <v>-1</v>
      </c>
      <c r="G20" s="9">
        <v>-1</v>
      </c>
      <c r="H20" s="9">
        <v>-1</v>
      </c>
      <c r="I20" s="9">
        <v>-1</v>
      </c>
      <c r="J20" s="9">
        <v>-1</v>
      </c>
      <c r="K20" s="9">
        <v>-1</v>
      </c>
      <c r="M20" s="9">
        <v>-1</v>
      </c>
      <c r="N20" s="9">
        <v>-1</v>
      </c>
      <c r="O20" s="9">
        <v>-1</v>
      </c>
      <c r="P20" s="9">
        <v>-1</v>
      </c>
      <c r="Q20" s="9">
        <v>-1</v>
      </c>
      <c r="R20" s="9">
        <v>-1</v>
      </c>
      <c r="S20" s="9">
        <v>-1</v>
      </c>
      <c r="T20" s="9">
        <v>-1</v>
      </c>
      <c r="U20" s="9">
        <v>-1</v>
      </c>
      <c r="W20" s="9">
        <f t="shared" si="3"/>
        <v>0</v>
      </c>
      <c r="X20" s="9">
        <f t="shared" si="22"/>
        <v>0</v>
      </c>
      <c r="Y20" s="9">
        <f t="shared" si="23"/>
        <v>0</v>
      </c>
      <c r="Z20" s="9">
        <f t="shared" si="24"/>
        <v>0</v>
      </c>
      <c r="AA20" s="9">
        <f t="shared" si="25"/>
        <v>0</v>
      </c>
      <c r="AB20" s="9">
        <f t="shared" si="26"/>
        <v>0</v>
      </c>
      <c r="AC20" s="9">
        <f t="shared" si="27"/>
        <v>0</v>
      </c>
      <c r="AD20" s="9">
        <f t="shared" si="28"/>
        <v>0</v>
      </c>
      <c r="AE20" s="9">
        <f t="shared" si="29"/>
        <v>0</v>
      </c>
      <c r="AG20" s="9">
        <f t="shared" si="4"/>
        <v>-1</v>
      </c>
      <c r="AH20" s="9">
        <f t="shared" si="30"/>
        <v>-1</v>
      </c>
      <c r="AI20" s="9">
        <f t="shared" si="31"/>
        <v>-1</v>
      </c>
      <c r="AJ20" s="9">
        <f t="shared" si="32"/>
        <v>-1</v>
      </c>
      <c r="AK20" s="9">
        <f t="shared" si="33"/>
        <v>-1</v>
      </c>
      <c r="AL20" s="9">
        <f t="shared" si="34"/>
        <v>-1</v>
      </c>
      <c r="AM20" s="9">
        <f t="shared" si="35"/>
        <v>-1</v>
      </c>
      <c r="AN20" s="9">
        <f t="shared" si="36"/>
        <v>-1</v>
      </c>
      <c r="AO20" s="9">
        <f t="shared" si="37"/>
        <v>-1</v>
      </c>
      <c r="AQ20" s="9">
        <f t="shared" si="5"/>
        <v>-1</v>
      </c>
      <c r="AR20" s="9">
        <f t="shared" si="16"/>
        <v>-1</v>
      </c>
      <c r="AS20" s="9">
        <f t="shared" si="17"/>
        <v>-1</v>
      </c>
      <c r="AT20" s="9">
        <f t="shared" si="18"/>
        <v>-1</v>
      </c>
      <c r="AU20" s="9">
        <f t="shared" si="19"/>
        <v>-1</v>
      </c>
      <c r="AV20" s="9">
        <f t="shared" si="20"/>
        <v>-1</v>
      </c>
      <c r="AW20" s="9">
        <f t="shared" si="14"/>
        <v>-1</v>
      </c>
      <c r="AX20" s="9">
        <f t="shared" si="15"/>
        <v>-1</v>
      </c>
      <c r="AY20" s="9">
        <f t="shared" si="21"/>
        <v>-1</v>
      </c>
      <c r="BA20" s="9">
        <v>-1</v>
      </c>
      <c r="BB20" s="9">
        <v>-1</v>
      </c>
      <c r="BC20" s="9">
        <v>-1</v>
      </c>
      <c r="BD20" s="9">
        <v>-1</v>
      </c>
      <c r="BE20" s="9">
        <v>-1</v>
      </c>
      <c r="BF20" s="9">
        <v>-1</v>
      </c>
      <c r="BG20" s="9">
        <v>-1</v>
      </c>
      <c r="BH20" s="9">
        <v>-1</v>
      </c>
      <c r="BI20" s="9">
        <v>-1</v>
      </c>
      <c r="BK20" s="9">
        <v>-1</v>
      </c>
      <c r="BL20" s="9">
        <v>-1</v>
      </c>
      <c r="BM20" s="9">
        <v>-1</v>
      </c>
      <c r="BN20" s="9">
        <v>-1</v>
      </c>
      <c r="BO20" s="9">
        <v>-1</v>
      </c>
      <c r="BP20" s="9">
        <v>-1</v>
      </c>
      <c r="BQ20" s="9">
        <v>-1</v>
      </c>
      <c r="BR20" s="9">
        <v>-1</v>
      </c>
      <c r="BS20" s="9">
        <v>-1</v>
      </c>
    </row>
    <row r="21" spans="1:71" x14ac:dyDescent="0.25">
      <c r="A21" s="11" t="s">
        <v>19</v>
      </c>
      <c r="B21" s="11" t="s">
        <v>40</v>
      </c>
      <c r="C21" s="9">
        <v>-1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M21" s="9">
        <v>-1</v>
      </c>
      <c r="N21" s="9">
        <v>-1</v>
      </c>
      <c r="O21" s="9">
        <v>-1</v>
      </c>
      <c r="P21" s="9">
        <v>-1</v>
      </c>
      <c r="Q21" s="9">
        <v>-1</v>
      </c>
      <c r="R21" s="9">
        <v>-1</v>
      </c>
      <c r="S21" s="9">
        <v>-1</v>
      </c>
      <c r="T21" s="9">
        <v>-1</v>
      </c>
      <c r="U21" s="9">
        <v>-1</v>
      </c>
      <c r="W21" s="9">
        <f t="shared" si="3"/>
        <v>0</v>
      </c>
      <c r="X21" s="9">
        <f t="shared" si="22"/>
        <v>0</v>
      </c>
      <c r="Y21" s="9">
        <f t="shared" si="23"/>
        <v>0</v>
      </c>
      <c r="Z21" s="9">
        <f t="shared" si="24"/>
        <v>0</v>
      </c>
      <c r="AA21" s="9">
        <f t="shared" si="25"/>
        <v>0</v>
      </c>
      <c r="AB21" s="9">
        <f t="shared" si="26"/>
        <v>0</v>
      </c>
      <c r="AC21" s="9">
        <f t="shared" si="27"/>
        <v>0</v>
      </c>
      <c r="AD21" s="9">
        <f t="shared" si="28"/>
        <v>0</v>
      </c>
      <c r="AE21" s="9">
        <f t="shared" si="29"/>
        <v>0</v>
      </c>
      <c r="AG21" s="9">
        <f t="shared" si="4"/>
        <v>-1</v>
      </c>
      <c r="AH21" s="9">
        <f t="shared" si="30"/>
        <v>-1</v>
      </c>
      <c r="AI21" s="9">
        <f t="shared" si="31"/>
        <v>-1</v>
      </c>
      <c r="AJ21" s="9">
        <f t="shared" si="32"/>
        <v>-1</v>
      </c>
      <c r="AK21" s="9">
        <f t="shared" si="33"/>
        <v>-1</v>
      </c>
      <c r="AL21" s="9">
        <f t="shared" si="34"/>
        <v>-1</v>
      </c>
      <c r="AM21" s="9">
        <f t="shared" si="35"/>
        <v>-1</v>
      </c>
      <c r="AN21" s="9">
        <f t="shared" si="36"/>
        <v>-1</v>
      </c>
      <c r="AO21" s="9">
        <f t="shared" si="37"/>
        <v>-1</v>
      </c>
      <c r="AQ21" s="9">
        <f t="shared" si="5"/>
        <v>-1</v>
      </c>
      <c r="AR21" s="9">
        <f t="shared" si="16"/>
        <v>-1</v>
      </c>
      <c r="AS21" s="9">
        <f t="shared" si="17"/>
        <v>-1</v>
      </c>
      <c r="AT21" s="9">
        <f t="shared" si="18"/>
        <v>-1</v>
      </c>
      <c r="AU21" s="9">
        <f t="shared" si="19"/>
        <v>-1</v>
      </c>
      <c r="AV21" s="9">
        <f t="shared" si="20"/>
        <v>-1</v>
      </c>
      <c r="AW21" s="9">
        <f t="shared" si="14"/>
        <v>-1</v>
      </c>
      <c r="AX21" s="9">
        <f t="shared" si="15"/>
        <v>-1</v>
      </c>
      <c r="AY21" s="9">
        <f t="shared" si="21"/>
        <v>-1</v>
      </c>
      <c r="BA21" s="9">
        <v>-1</v>
      </c>
      <c r="BB21" s="9">
        <v>-1</v>
      </c>
      <c r="BC21" s="9">
        <v>-1</v>
      </c>
      <c r="BD21" s="9">
        <v>-1</v>
      </c>
      <c r="BE21" s="9">
        <v>-1</v>
      </c>
      <c r="BF21" s="9">
        <v>-1</v>
      </c>
      <c r="BG21" s="9">
        <v>-1</v>
      </c>
      <c r="BH21" s="9">
        <v>-1</v>
      </c>
      <c r="BI21" s="9">
        <v>-1</v>
      </c>
      <c r="BK21" s="9">
        <v>-1</v>
      </c>
      <c r="BL21" s="9">
        <v>-1</v>
      </c>
      <c r="BM21" s="9">
        <v>-1</v>
      </c>
      <c r="BN21" s="9">
        <v>-1</v>
      </c>
      <c r="BO21" s="9">
        <v>-1</v>
      </c>
      <c r="BP21" s="9">
        <v>-1</v>
      </c>
      <c r="BQ21" s="9">
        <v>-1</v>
      </c>
      <c r="BR21" s="9">
        <v>-1</v>
      </c>
      <c r="BS21" s="9">
        <v>-1</v>
      </c>
    </row>
    <row r="22" spans="1:71" x14ac:dyDescent="0.25">
      <c r="A22" s="11" t="s">
        <v>20</v>
      </c>
      <c r="B22" s="11" t="s">
        <v>40</v>
      </c>
      <c r="C22" s="9">
        <v>-1</v>
      </c>
      <c r="D22" s="9">
        <v>-1</v>
      </c>
      <c r="E22" s="9">
        <v>-1</v>
      </c>
      <c r="F22" s="9">
        <v>-1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M22" s="9">
        <v>-1</v>
      </c>
      <c r="N22" s="9">
        <v>-1</v>
      </c>
      <c r="O22" s="9">
        <v>-1</v>
      </c>
      <c r="P22" s="9">
        <v>-1</v>
      </c>
      <c r="Q22" s="9">
        <v>-1</v>
      </c>
      <c r="R22" s="9">
        <v>-1</v>
      </c>
      <c r="S22" s="9">
        <v>-1</v>
      </c>
      <c r="T22" s="9">
        <v>-1</v>
      </c>
      <c r="U22" s="9">
        <v>-1</v>
      </c>
      <c r="W22" s="9">
        <f t="shared" si="3"/>
        <v>0</v>
      </c>
      <c r="X22" s="9">
        <f t="shared" si="22"/>
        <v>0</v>
      </c>
      <c r="Y22" s="9">
        <f t="shared" si="23"/>
        <v>0</v>
      </c>
      <c r="Z22" s="9">
        <f t="shared" si="24"/>
        <v>0</v>
      </c>
      <c r="AA22" s="9">
        <f t="shared" si="25"/>
        <v>0</v>
      </c>
      <c r="AB22" s="9">
        <f t="shared" si="26"/>
        <v>0</v>
      </c>
      <c r="AC22" s="9">
        <f t="shared" si="27"/>
        <v>0</v>
      </c>
      <c r="AD22" s="9">
        <f t="shared" si="28"/>
        <v>0</v>
      </c>
      <c r="AE22" s="9">
        <f t="shared" si="29"/>
        <v>0</v>
      </c>
      <c r="AG22" s="9">
        <f t="shared" si="4"/>
        <v>-1</v>
      </c>
      <c r="AH22" s="9">
        <f t="shared" si="30"/>
        <v>-1</v>
      </c>
      <c r="AI22" s="9">
        <f t="shared" si="31"/>
        <v>-1</v>
      </c>
      <c r="AJ22" s="9">
        <f t="shared" si="32"/>
        <v>-1</v>
      </c>
      <c r="AK22" s="9">
        <f t="shared" si="33"/>
        <v>-1</v>
      </c>
      <c r="AL22" s="9">
        <f t="shared" si="34"/>
        <v>-1</v>
      </c>
      <c r="AM22" s="9">
        <f t="shared" si="35"/>
        <v>-1</v>
      </c>
      <c r="AN22" s="9">
        <f t="shared" si="36"/>
        <v>-1</v>
      </c>
      <c r="AO22" s="9">
        <f t="shared" si="37"/>
        <v>-1</v>
      </c>
      <c r="AQ22" s="9">
        <f t="shared" si="5"/>
        <v>-1</v>
      </c>
      <c r="AR22" s="9">
        <f t="shared" si="16"/>
        <v>-1</v>
      </c>
      <c r="AS22" s="9">
        <f t="shared" si="17"/>
        <v>-1</v>
      </c>
      <c r="AT22" s="9">
        <f t="shared" si="18"/>
        <v>-1</v>
      </c>
      <c r="AU22" s="9">
        <f t="shared" si="19"/>
        <v>-1</v>
      </c>
      <c r="AV22" s="9">
        <f t="shared" si="20"/>
        <v>-1</v>
      </c>
      <c r="AW22" s="9">
        <f t="shared" si="14"/>
        <v>-1</v>
      </c>
      <c r="AX22" s="9">
        <f t="shared" si="15"/>
        <v>-1</v>
      </c>
      <c r="AY22" s="9">
        <f t="shared" si="21"/>
        <v>-1</v>
      </c>
      <c r="BA22" s="9">
        <v>-1</v>
      </c>
      <c r="BB22" s="9">
        <v>-1</v>
      </c>
      <c r="BC22" s="9">
        <v>-1</v>
      </c>
      <c r="BD22" s="9">
        <v>-1</v>
      </c>
      <c r="BE22" s="9">
        <v>-1</v>
      </c>
      <c r="BF22" s="9">
        <v>-1</v>
      </c>
      <c r="BG22" s="9">
        <v>-1</v>
      </c>
      <c r="BH22" s="9">
        <v>-1</v>
      </c>
      <c r="BI22" s="9">
        <v>-1</v>
      </c>
      <c r="BK22" s="9">
        <v>-1</v>
      </c>
      <c r="BL22" s="9">
        <v>-1</v>
      </c>
      <c r="BM22" s="9">
        <v>-1</v>
      </c>
      <c r="BN22" s="9">
        <v>-1</v>
      </c>
      <c r="BO22" s="9">
        <v>-1</v>
      </c>
      <c r="BP22" s="9">
        <v>-1</v>
      </c>
      <c r="BQ22" s="9">
        <v>-1</v>
      </c>
      <c r="BR22" s="9">
        <v>-1</v>
      </c>
      <c r="BS22" s="9">
        <v>-1</v>
      </c>
    </row>
    <row r="23" spans="1:71" x14ac:dyDescent="0.25">
      <c r="A23" s="11" t="s">
        <v>21</v>
      </c>
      <c r="B23" s="11" t="s">
        <v>40</v>
      </c>
      <c r="C23" s="9">
        <v>486</v>
      </c>
      <c r="D23" s="9">
        <v>486</v>
      </c>
      <c r="E23" s="9">
        <v>486</v>
      </c>
      <c r="F23" s="9">
        <v>481</v>
      </c>
      <c r="G23" s="9">
        <v>586</v>
      </c>
      <c r="H23" s="9">
        <v>1367</v>
      </c>
      <c r="I23" s="9">
        <v>1367</v>
      </c>
      <c r="J23" s="9">
        <v>1367</v>
      </c>
      <c r="K23" s="9">
        <v>1367</v>
      </c>
      <c r="M23" s="9">
        <v>475</v>
      </c>
      <c r="N23" s="9">
        <v>475</v>
      </c>
      <c r="O23" s="9">
        <v>475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W23" s="9">
        <f t="shared" si="3"/>
        <v>11</v>
      </c>
      <c r="X23" s="9">
        <f t="shared" si="22"/>
        <v>11</v>
      </c>
      <c r="Y23" s="9">
        <f t="shared" si="23"/>
        <v>11</v>
      </c>
      <c r="Z23" s="9">
        <f t="shared" si="24"/>
        <v>481</v>
      </c>
      <c r="AA23" s="9">
        <f t="shared" si="25"/>
        <v>586</v>
      </c>
      <c r="AB23" s="9">
        <f t="shared" si="26"/>
        <v>1367</v>
      </c>
      <c r="AC23" s="9">
        <f t="shared" si="27"/>
        <v>1367</v>
      </c>
      <c r="AD23" s="9">
        <f t="shared" si="28"/>
        <v>1367</v>
      </c>
      <c r="AE23" s="9">
        <f t="shared" si="29"/>
        <v>1367</v>
      </c>
      <c r="AG23" s="9">
        <f t="shared" si="4"/>
        <v>480.5</v>
      </c>
      <c r="AH23" s="9">
        <f t="shared" si="30"/>
        <v>480.5</v>
      </c>
      <c r="AI23" s="9">
        <f t="shared" si="31"/>
        <v>480.5</v>
      </c>
      <c r="AJ23" s="9">
        <f t="shared" si="32"/>
        <v>240.5</v>
      </c>
      <c r="AK23" s="9">
        <f t="shared" si="33"/>
        <v>293</v>
      </c>
      <c r="AL23" s="9">
        <f t="shared" si="34"/>
        <v>683.5</v>
      </c>
      <c r="AM23" s="9">
        <f t="shared" si="35"/>
        <v>683.5</v>
      </c>
      <c r="AN23" s="9">
        <f t="shared" si="36"/>
        <v>683.5</v>
      </c>
      <c r="AO23" s="9">
        <f t="shared" si="37"/>
        <v>683.5</v>
      </c>
      <c r="AQ23" s="9">
        <f t="shared" si="5"/>
        <v>475</v>
      </c>
      <c r="AR23" s="9">
        <f t="shared" si="16"/>
        <v>475</v>
      </c>
      <c r="AS23" s="9">
        <f t="shared" si="17"/>
        <v>475</v>
      </c>
      <c r="AT23" s="9">
        <f t="shared" si="18"/>
        <v>0</v>
      </c>
      <c r="AU23" s="9">
        <f t="shared" si="19"/>
        <v>0</v>
      </c>
      <c r="AV23" s="9">
        <f t="shared" si="20"/>
        <v>0</v>
      </c>
      <c r="AW23" s="9">
        <f t="shared" si="14"/>
        <v>0</v>
      </c>
      <c r="AX23" s="9">
        <f t="shared" si="15"/>
        <v>0</v>
      </c>
      <c r="AY23" s="9">
        <f t="shared" si="21"/>
        <v>0</v>
      </c>
      <c r="BA23" s="9">
        <v>475</v>
      </c>
      <c r="BB23" s="9">
        <v>475</v>
      </c>
      <c r="BC23" s="9">
        <v>475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K23" s="9">
        <v>475</v>
      </c>
      <c r="BL23" s="9">
        <v>475</v>
      </c>
      <c r="BM23" s="9">
        <v>475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</row>
    <row r="24" spans="1:71" x14ac:dyDescent="0.25">
      <c r="A24" s="11" t="s">
        <v>22</v>
      </c>
      <c r="B24" s="11" t="s">
        <v>40</v>
      </c>
      <c r="C24" s="9">
        <v>-1</v>
      </c>
      <c r="D24" s="9">
        <v>-1</v>
      </c>
      <c r="E24" s="9">
        <v>-1</v>
      </c>
      <c r="F24" s="9">
        <v>-1</v>
      </c>
      <c r="G24" s="9">
        <v>-1</v>
      </c>
      <c r="H24" s="9">
        <v>-1</v>
      </c>
      <c r="I24" s="9">
        <v>-1</v>
      </c>
      <c r="J24" s="9">
        <v>-1</v>
      </c>
      <c r="K24" s="9">
        <v>-1</v>
      </c>
      <c r="M24" s="9">
        <v>-1</v>
      </c>
      <c r="N24" s="9">
        <v>-1</v>
      </c>
      <c r="O24" s="9">
        <v>-1</v>
      </c>
      <c r="P24" s="9">
        <v>-1</v>
      </c>
      <c r="Q24" s="9">
        <v>-1</v>
      </c>
      <c r="R24" s="9">
        <v>-1</v>
      </c>
      <c r="S24" s="9">
        <v>-1</v>
      </c>
      <c r="T24" s="9">
        <v>-1</v>
      </c>
      <c r="U24" s="9">
        <v>-1</v>
      </c>
      <c r="W24" s="9">
        <f t="shared" si="3"/>
        <v>0</v>
      </c>
      <c r="X24" s="9">
        <f t="shared" si="22"/>
        <v>0</v>
      </c>
      <c r="Y24" s="9">
        <f t="shared" si="23"/>
        <v>0</v>
      </c>
      <c r="Z24" s="9">
        <f t="shared" si="24"/>
        <v>0</v>
      </c>
      <c r="AA24" s="9">
        <f t="shared" si="25"/>
        <v>0</v>
      </c>
      <c r="AB24" s="9">
        <f t="shared" si="26"/>
        <v>0</v>
      </c>
      <c r="AC24" s="9">
        <f t="shared" si="27"/>
        <v>0</v>
      </c>
      <c r="AD24" s="9">
        <f t="shared" si="28"/>
        <v>0</v>
      </c>
      <c r="AE24" s="9">
        <f t="shared" si="29"/>
        <v>0</v>
      </c>
      <c r="AG24" s="9">
        <f t="shared" si="4"/>
        <v>-1</v>
      </c>
      <c r="AH24" s="9">
        <f t="shared" si="30"/>
        <v>-1</v>
      </c>
      <c r="AI24" s="9">
        <f t="shared" si="31"/>
        <v>-1</v>
      </c>
      <c r="AJ24" s="9">
        <f t="shared" si="32"/>
        <v>-1</v>
      </c>
      <c r="AK24" s="9">
        <f t="shared" si="33"/>
        <v>-1</v>
      </c>
      <c r="AL24" s="9">
        <f t="shared" si="34"/>
        <v>-1</v>
      </c>
      <c r="AM24" s="9">
        <f t="shared" si="35"/>
        <v>-1</v>
      </c>
      <c r="AN24" s="9">
        <f t="shared" si="36"/>
        <v>-1</v>
      </c>
      <c r="AO24" s="9">
        <f t="shared" si="37"/>
        <v>-1</v>
      </c>
      <c r="AQ24" s="9">
        <f t="shared" si="5"/>
        <v>-1</v>
      </c>
      <c r="AR24" s="9">
        <f t="shared" si="16"/>
        <v>-1</v>
      </c>
      <c r="AS24" s="9">
        <f t="shared" si="17"/>
        <v>-1</v>
      </c>
      <c r="AT24" s="9">
        <f t="shared" si="18"/>
        <v>-1</v>
      </c>
      <c r="AU24" s="9">
        <f t="shared" si="19"/>
        <v>-1</v>
      </c>
      <c r="AV24" s="9">
        <f t="shared" si="20"/>
        <v>-1</v>
      </c>
      <c r="AW24" s="9">
        <f t="shared" si="14"/>
        <v>-1</v>
      </c>
      <c r="AX24" s="9">
        <f t="shared" si="15"/>
        <v>-1</v>
      </c>
      <c r="AY24" s="9">
        <f t="shared" si="21"/>
        <v>-1</v>
      </c>
      <c r="BA24" s="9">
        <v>-1</v>
      </c>
      <c r="BB24" s="9">
        <v>-1</v>
      </c>
      <c r="BC24" s="9">
        <v>-1</v>
      </c>
      <c r="BD24" s="9">
        <v>-1</v>
      </c>
      <c r="BE24" s="9">
        <v>-1</v>
      </c>
      <c r="BF24" s="9">
        <v>-1</v>
      </c>
      <c r="BG24" s="9">
        <v>-1</v>
      </c>
      <c r="BH24" s="9">
        <v>-1</v>
      </c>
      <c r="BI24" s="9">
        <v>-1</v>
      </c>
      <c r="BK24" s="9">
        <v>-1</v>
      </c>
      <c r="BL24" s="9">
        <v>-1</v>
      </c>
      <c r="BM24" s="9">
        <v>-1</v>
      </c>
      <c r="BN24" s="9">
        <v>-1</v>
      </c>
      <c r="BO24" s="9">
        <v>-1</v>
      </c>
      <c r="BP24" s="9">
        <v>-1</v>
      </c>
      <c r="BQ24" s="9">
        <v>-1</v>
      </c>
      <c r="BR24" s="9">
        <v>-1</v>
      </c>
      <c r="BS24" s="9">
        <v>-1</v>
      </c>
    </row>
    <row r="25" spans="1:71" x14ac:dyDescent="0.25">
      <c r="A25" s="11" t="s">
        <v>23</v>
      </c>
      <c r="B25" s="11" t="s">
        <v>40</v>
      </c>
      <c r="C25" s="9">
        <v>-1</v>
      </c>
      <c r="D25" s="9">
        <v>-1</v>
      </c>
      <c r="E25" s="9">
        <v>-1</v>
      </c>
      <c r="F25" s="9">
        <v>1671</v>
      </c>
      <c r="G25" s="9">
        <v>6315</v>
      </c>
      <c r="H25" s="9">
        <v>8000</v>
      </c>
      <c r="I25" s="9">
        <v>9600</v>
      </c>
      <c r="J25" s="9">
        <v>9600</v>
      </c>
      <c r="K25" s="9">
        <v>9600</v>
      </c>
      <c r="M25" s="9">
        <v>-1</v>
      </c>
      <c r="N25" s="9">
        <v>-1</v>
      </c>
      <c r="O25" s="9">
        <v>-1</v>
      </c>
      <c r="P25" s="9">
        <v>-1</v>
      </c>
      <c r="Q25" s="9">
        <v>-1</v>
      </c>
      <c r="R25" s="9">
        <v>-1</v>
      </c>
      <c r="S25" s="9">
        <v>-1</v>
      </c>
      <c r="T25" s="9">
        <v>-1</v>
      </c>
      <c r="U25" s="9">
        <v>-1</v>
      </c>
      <c r="W25" s="9">
        <f t="shared" si="3"/>
        <v>0</v>
      </c>
      <c r="X25" s="9">
        <f t="shared" si="22"/>
        <v>0</v>
      </c>
      <c r="Y25" s="9">
        <f t="shared" si="23"/>
        <v>0</v>
      </c>
      <c r="Z25" s="9">
        <f t="shared" si="24"/>
        <v>1672</v>
      </c>
      <c r="AA25" s="9">
        <f t="shared" si="25"/>
        <v>6316</v>
      </c>
      <c r="AB25" s="9">
        <f t="shared" si="26"/>
        <v>8001</v>
      </c>
      <c r="AC25" s="9">
        <f t="shared" si="27"/>
        <v>9601</v>
      </c>
      <c r="AD25" s="9">
        <f t="shared" si="28"/>
        <v>9601</v>
      </c>
      <c r="AE25" s="9">
        <f t="shared" si="29"/>
        <v>9601</v>
      </c>
      <c r="AG25" s="9">
        <f t="shared" si="4"/>
        <v>-1</v>
      </c>
      <c r="AH25" s="9">
        <f t="shared" si="30"/>
        <v>-1</v>
      </c>
      <c r="AI25" s="14">
        <v>-1</v>
      </c>
      <c r="AJ25" s="18">
        <v>-1</v>
      </c>
      <c r="AK25" s="18">
        <v>-1</v>
      </c>
      <c r="AL25" s="18">
        <v>-1</v>
      </c>
      <c r="AM25" s="18">
        <v>-1</v>
      </c>
      <c r="AN25" s="18">
        <v>-1</v>
      </c>
      <c r="AO25" s="18">
        <v>-1</v>
      </c>
      <c r="AQ25" s="9">
        <f t="shared" si="5"/>
        <v>-1</v>
      </c>
      <c r="AR25" s="9">
        <f t="shared" si="16"/>
        <v>-1</v>
      </c>
      <c r="AS25" s="9">
        <f t="shared" si="17"/>
        <v>-1</v>
      </c>
      <c r="AT25" s="9">
        <f t="shared" si="18"/>
        <v>-1</v>
      </c>
      <c r="AU25" s="9">
        <f t="shared" si="19"/>
        <v>-1</v>
      </c>
      <c r="AV25" s="9">
        <f t="shared" si="20"/>
        <v>-1</v>
      </c>
      <c r="AW25" s="9">
        <f t="shared" si="14"/>
        <v>-1</v>
      </c>
      <c r="AX25" s="9">
        <f t="shared" si="15"/>
        <v>-1</v>
      </c>
      <c r="AY25" s="9">
        <f t="shared" si="21"/>
        <v>-1</v>
      </c>
      <c r="BA25" s="9">
        <v>-1</v>
      </c>
      <c r="BB25" s="9">
        <v>-1</v>
      </c>
      <c r="BC25" s="9">
        <v>-1</v>
      </c>
      <c r="BD25" s="9">
        <v>-1</v>
      </c>
      <c r="BE25" s="9">
        <v>-1</v>
      </c>
      <c r="BF25" s="9">
        <v>-1</v>
      </c>
      <c r="BG25" s="9">
        <v>-1</v>
      </c>
      <c r="BH25" s="9">
        <v>-1</v>
      </c>
      <c r="BI25" s="9">
        <v>-1</v>
      </c>
      <c r="BK25" s="9">
        <v>-1</v>
      </c>
      <c r="BL25" s="9">
        <v>-1</v>
      </c>
      <c r="BM25" s="9">
        <v>-1</v>
      </c>
      <c r="BN25" s="9">
        <v>-1</v>
      </c>
      <c r="BO25" s="9">
        <v>-1</v>
      </c>
      <c r="BP25" s="9">
        <v>-1</v>
      </c>
      <c r="BQ25" s="9">
        <v>-1</v>
      </c>
      <c r="BR25" s="9">
        <v>-1</v>
      </c>
      <c r="BS25" s="9">
        <v>-1</v>
      </c>
    </row>
    <row r="26" spans="1:71" x14ac:dyDescent="0.25">
      <c r="A26" s="11" t="s">
        <v>24</v>
      </c>
      <c r="B26" s="11" t="s">
        <v>40</v>
      </c>
      <c r="C26" s="9">
        <v>-1</v>
      </c>
      <c r="D26" s="9">
        <v>-1</v>
      </c>
      <c r="E26" s="9">
        <v>-1</v>
      </c>
      <c r="F26" s="9">
        <v>-1</v>
      </c>
      <c r="G26" s="9">
        <v>-1</v>
      </c>
      <c r="H26" s="9">
        <v>-1</v>
      </c>
      <c r="I26" s="9">
        <v>-1</v>
      </c>
      <c r="J26" s="9">
        <v>-1</v>
      </c>
      <c r="K26" s="9">
        <v>-1</v>
      </c>
      <c r="M26" s="9">
        <v>-1</v>
      </c>
      <c r="N26" s="9">
        <v>-1</v>
      </c>
      <c r="O26" s="9">
        <v>-1</v>
      </c>
      <c r="P26" s="9">
        <v>-1</v>
      </c>
      <c r="Q26" s="9">
        <v>-1</v>
      </c>
      <c r="R26" s="9">
        <v>-1</v>
      </c>
      <c r="S26" s="9">
        <v>-1</v>
      </c>
      <c r="T26" s="9">
        <v>-1</v>
      </c>
      <c r="U26" s="9">
        <v>-1</v>
      </c>
      <c r="W26" s="9">
        <f t="shared" si="3"/>
        <v>0</v>
      </c>
      <c r="X26" s="9">
        <f t="shared" si="22"/>
        <v>0</v>
      </c>
      <c r="Y26" s="9">
        <f t="shared" si="23"/>
        <v>0</v>
      </c>
      <c r="Z26" s="9">
        <f t="shared" si="24"/>
        <v>0</v>
      </c>
      <c r="AA26" s="9">
        <f t="shared" si="25"/>
        <v>0</v>
      </c>
      <c r="AB26" s="9">
        <f t="shared" si="26"/>
        <v>0</v>
      </c>
      <c r="AC26" s="9">
        <f t="shared" si="27"/>
        <v>0</v>
      </c>
      <c r="AD26" s="9">
        <f t="shared" si="28"/>
        <v>0</v>
      </c>
      <c r="AE26" s="9">
        <f t="shared" si="29"/>
        <v>0</v>
      </c>
      <c r="AG26" s="9">
        <f t="shared" si="4"/>
        <v>-1</v>
      </c>
      <c r="AH26" s="9">
        <f t="shared" si="30"/>
        <v>-1</v>
      </c>
      <c r="AI26" s="9">
        <f t="shared" si="31"/>
        <v>-1</v>
      </c>
      <c r="AJ26" s="9">
        <f t="shared" si="32"/>
        <v>-1</v>
      </c>
      <c r="AK26" s="9">
        <f t="shared" si="33"/>
        <v>-1</v>
      </c>
      <c r="AL26" s="9">
        <f t="shared" si="34"/>
        <v>-1</v>
      </c>
      <c r="AM26" s="9">
        <f t="shared" si="35"/>
        <v>-1</v>
      </c>
      <c r="AN26" s="9">
        <f t="shared" si="36"/>
        <v>-1</v>
      </c>
      <c r="AO26" s="9">
        <f t="shared" si="37"/>
        <v>-1</v>
      </c>
      <c r="AQ26" s="9">
        <f t="shared" si="5"/>
        <v>-1</v>
      </c>
      <c r="AR26" s="9">
        <f t="shared" si="16"/>
        <v>-1</v>
      </c>
      <c r="AS26" s="9">
        <f t="shared" si="17"/>
        <v>-1</v>
      </c>
      <c r="AT26" s="9">
        <f t="shared" si="18"/>
        <v>-1</v>
      </c>
      <c r="AU26" s="9">
        <f t="shared" si="19"/>
        <v>-1</v>
      </c>
      <c r="AV26" s="9">
        <f t="shared" si="20"/>
        <v>-1</v>
      </c>
      <c r="AW26" s="9">
        <f t="shared" si="14"/>
        <v>-1</v>
      </c>
      <c r="AX26" s="9">
        <f t="shared" si="15"/>
        <v>-1</v>
      </c>
      <c r="AY26" s="9">
        <f t="shared" si="21"/>
        <v>-1</v>
      </c>
      <c r="BA26" s="9">
        <v>-1</v>
      </c>
      <c r="BB26" s="9">
        <v>-1</v>
      </c>
      <c r="BC26" s="9">
        <v>-1</v>
      </c>
      <c r="BD26" s="9">
        <v>-1</v>
      </c>
      <c r="BE26" s="9">
        <v>-1</v>
      </c>
      <c r="BF26" s="9">
        <v>-1</v>
      </c>
      <c r="BG26" s="9">
        <v>-1</v>
      </c>
      <c r="BH26" s="9">
        <v>-1</v>
      </c>
      <c r="BI26" s="9">
        <v>-1</v>
      </c>
      <c r="BK26" s="9">
        <v>-1</v>
      </c>
      <c r="BL26" s="9">
        <v>-1</v>
      </c>
      <c r="BM26" s="9">
        <v>-1</v>
      </c>
      <c r="BN26" s="9">
        <v>-1</v>
      </c>
      <c r="BO26" s="9">
        <v>-1</v>
      </c>
      <c r="BP26" s="9">
        <v>-1</v>
      </c>
      <c r="BQ26" s="9">
        <v>-1</v>
      </c>
      <c r="BR26" s="9">
        <v>-1</v>
      </c>
      <c r="BS26" s="9">
        <v>-1</v>
      </c>
    </row>
    <row r="27" spans="1:71" x14ac:dyDescent="0.25">
      <c r="A27" s="11" t="s">
        <v>25</v>
      </c>
      <c r="B27" s="11" t="s">
        <v>40</v>
      </c>
      <c r="C27" s="9">
        <v>1357</v>
      </c>
      <c r="D27" s="9">
        <v>1368</v>
      </c>
      <c r="E27" s="9">
        <v>1374</v>
      </c>
      <c r="F27" s="9">
        <v>1374</v>
      </c>
      <c r="G27" s="9">
        <v>1718</v>
      </c>
      <c r="H27" s="9">
        <v>2194</v>
      </c>
      <c r="I27" s="9">
        <v>2194</v>
      </c>
      <c r="J27" s="9">
        <v>2194</v>
      </c>
      <c r="K27" s="9">
        <v>2194</v>
      </c>
      <c r="M27" s="9">
        <v>1357</v>
      </c>
      <c r="N27" s="9">
        <v>1368</v>
      </c>
      <c r="O27" s="9">
        <v>1368</v>
      </c>
      <c r="P27" s="9">
        <v>1368</v>
      </c>
      <c r="Q27" s="9">
        <v>1368</v>
      </c>
      <c r="R27" s="9">
        <v>1368</v>
      </c>
      <c r="S27" s="9">
        <v>1368</v>
      </c>
      <c r="T27" s="9">
        <v>1368</v>
      </c>
      <c r="U27" s="9">
        <v>0</v>
      </c>
      <c r="W27" s="9">
        <f t="shared" si="3"/>
        <v>0</v>
      </c>
      <c r="X27" s="9">
        <f t="shared" si="22"/>
        <v>0</v>
      </c>
      <c r="Y27" s="9">
        <f t="shared" si="23"/>
        <v>6</v>
      </c>
      <c r="Z27" s="9">
        <f t="shared" si="24"/>
        <v>6</v>
      </c>
      <c r="AA27" s="9">
        <f t="shared" si="25"/>
        <v>350</v>
      </c>
      <c r="AB27" s="9">
        <f t="shared" si="26"/>
        <v>826</v>
      </c>
      <c r="AC27" s="9">
        <f t="shared" si="27"/>
        <v>826</v>
      </c>
      <c r="AD27" s="9">
        <f t="shared" si="28"/>
        <v>826</v>
      </c>
      <c r="AE27" s="9">
        <f t="shared" si="29"/>
        <v>2194</v>
      </c>
      <c r="AG27" s="9">
        <f t="shared" si="4"/>
        <v>1357</v>
      </c>
      <c r="AH27" s="9">
        <f t="shared" si="30"/>
        <v>1368</v>
      </c>
      <c r="AI27" s="9">
        <f t="shared" si="31"/>
        <v>1371</v>
      </c>
      <c r="AJ27" s="9">
        <f t="shared" si="32"/>
        <v>1371</v>
      </c>
      <c r="AK27" s="9">
        <f t="shared" si="33"/>
        <v>1543</v>
      </c>
      <c r="AL27" s="9">
        <f t="shared" si="34"/>
        <v>1781</v>
      </c>
      <c r="AM27" s="9">
        <f t="shared" si="35"/>
        <v>1781</v>
      </c>
      <c r="AN27" s="9">
        <f t="shared" si="36"/>
        <v>1781</v>
      </c>
      <c r="AO27" s="9">
        <f t="shared" si="37"/>
        <v>1097</v>
      </c>
      <c r="AQ27" s="9">
        <f t="shared" si="5"/>
        <v>1357</v>
      </c>
      <c r="AR27" s="9">
        <f t="shared" si="16"/>
        <v>1368</v>
      </c>
      <c r="AS27" s="9">
        <f t="shared" si="17"/>
        <v>1368</v>
      </c>
      <c r="AT27" s="9">
        <f t="shared" si="18"/>
        <v>1368</v>
      </c>
      <c r="AU27" s="9">
        <f t="shared" si="19"/>
        <v>1368</v>
      </c>
      <c r="AV27" s="9">
        <f t="shared" si="20"/>
        <v>1368</v>
      </c>
      <c r="AW27" s="9">
        <f t="shared" si="14"/>
        <v>1368</v>
      </c>
      <c r="AX27" s="9">
        <f t="shared" si="15"/>
        <v>1368</v>
      </c>
      <c r="AY27" s="9">
        <f t="shared" si="21"/>
        <v>0</v>
      </c>
      <c r="BA27" s="9">
        <v>1357</v>
      </c>
      <c r="BB27" s="9">
        <v>1368</v>
      </c>
      <c r="BC27" s="9">
        <v>1368</v>
      </c>
      <c r="BD27" s="9">
        <v>1368</v>
      </c>
      <c r="BE27" s="9">
        <v>1368</v>
      </c>
      <c r="BF27" s="9">
        <v>1368</v>
      </c>
      <c r="BG27" s="9">
        <v>1368</v>
      </c>
      <c r="BH27" s="9">
        <v>1368</v>
      </c>
      <c r="BI27" s="9">
        <v>0</v>
      </c>
      <c r="BK27" s="9">
        <v>1357</v>
      </c>
      <c r="BL27" s="9">
        <v>1368</v>
      </c>
      <c r="BM27" s="9">
        <v>1368</v>
      </c>
      <c r="BN27" s="9">
        <v>1368</v>
      </c>
      <c r="BO27" s="9">
        <v>1368</v>
      </c>
      <c r="BP27" s="9">
        <v>1368</v>
      </c>
      <c r="BQ27" s="9">
        <v>1368</v>
      </c>
      <c r="BR27" s="9">
        <v>1368</v>
      </c>
      <c r="BS27" s="9">
        <v>0</v>
      </c>
    </row>
    <row r="28" spans="1:71" x14ac:dyDescent="0.25">
      <c r="A28" s="11" t="s">
        <v>26</v>
      </c>
      <c r="B28" s="11" t="s">
        <v>40</v>
      </c>
      <c r="C28" s="9">
        <v>-1</v>
      </c>
      <c r="D28" s="9">
        <v>-1</v>
      </c>
      <c r="E28" s="9">
        <v>-1</v>
      </c>
      <c r="F28" s="9">
        <v>-1</v>
      </c>
      <c r="G28" s="9">
        <v>-1</v>
      </c>
      <c r="H28" s="9">
        <v>-1</v>
      </c>
      <c r="I28" s="9">
        <v>-1</v>
      </c>
      <c r="J28" s="9">
        <v>-1</v>
      </c>
      <c r="K28" s="9">
        <v>-1</v>
      </c>
      <c r="M28" s="9">
        <v>-1</v>
      </c>
      <c r="N28" s="9">
        <v>-1</v>
      </c>
      <c r="O28" s="9">
        <v>-1</v>
      </c>
      <c r="P28" s="9">
        <v>-1</v>
      </c>
      <c r="Q28" s="9">
        <v>-1</v>
      </c>
      <c r="R28" s="9">
        <v>-1</v>
      </c>
      <c r="S28" s="9">
        <v>-1</v>
      </c>
      <c r="T28" s="9">
        <v>-1</v>
      </c>
      <c r="U28" s="9">
        <v>-1</v>
      </c>
      <c r="W28" s="9">
        <f t="shared" si="3"/>
        <v>0</v>
      </c>
      <c r="X28" s="9">
        <f t="shared" si="22"/>
        <v>0</v>
      </c>
      <c r="Y28" s="9">
        <f t="shared" si="23"/>
        <v>0</v>
      </c>
      <c r="Z28" s="9">
        <f t="shared" si="24"/>
        <v>0</v>
      </c>
      <c r="AA28" s="9">
        <f t="shared" si="25"/>
        <v>0</v>
      </c>
      <c r="AB28" s="9">
        <f t="shared" si="26"/>
        <v>0</v>
      </c>
      <c r="AC28" s="9">
        <f t="shared" si="27"/>
        <v>0</v>
      </c>
      <c r="AD28" s="9">
        <f t="shared" si="28"/>
        <v>0</v>
      </c>
      <c r="AE28" s="9">
        <f t="shared" si="29"/>
        <v>0</v>
      </c>
      <c r="AG28" s="9">
        <f t="shared" si="4"/>
        <v>-1</v>
      </c>
      <c r="AH28" s="9">
        <f t="shared" si="30"/>
        <v>-1</v>
      </c>
      <c r="AI28" s="9">
        <f t="shared" si="31"/>
        <v>-1</v>
      </c>
      <c r="AJ28" s="9">
        <f t="shared" si="32"/>
        <v>-1</v>
      </c>
      <c r="AK28" s="9">
        <f t="shared" si="33"/>
        <v>-1</v>
      </c>
      <c r="AL28" s="9">
        <f t="shared" si="34"/>
        <v>-1</v>
      </c>
      <c r="AM28" s="9">
        <f t="shared" si="35"/>
        <v>-1</v>
      </c>
      <c r="AN28" s="9">
        <f t="shared" si="36"/>
        <v>-1</v>
      </c>
      <c r="AO28" s="9">
        <f t="shared" si="37"/>
        <v>-1</v>
      </c>
      <c r="AQ28" s="9">
        <f t="shared" si="5"/>
        <v>-1</v>
      </c>
      <c r="AR28" s="9">
        <f t="shared" si="16"/>
        <v>-1</v>
      </c>
      <c r="AS28" s="9">
        <f t="shared" si="17"/>
        <v>-1</v>
      </c>
      <c r="AT28" s="9">
        <f t="shared" si="18"/>
        <v>-1</v>
      </c>
      <c r="AU28" s="9">
        <f t="shared" si="19"/>
        <v>-1</v>
      </c>
      <c r="AV28" s="9">
        <f t="shared" si="20"/>
        <v>-1</v>
      </c>
      <c r="AW28" s="9">
        <f t="shared" si="14"/>
        <v>-1</v>
      </c>
      <c r="AX28" s="9">
        <f t="shared" si="15"/>
        <v>-1</v>
      </c>
      <c r="AY28" s="9">
        <f t="shared" si="21"/>
        <v>-1</v>
      </c>
      <c r="BA28" s="9">
        <v>-1</v>
      </c>
      <c r="BB28" s="9">
        <v>-1</v>
      </c>
      <c r="BC28" s="9">
        <v>-1</v>
      </c>
      <c r="BD28" s="9">
        <v>-1</v>
      </c>
      <c r="BE28" s="9">
        <v>-1</v>
      </c>
      <c r="BF28" s="9">
        <v>-1</v>
      </c>
      <c r="BG28" s="9">
        <v>-1</v>
      </c>
      <c r="BH28" s="9">
        <v>-1</v>
      </c>
      <c r="BI28" s="9">
        <v>-1</v>
      </c>
      <c r="BK28" s="9">
        <v>-1</v>
      </c>
      <c r="BL28" s="9">
        <v>-1</v>
      </c>
      <c r="BM28" s="9">
        <v>-1</v>
      </c>
      <c r="BN28" s="9">
        <v>-1</v>
      </c>
      <c r="BO28" s="9">
        <v>-1</v>
      </c>
      <c r="BP28" s="9">
        <v>-1</v>
      </c>
      <c r="BQ28" s="9">
        <v>-1</v>
      </c>
      <c r="BR28" s="9">
        <v>-1</v>
      </c>
      <c r="BS28" s="9">
        <v>-1</v>
      </c>
    </row>
    <row r="29" spans="1:71" x14ac:dyDescent="0.25">
      <c r="A29" s="11" t="s">
        <v>27</v>
      </c>
      <c r="B29" s="11" t="s">
        <v>40</v>
      </c>
      <c r="C29" s="9">
        <v>9275</v>
      </c>
      <c r="D29" s="9">
        <v>9280</v>
      </c>
      <c r="E29" s="9">
        <v>9282</v>
      </c>
      <c r="F29" s="9">
        <v>9271</v>
      </c>
      <c r="G29" s="9">
        <v>9271</v>
      </c>
      <c r="H29" s="9">
        <v>9654</v>
      </c>
      <c r="I29" s="9">
        <v>10173</v>
      </c>
      <c r="J29" s="9">
        <v>10750</v>
      </c>
      <c r="K29" s="9">
        <v>10807</v>
      </c>
      <c r="M29" s="9">
        <v>9148</v>
      </c>
      <c r="N29" s="9">
        <v>9148</v>
      </c>
      <c r="O29" s="9">
        <v>9148</v>
      </c>
      <c r="P29" s="9">
        <v>3078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W29" s="9">
        <f t="shared" si="3"/>
        <v>127</v>
      </c>
      <c r="X29" s="9">
        <f t="shared" si="22"/>
        <v>132</v>
      </c>
      <c r="Y29" s="9">
        <f t="shared" si="23"/>
        <v>134</v>
      </c>
      <c r="Z29" s="9">
        <f t="shared" si="24"/>
        <v>6193</v>
      </c>
      <c r="AA29" s="9">
        <f t="shared" si="25"/>
        <v>9271</v>
      </c>
      <c r="AB29" s="9">
        <f t="shared" si="26"/>
        <v>9654</v>
      </c>
      <c r="AC29" s="9">
        <f t="shared" si="27"/>
        <v>10173</v>
      </c>
      <c r="AD29" s="9">
        <f t="shared" si="28"/>
        <v>10750</v>
      </c>
      <c r="AE29" s="9">
        <f t="shared" si="29"/>
        <v>10807</v>
      </c>
      <c r="AG29" s="9">
        <f t="shared" si="4"/>
        <v>9211.5</v>
      </c>
      <c r="AH29" s="9">
        <f t="shared" si="30"/>
        <v>9214</v>
      </c>
      <c r="AI29" s="9">
        <f t="shared" si="31"/>
        <v>9215</v>
      </c>
      <c r="AJ29" s="9">
        <f t="shared" si="32"/>
        <v>6174.5</v>
      </c>
      <c r="AK29" s="9">
        <f t="shared" si="33"/>
        <v>4635.5</v>
      </c>
      <c r="AL29" s="9">
        <f t="shared" si="34"/>
        <v>4827</v>
      </c>
      <c r="AM29" s="9">
        <f t="shared" si="35"/>
        <v>5086.5</v>
      </c>
      <c r="AN29" s="9">
        <f t="shared" si="36"/>
        <v>5375</v>
      </c>
      <c r="AO29" s="9">
        <f t="shared" si="37"/>
        <v>5403.5</v>
      </c>
      <c r="AQ29" s="9">
        <f t="shared" si="5"/>
        <v>9148</v>
      </c>
      <c r="AR29" s="18">
        <f t="shared" si="6"/>
        <v>9148</v>
      </c>
      <c r="AS29" s="18">
        <f t="shared" si="7"/>
        <v>9148</v>
      </c>
      <c r="AT29" s="18">
        <f t="shared" ref="AT29:AT38" si="38">P29</f>
        <v>3078</v>
      </c>
      <c r="AU29" s="18">
        <v>1.0000000000000001E-5</v>
      </c>
      <c r="AV29" s="18">
        <v>-1</v>
      </c>
      <c r="AW29" s="18">
        <v>-1</v>
      </c>
      <c r="AX29" s="18">
        <v>-1</v>
      </c>
      <c r="AY29" s="18">
        <v>-1</v>
      </c>
      <c r="AZ29" s="14"/>
      <c r="BA29" s="9">
        <v>9148</v>
      </c>
      <c r="BB29" s="18">
        <v>9148</v>
      </c>
      <c r="BC29" s="18">
        <v>9148</v>
      </c>
      <c r="BD29" s="18">
        <v>1.0000000000000001E-5</v>
      </c>
      <c r="BE29" s="18">
        <v>1.0000000000000001E-5</v>
      </c>
      <c r="BF29" s="18">
        <v>-1</v>
      </c>
      <c r="BG29" s="18">
        <v>-1</v>
      </c>
      <c r="BH29" s="18">
        <v>-1</v>
      </c>
      <c r="BI29" s="18">
        <v>-1</v>
      </c>
      <c r="BK29" s="9">
        <v>9148</v>
      </c>
      <c r="BL29" s="9">
        <v>9148</v>
      </c>
      <c r="BM29" s="9">
        <v>9148</v>
      </c>
      <c r="BN29" s="9">
        <v>3078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</row>
    <row r="30" spans="1:71" x14ac:dyDescent="0.25">
      <c r="A30" s="11" t="s">
        <v>28</v>
      </c>
      <c r="B30" s="11" t="s">
        <v>40</v>
      </c>
      <c r="C30" s="9">
        <v>694</v>
      </c>
      <c r="D30" s="9">
        <v>694</v>
      </c>
      <c r="E30" s="9">
        <v>694</v>
      </c>
      <c r="F30" s="9">
        <v>694</v>
      </c>
      <c r="G30" s="9">
        <v>694</v>
      </c>
      <c r="H30" s="9">
        <v>694</v>
      </c>
      <c r="I30" s="9">
        <v>694</v>
      </c>
      <c r="J30" s="9">
        <v>-1</v>
      </c>
      <c r="K30" s="9">
        <v>-1</v>
      </c>
      <c r="M30" s="9">
        <v>691</v>
      </c>
      <c r="N30" s="9">
        <v>691</v>
      </c>
      <c r="O30" s="9">
        <v>691</v>
      </c>
      <c r="P30" s="9">
        <v>691</v>
      </c>
      <c r="Q30" s="9">
        <v>691</v>
      </c>
      <c r="R30" s="9">
        <v>0</v>
      </c>
      <c r="S30" s="9">
        <v>0</v>
      </c>
      <c r="T30" s="9">
        <v>0</v>
      </c>
      <c r="U30" s="9">
        <v>0</v>
      </c>
      <c r="W30" s="9">
        <f t="shared" si="3"/>
        <v>3</v>
      </c>
      <c r="X30" s="9">
        <f t="shared" si="22"/>
        <v>3</v>
      </c>
      <c r="Y30" s="9">
        <f t="shared" si="23"/>
        <v>3</v>
      </c>
      <c r="Z30" s="9">
        <f t="shared" si="24"/>
        <v>3</v>
      </c>
      <c r="AA30" s="9">
        <f t="shared" si="25"/>
        <v>3</v>
      </c>
      <c r="AB30" s="9">
        <f t="shared" si="26"/>
        <v>694</v>
      </c>
      <c r="AC30" s="9">
        <f t="shared" si="27"/>
        <v>694</v>
      </c>
      <c r="AD30" s="9">
        <f t="shared" si="28"/>
        <v>-1</v>
      </c>
      <c r="AE30" s="9">
        <f t="shared" si="29"/>
        <v>-1</v>
      </c>
      <c r="AG30" s="9">
        <f t="shared" si="4"/>
        <v>692.5</v>
      </c>
      <c r="AH30" s="9">
        <f t="shared" si="30"/>
        <v>692.5</v>
      </c>
      <c r="AI30" s="9">
        <f t="shared" si="31"/>
        <v>692.5</v>
      </c>
      <c r="AJ30" s="9">
        <f t="shared" si="32"/>
        <v>692.5</v>
      </c>
      <c r="AK30" s="9">
        <f t="shared" si="33"/>
        <v>692.5</v>
      </c>
      <c r="AL30" s="9">
        <f t="shared" si="34"/>
        <v>347</v>
      </c>
      <c r="AM30" s="9">
        <f t="shared" si="35"/>
        <v>347</v>
      </c>
      <c r="AN30" s="9">
        <f t="shared" si="36"/>
        <v>-0.5</v>
      </c>
      <c r="AO30" s="9">
        <f t="shared" si="37"/>
        <v>-0.5</v>
      </c>
      <c r="AQ30" s="9">
        <f t="shared" si="5"/>
        <v>691</v>
      </c>
      <c r="AR30" s="9">
        <f t="shared" si="6"/>
        <v>691</v>
      </c>
      <c r="AS30" s="9">
        <f t="shared" si="7"/>
        <v>691</v>
      </c>
      <c r="AT30" s="9">
        <f t="shared" si="38"/>
        <v>691</v>
      </c>
      <c r="AU30" s="9">
        <f t="shared" ref="AU30:AU38" si="39">Q30</f>
        <v>691</v>
      </c>
      <c r="AV30" s="9">
        <f t="shared" ref="AV30:AV38" si="40">R30</f>
        <v>0</v>
      </c>
      <c r="AW30" s="9">
        <f t="shared" si="14"/>
        <v>0</v>
      </c>
      <c r="AX30" s="9">
        <f t="shared" si="15"/>
        <v>0</v>
      </c>
      <c r="AY30" s="9">
        <f t="shared" si="21"/>
        <v>0</v>
      </c>
      <c r="BA30" s="9">
        <v>691</v>
      </c>
      <c r="BB30" s="9">
        <v>691</v>
      </c>
      <c r="BC30" s="9">
        <v>691</v>
      </c>
      <c r="BD30" s="9">
        <v>691</v>
      </c>
      <c r="BE30" s="9">
        <v>691</v>
      </c>
      <c r="BF30" s="9">
        <v>0</v>
      </c>
      <c r="BG30" s="9">
        <v>0</v>
      </c>
      <c r="BH30" s="9">
        <v>0</v>
      </c>
      <c r="BI30" s="9">
        <v>0</v>
      </c>
      <c r="BK30" s="9">
        <v>691</v>
      </c>
      <c r="BL30" s="9">
        <v>691</v>
      </c>
      <c r="BM30" s="9">
        <v>691</v>
      </c>
      <c r="BN30" s="9">
        <v>691</v>
      </c>
      <c r="BO30" s="9">
        <v>691</v>
      </c>
      <c r="BP30" s="9">
        <v>0</v>
      </c>
      <c r="BQ30" s="9">
        <v>0</v>
      </c>
      <c r="BR30" s="9">
        <v>0</v>
      </c>
      <c r="BS30" s="9">
        <v>0</v>
      </c>
    </row>
    <row r="31" spans="1:71" x14ac:dyDescent="0.25">
      <c r="A31" s="11" t="s">
        <v>29</v>
      </c>
      <c r="B31" s="11" t="s">
        <v>40</v>
      </c>
      <c r="C31" s="9">
        <v>1831</v>
      </c>
      <c r="D31" s="9">
        <v>2748</v>
      </c>
      <c r="E31" s="9">
        <v>2762</v>
      </c>
      <c r="F31" s="9">
        <v>2921</v>
      </c>
      <c r="G31" s="9">
        <v>3294</v>
      </c>
      <c r="H31" s="9">
        <v>3633</v>
      </c>
      <c r="I31" s="9">
        <v>3636</v>
      </c>
      <c r="J31" s="9">
        <v>3636</v>
      </c>
      <c r="K31" s="9">
        <v>3510</v>
      </c>
      <c r="M31" s="9">
        <v>1831</v>
      </c>
      <c r="N31" s="9">
        <v>1852</v>
      </c>
      <c r="O31" s="9">
        <v>1852</v>
      </c>
      <c r="P31" s="9">
        <v>1852</v>
      </c>
      <c r="Q31" s="9">
        <v>1852</v>
      </c>
      <c r="R31" s="9">
        <v>893</v>
      </c>
      <c r="S31" s="9">
        <v>893</v>
      </c>
      <c r="T31" s="9">
        <v>893</v>
      </c>
      <c r="U31" s="9">
        <v>0</v>
      </c>
      <c r="W31" s="9">
        <f t="shared" si="3"/>
        <v>0</v>
      </c>
      <c r="X31" s="9">
        <f t="shared" si="22"/>
        <v>896</v>
      </c>
      <c r="Y31" s="9">
        <f t="shared" si="23"/>
        <v>910</v>
      </c>
      <c r="Z31" s="9">
        <f t="shared" si="24"/>
        <v>1069</v>
      </c>
      <c r="AA31" s="9">
        <f t="shared" si="25"/>
        <v>1442</v>
      </c>
      <c r="AB31" s="9">
        <f t="shared" si="26"/>
        <v>2740</v>
      </c>
      <c r="AC31" s="9">
        <f t="shared" si="27"/>
        <v>2743</v>
      </c>
      <c r="AD31" s="9">
        <f t="shared" si="28"/>
        <v>2743</v>
      </c>
      <c r="AE31" s="9">
        <f t="shared" si="29"/>
        <v>3510</v>
      </c>
      <c r="AG31" s="9">
        <f t="shared" si="4"/>
        <v>1831</v>
      </c>
      <c r="AH31" s="9">
        <f t="shared" si="30"/>
        <v>2300</v>
      </c>
      <c r="AI31" s="9">
        <f t="shared" si="31"/>
        <v>2307</v>
      </c>
      <c r="AJ31" s="9">
        <f t="shared" si="32"/>
        <v>2386.5</v>
      </c>
      <c r="AK31" s="9">
        <f t="shared" si="33"/>
        <v>2573</v>
      </c>
      <c r="AL31" s="9">
        <f t="shared" si="34"/>
        <v>2263</v>
      </c>
      <c r="AM31" s="9">
        <f t="shared" si="35"/>
        <v>2264.5</v>
      </c>
      <c r="AN31" s="9">
        <f t="shared" si="36"/>
        <v>2264.5</v>
      </c>
      <c r="AO31" s="9">
        <f t="shared" si="37"/>
        <v>1755</v>
      </c>
      <c r="AQ31" s="9">
        <f t="shared" si="5"/>
        <v>1831</v>
      </c>
      <c r="AR31" s="9">
        <f t="shared" si="6"/>
        <v>1852</v>
      </c>
      <c r="AS31" s="9">
        <f t="shared" si="7"/>
        <v>1852</v>
      </c>
      <c r="AT31" s="9">
        <f t="shared" si="38"/>
        <v>1852</v>
      </c>
      <c r="AU31" s="9">
        <f t="shared" si="39"/>
        <v>1852</v>
      </c>
      <c r="AV31" s="9">
        <f t="shared" si="40"/>
        <v>893</v>
      </c>
      <c r="AW31" s="9">
        <f t="shared" si="14"/>
        <v>893</v>
      </c>
      <c r="AX31" s="9">
        <f t="shared" si="15"/>
        <v>893</v>
      </c>
      <c r="AY31" s="9">
        <f t="shared" si="21"/>
        <v>0</v>
      </c>
      <c r="BA31" s="9">
        <v>1831</v>
      </c>
      <c r="BB31" s="9">
        <v>1852</v>
      </c>
      <c r="BC31" s="9">
        <v>1852</v>
      </c>
      <c r="BD31" s="9">
        <v>1852</v>
      </c>
      <c r="BE31" s="9">
        <v>1852</v>
      </c>
      <c r="BF31" s="9">
        <v>893</v>
      </c>
      <c r="BG31" s="9">
        <v>893</v>
      </c>
      <c r="BH31" s="9">
        <v>893</v>
      </c>
      <c r="BI31" s="9">
        <v>0</v>
      </c>
      <c r="BK31" s="9">
        <v>1831</v>
      </c>
      <c r="BL31" s="9">
        <v>1852</v>
      </c>
      <c r="BM31" s="9">
        <v>1852</v>
      </c>
      <c r="BN31" s="9">
        <v>1852</v>
      </c>
      <c r="BO31" s="9">
        <v>1852</v>
      </c>
      <c r="BP31" s="9">
        <v>893</v>
      </c>
      <c r="BQ31" s="9">
        <v>893</v>
      </c>
      <c r="BR31" s="9">
        <v>893</v>
      </c>
      <c r="BS31" s="9">
        <v>0</v>
      </c>
    </row>
    <row r="32" spans="1:71" x14ac:dyDescent="0.25">
      <c r="A32" s="11" t="s">
        <v>30</v>
      </c>
      <c r="B32" s="11" t="s">
        <v>40</v>
      </c>
      <c r="C32" s="9">
        <v>-2</v>
      </c>
      <c r="D32" s="9">
        <v>-2</v>
      </c>
      <c r="E32" s="9">
        <v>-2</v>
      </c>
      <c r="F32" s="9">
        <v>-2</v>
      </c>
      <c r="G32" s="9">
        <v>-2</v>
      </c>
      <c r="H32" s="9">
        <v>-2</v>
      </c>
      <c r="I32" s="9">
        <v>-2</v>
      </c>
      <c r="J32" s="9">
        <v>-2</v>
      </c>
      <c r="K32" s="9">
        <v>-2</v>
      </c>
      <c r="M32" s="9">
        <v>-1</v>
      </c>
      <c r="N32" s="9">
        <v>-1</v>
      </c>
      <c r="O32" s="9">
        <v>-1</v>
      </c>
      <c r="P32" s="9">
        <v>-1</v>
      </c>
      <c r="Q32" s="9">
        <v>-1</v>
      </c>
      <c r="R32" s="9">
        <v>-1</v>
      </c>
      <c r="S32" s="9">
        <v>-1</v>
      </c>
      <c r="T32" s="9">
        <v>-1</v>
      </c>
      <c r="U32" s="9">
        <v>-1</v>
      </c>
      <c r="W32" s="9">
        <f t="shared" si="3"/>
        <v>-1</v>
      </c>
      <c r="X32" s="9">
        <f t="shared" si="22"/>
        <v>-1</v>
      </c>
      <c r="Y32" s="9">
        <f t="shared" si="23"/>
        <v>-1</v>
      </c>
      <c r="Z32" s="9">
        <f t="shared" si="24"/>
        <v>-1</v>
      </c>
      <c r="AA32" s="9">
        <f t="shared" si="25"/>
        <v>-1</v>
      </c>
      <c r="AB32" s="9">
        <f t="shared" si="26"/>
        <v>-1</v>
      </c>
      <c r="AC32" s="9">
        <f t="shared" si="27"/>
        <v>-1</v>
      </c>
      <c r="AD32" s="9">
        <f t="shared" si="28"/>
        <v>-1</v>
      </c>
      <c r="AE32" s="9">
        <f t="shared" si="29"/>
        <v>-1</v>
      </c>
      <c r="AG32" s="9">
        <f t="shared" si="4"/>
        <v>-1.5</v>
      </c>
      <c r="AH32" s="9">
        <f t="shared" si="30"/>
        <v>-1.5</v>
      </c>
      <c r="AI32" s="9">
        <f t="shared" si="31"/>
        <v>-1.5</v>
      </c>
      <c r="AJ32" s="9">
        <f t="shared" si="32"/>
        <v>-1.5</v>
      </c>
      <c r="AK32" s="9">
        <f t="shared" si="33"/>
        <v>-1.5</v>
      </c>
      <c r="AL32" s="9">
        <f t="shared" si="34"/>
        <v>-1.5</v>
      </c>
      <c r="AM32" s="9">
        <f t="shared" si="35"/>
        <v>-1.5</v>
      </c>
      <c r="AN32" s="9">
        <f t="shared" si="36"/>
        <v>-1.5</v>
      </c>
      <c r="AO32" s="9">
        <f t="shared" si="37"/>
        <v>-1.5</v>
      </c>
      <c r="AQ32" s="9">
        <f t="shared" si="5"/>
        <v>-1</v>
      </c>
      <c r="AR32" s="9">
        <f t="shared" si="6"/>
        <v>-1</v>
      </c>
      <c r="AS32" s="9">
        <f t="shared" si="7"/>
        <v>-1</v>
      </c>
      <c r="AT32" s="9">
        <f t="shared" si="38"/>
        <v>-1</v>
      </c>
      <c r="AU32" s="9">
        <f t="shared" si="39"/>
        <v>-1</v>
      </c>
      <c r="AV32" s="9">
        <f t="shared" si="40"/>
        <v>-1</v>
      </c>
      <c r="AW32" s="9">
        <f t="shared" si="14"/>
        <v>-1</v>
      </c>
      <c r="AX32" s="9">
        <f t="shared" si="15"/>
        <v>-1</v>
      </c>
      <c r="AY32" s="9">
        <f t="shared" si="21"/>
        <v>-1</v>
      </c>
      <c r="BA32" s="9">
        <v>-1</v>
      </c>
      <c r="BB32" s="9">
        <v>-1</v>
      </c>
      <c r="BC32" s="9">
        <v>-1</v>
      </c>
      <c r="BD32" s="9">
        <v>-1</v>
      </c>
      <c r="BE32" s="9">
        <v>-1</v>
      </c>
      <c r="BF32" s="9">
        <v>-1</v>
      </c>
      <c r="BG32" s="9">
        <v>-1</v>
      </c>
      <c r="BH32" s="9">
        <v>-1</v>
      </c>
      <c r="BI32" s="9">
        <v>-1</v>
      </c>
      <c r="BK32" s="9">
        <v>-1</v>
      </c>
      <c r="BL32" s="9">
        <v>-1</v>
      </c>
      <c r="BM32" s="9">
        <v>-1</v>
      </c>
      <c r="BN32" s="9">
        <v>-1</v>
      </c>
      <c r="BO32" s="9">
        <v>-1</v>
      </c>
      <c r="BP32" s="9">
        <v>-1</v>
      </c>
      <c r="BQ32" s="9">
        <v>-1</v>
      </c>
      <c r="BR32" s="9">
        <v>-1</v>
      </c>
      <c r="BS32" s="9">
        <v>-1</v>
      </c>
    </row>
    <row r="33" spans="1:71" x14ac:dyDescent="0.25">
      <c r="A33" s="11" t="s">
        <v>31</v>
      </c>
      <c r="B33" s="11" t="s">
        <v>40</v>
      </c>
      <c r="C33" s="9">
        <v>10399</v>
      </c>
      <c r="D33" s="9">
        <v>9585</v>
      </c>
      <c r="E33" s="9">
        <v>3708</v>
      </c>
      <c r="F33" s="9">
        <v>2802</v>
      </c>
      <c r="G33" s="9">
        <v>4402</v>
      </c>
      <c r="H33" s="9">
        <v>6056</v>
      </c>
      <c r="I33" s="9">
        <v>8850</v>
      </c>
      <c r="J33" s="9">
        <v>9600</v>
      </c>
      <c r="K33" s="9">
        <v>9600</v>
      </c>
      <c r="M33" s="18">
        <f>N33</f>
        <v>8981</v>
      </c>
      <c r="N33" s="18">
        <v>8981</v>
      </c>
      <c r="O33" s="18">
        <f>E33</f>
        <v>3708</v>
      </c>
      <c r="P33" s="18">
        <f t="shared" ref="P33" si="41">F33</f>
        <v>2802</v>
      </c>
      <c r="Q33" s="18">
        <v>2300</v>
      </c>
      <c r="R33" s="18">
        <v>1750</v>
      </c>
      <c r="S33" s="9">
        <v>1254</v>
      </c>
      <c r="T33" s="9">
        <v>0</v>
      </c>
      <c r="U33" s="9">
        <v>0</v>
      </c>
      <c r="W33" s="9">
        <f t="shared" si="3"/>
        <v>1418</v>
      </c>
      <c r="X33" s="9">
        <f t="shared" si="22"/>
        <v>604</v>
      </c>
      <c r="Y33" s="9">
        <f t="shared" si="23"/>
        <v>0</v>
      </c>
      <c r="Z33" s="9">
        <f t="shared" si="24"/>
        <v>0</v>
      </c>
      <c r="AA33" s="9">
        <f t="shared" si="25"/>
        <v>2102</v>
      </c>
      <c r="AB33" s="9">
        <f t="shared" si="26"/>
        <v>4306</v>
      </c>
      <c r="AC33" s="9">
        <f t="shared" si="27"/>
        <v>7596</v>
      </c>
      <c r="AD33" s="9">
        <f t="shared" si="28"/>
        <v>9600</v>
      </c>
      <c r="AE33" s="9">
        <f t="shared" si="29"/>
        <v>9600</v>
      </c>
      <c r="AG33" s="9">
        <f t="shared" si="4"/>
        <v>9690</v>
      </c>
      <c r="AH33" s="9">
        <f t="shared" si="30"/>
        <v>9283</v>
      </c>
      <c r="AI33" s="9">
        <f t="shared" si="31"/>
        <v>3708</v>
      </c>
      <c r="AJ33" s="9">
        <f t="shared" si="32"/>
        <v>2802</v>
      </c>
      <c r="AK33" s="9">
        <f t="shared" si="33"/>
        <v>3351</v>
      </c>
      <c r="AL33" s="9">
        <f t="shared" si="34"/>
        <v>3903</v>
      </c>
      <c r="AM33" s="9">
        <f t="shared" si="35"/>
        <v>5052</v>
      </c>
      <c r="AN33" s="9">
        <f t="shared" si="36"/>
        <v>4800</v>
      </c>
      <c r="AO33" s="9">
        <f t="shared" si="37"/>
        <v>4800</v>
      </c>
      <c r="AQ33" s="9">
        <f t="shared" si="5"/>
        <v>8981</v>
      </c>
      <c r="AR33" s="9">
        <f t="shared" si="6"/>
        <v>8981</v>
      </c>
      <c r="AS33" s="9">
        <f t="shared" si="7"/>
        <v>3708</v>
      </c>
      <c r="AT33" s="9">
        <f t="shared" si="38"/>
        <v>2802</v>
      </c>
      <c r="AU33" s="9">
        <f t="shared" si="39"/>
        <v>2300</v>
      </c>
      <c r="AV33" s="9">
        <f t="shared" si="40"/>
        <v>1750</v>
      </c>
      <c r="AW33" s="9">
        <f t="shared" si="14"/>
        <v>1254</v>
      </c>
      <c r="AX33" s="9">
        <f t="shared" si="15"/>
        <v>0</v>
      </c>
      <c r="AY33" s="9">
        <f t="shared" si="21"/>
        <v>0</v>
      </c>
      <c r="BA33" s="9">
        <v>8981</v>
      </c>
      <c r="BB33" s="9">
        <v>8981</v>
      </c>
      <c r="BC33" s="9">
        <v>3708</v>
      </c>
      <c r="BD33" s="9">
        <v>2802</v>
      </c>
      <c r="BE33" s="9">
        <v>2300</v>
      </c>
      <c r="BF33" s="9">
        <v>1750</v>
      </c>
      <c r="BG33" s="9">
        <v>1254</v>
      </c>
      <c r="BH33" s="9">
        <v>0</v>
      </c>
      <c r="BI33" s="9">
        <v>0</v>
      </c>
      <c r="BK33" s="9">
        <v>8981</v>
      </c>
      <c r="BL33" s="9">
        <v>8981</v>
      </c>
      <c r="BM33" s="9">
        <v>3708</v>
      </c>
      <c r="BN33" s="9">
        <v>2802</v>
      </c>
      <c r="BO33" s="9">
        <v>2300</v>
      </c>
      <c r="BP33" s="9">
        <v>1750</v>
      </c>
      <c r="BQ33" s="9">
        <v>1254</v>
      </c>
      <c r="BR33" s="9">
        <v>0</v>
      </c>
      <c r="BS33" s="9">
        <v>0</v>
      </c>
    </row>
    <row r="34" spans="1:71" x14ac:dyDescent="0.25">
      <c r="A34" s="12" t="s">
        <v>32</v>
      </c>
      <c r="B34" s="11" t="s">
        <v>40</v>
      </c>
      <c r="C34" s="9">
        <v>-1</v>
      </c>
      <c r="D34" s="9">
        <v>-1</v>
      </c>
      <c r="E34" s="9">
        <v>-1</v>
      </c>
      <c r="F34" s="9">
        <v>-1</v>
      </c>
      <c r="G34" s="9">
        <v>-1</v>
      </c>
      <c r="H34" s="9">
        <v>-1</v>
      </c>
      <c r="I34" s="9">
        <v>-1</v>
      </c>
      <c r="J34" s="9">
        <v>-1</v>
      </c>
      <c r="K34" s="9">
        <v>-1</v>
      </c>
      <c r="M34" s="9">
        <v>-1</v>
      </c>
      <c r="N34" s="9">
        <v>-1</v>
      </c>
      <c r="O34" s="9">
        <v>-1</v>
      </c>
      <c r="P34" s="9">
        <v>-1</v>
      </c>
      <c r="Q34" s="9">
        <v>-1</v>
      </c>
      <c r="R34" s="9">
        <v>-1</v>
      </c>
      <c r="S34" s="9">
        <v>-1</v>
      </c>
      <c r="T34" s="9">
        <v>-1</v>
      </c>
      <c r="U34" s="9">
        <v>-1</v>
      </c>
      <c r="W34" s="9">
        <f t="shared" si="3"/>
        <v>0</v>
      </c>
      <c r="X34" s="9">
        <f t="shared" si="22"/>
        <v>0</v>
      </c>
      <c r="Y34" s="9">
        <f t="shared" si="23"/>
        <v>0</v>
      </c>
      <c r="Z34" s="9">
        <f t="shared" si="24"/>
        <v>0</v>
      </c>
      <c r="AA34" s="9">
        <f t="shared" si="25"/>
        <v>0</v>
      </c>
      <c r="AB34" s="9">
        <f t="shared" si="26"/>
        <v>0</v>
      </c>
      <c r="AC34" s="9">
        <f t="shared" si="27"/>
        <v>0</v>
      </c>
      <c r="AD34" s="9">
        <f t="shared" si="28"/>
        <v>0</v>
      </c>
      <c r="AE34" s="9">
        <f t="shared" si="29"/>
        <v>0</v>
      </c>
      <c r="AG34" s="9">
        <f t="shared" si="4"/>
        <v>-1</v>
      </c>
      <c r="AH34" s="9">
        <f t="shared" si="30"/>
        <v>-1</v>
      </c>
      <c r="AI34" s="9">
        <f t="shared" si="31"/>
        <v>-1</v>
      </c>
      <c r="AJ34" s="9">
        <f t="shared" si="32"/>
        <v>-1</v>
      </c>
      <c r="AK34" s="9">
        <f t="shared" si="33"/>
        <v>-1</v>
      </c>
      <c r="AL34" s="9">
        <f t="shared" si="34"/>
        <v>-1</v>
      </c>
      <c r="AM34" s="9">
        <f t="shared" si="35"/>
        <v>-1</v>
      </c>
      <c r="AN34" s="9">
        <f t="shared" si="36"/>
        <v>-1</v>
      </c>
      <c r="AO34" s="9">
        <f t="shared" si="37"/>
        <v>-1</v>
      </c>
      <c r="AQ34" s="9">
        <f t="shared" si="5"/>
        <v>-1</v>
      </c>
      <c r="AR34" s="9">
        <f t="shared" si="6"/>
        <v>-1</v>
      </c>
      <c r="AS34" s="9">
        <f t="shared" si="7"/>
        <v>-1</v>
      </c>
      <c r="AT34" s="9">
        <f t="shared" si="38"/>
        <v>-1</v>
      </c>
      <c r="AU34" s="9">
        <f t="shared" si="39"/>
        <v>-1</v>
      </c>
      <c r="AV34" s="9">
        <f t="shared" si="40"/>
        <v>-1</v>
      </c>
      <c r="AW34" s="9">
        <f t="shared" si="14"/>
        <v>-1</v>
      </c>
      <c r="AX34" s="9">
        <f t="shared" si="15"/>
        <v>-1</v>
      </c>
      <c r="AY34" s="9">
        <f t="shared" si="21"/>
        <v>-1</v>
      </c>
      <c r="BA34" s="9">
        <v>-1</v>
      </c>
      <c r="BB34" s="9">
        <v>-1</v>
      </c>
      <c r="BC34" s="9">
        <v>-1</v>
      </c>
      <c r="BD34" s="9">
        <v>-1</v>
      </c>
      <c r="BE34" s="9">
        <v>-1</v>
      </c>
      <c r="BF34" s="9">
        <v>-1</v>
      </c>
      <c r="BG34" s="9">
        <v>-1</v>
      </c>
      <c r="BH34" s="9">
        <v>-1</v>
      </c>
      <c r="BI34" s="9">
        <v>-1</v>
      </c>
      <c r="BK34" s="9">
        <v>-1</v>
      </c>
      <c r="BL34" s="9">
        <v>-1</v>
      </c>
      <c r="BM34" s="9">
        <v>-1</v>
      </c>
      <c r="BN34" s="9">
        <v>-1</v>
      </c>
      <c r="BO34" s="9">
        <v>-1</v>
      </c>
      <c r="BP34" s="9">
        <v>-1</v>
      </c>
      <c r="BQ34" s="9">
        <v>-1</v>
      </c>
      <c r="BR34" s="9">
        <v>-1</v>
      </c>
      <c r="BS34" s="9">
        <v>-1</v>
      </c>
    </row>
    <row r="35" spans="1:71" x14ac:dyDescent="0.25">
      <c r="A35" s="12" t="s">
        <v>33</v>
      </c>
      <c r="B35" s="11" t="s">
        <v>40</v>
      </c>
      <c r="C35" s="9">
        <v>-1</v>
      </c>
      <c r="D35" s="9">
        <v>-1</v>
      </c>
      <c r="E35" s="9">
        <v>-1</v>
      </c>
      <c r="F35" s="9">
        <v>1326</v>
      </c>
      <c r="G35" s="9">
        <v>1326</v>
      </c>
      <c r="H35" s="9">
        <v>1326</v>
      </c>
      <c r="I35" s="9">
        <v>1339</v>
      </c>
      <c r="J35" s="9">
        <v>1339</v>
      </c>
      <c r="K35" s="9">
        <v>1339</v>
      </c>
      <c r="M35" s="9">
        <v>-1</v>
      </c>
      <c r="N35" s="9">
        <v>-1</v>
      </c>
      <c r="O35" s="9">
        <v>-1</v>
      </c>
      <c r="P35" s="9">
        <v>-1</v>
      </c>
      <c r="Q35" s="9">
        <v>-1</v>
      </c>
      <c r="R35" s="9">
        <v>-1</v>
      </c>
      <c r="S35" s="9">
        <v>-1</v>
      </c>
      <c r="T35" s="9">
        <v>-1</v>
      </c>
      <c r="U35" s="9">
        <v>-1</v>
      </c>
      <c r="W35" s="9">
        <f t="shared" si="3"/>
        <v>0</v>
      </c>
      <c r="X35" s="9">
        <f t="shared" si="22"/>
        <v>0</v>
      </c>
      <c r="Y35" s="9">
        <f t="shared" si="23"/>
        <v>0</v>
      </c>
      <c r="Z35" s="9">
        <f t="shared" si="24"/>
        <v>1327</v>
      </c>
      <c r="AA35" s="9">
        <f t="shared" si="25"/>
        <v>1327</v>
      </c>
      <c r="AB35" s="9">
        <f t="shared" si="26"/>
        <v>1327</v>
      </c>
      <c r="AC35" s="9">
        <f t="shared" si="27"/>
        <v>1340</v>
      </c>
      <c r="AD35" s="9">
        <f t="shared" si="28"/>
        <v>1340</v>
      </c>
      <c r="AE35" s="9">
        <f t="shared" si="29"/>
        <v>1340</v>
      </c>
      <c r="AG35" s="9">
        <f t="shared" si="4"/>
        <v>-1</v>
      </c>
      <c r="AH35" s="9">
        <f t="shared" si="30"/>
        <v>-1</v>
      </c>
      <c r="AI35" s="14">
        <v>-1</v>
      </c>
      <c r="AJ35" s="18">
        <v>-1</v>
      </c>
      <c r="AK35" s="18">
        <v>-1</v>
      </c>
      <c r="AL35" s="18">
        <v>-1</v>
      </c>
      <c r="AM35" s="18">
        <v>-1</v>
      </c>
      <c r="AN35" s="18">
        <v>-1</v>
      </c>
      <c r="AO35" s="18">
        <v>-1</v>
      </c>
      <c r="AQ35" s="9">
        <f t="shared" si="5"/>
        <v>-1</v>
      </c>
      <c r="AR35" s="9">
        <f t="shared" si="6"/>
        <v>-1</v>
      </c>
      <c r="AS35" s="9">
        <f t="shared" si="7"/>
        <v>-1</v>
      </c>
      <c r="AT35" s="9">
        <f t="shared" si="38"/>
        <v>-1</v>
      </c>
      <c r="AU35" s="9">
        <f t="shared" si="39"/>
        <v>-1</v>
      </c>
      <c r="AV35" s="9">
        <f t="shared" si="40"/>
        <v>-1</v>
      </c>
      <c r="AW35" s="9">
        <f t="shared" si="14"/>
        <v>-1</v>
      </c>
      <c r="AX35" s="9">
        <f t="shared" si="15"/>
        <v>-1</v>
      </c>
      <c r="AY35" s="9">
        <f t="shared" si="21"/>
        <v>-1</v>
      </c>
      <c r="BA35" s="9">
        <v>-1</v>
      </c>
      <c r="BB35" s="9">
        <v>-1</v>
      </c>
      <c r="BC35" s="9">
        <v>-1</v>
      </c>
      <c r="BD35" s="9">
        <v>-1</v>
      </c>
      <c r="BE35" s="9">
        <v>-1</v>
      </c>
      <c r="BF35" s="9">
        <v>-1</v>
      </c>
      <c r="BG35" s="9">
        <v>-1</v>
      </c>
      <c r="BH35" s="9">
        <v>-1</v>
      </c>
      <c r="BI35" s="9">
        <v>-1</v>
      </c>
      <c r="BK35" s="9">
        <v>-1</v>
      </c>
      <c r="BL35" s="9">
        <v>-1</v>
      </c>
      <c r="BM35" s="9">
        <v>-1</v>
      </c>
      <c r="BN35" s="9">
        <v>-1</v>
      </c>
      <c r="BO35" s="9">
        <v>-1</v>
      </c>
      <c r="BP35" s="9">
        <v>-1</v>
      </c>
      <c r="BQ35" s="9">
        <v>-1</v>
      </c>
      <c r="BR35" s="9">
        <v>-1</v>
      </c>
      <c r="BS35" s="9">
        <v>-1</v>
      </c>
    </row>
    <row r="36" spans="1:71" x14ac:dyDescent="0.25">
      <c r="A36" s="12" t="s">
        <v>34</v>
      </c>
      <c r="B36" s="11" t="s">
        <v>40</v>
      </c>
      <c r="C36" s="9">
        <v>-1</v>
      </c>
      <c r="D36" s="9">
        <v>-1</v>
      </c>
      <c r="E36" s="9">
        <v>-1</v>
      </c>
      <c r="F36" s="9">
        <v>-1</v>
      </c>
      <c r="G36" s="9">
        <v>-1</v>
      </c>
      <c r="H36" s="9">
        <v>-1</v>
      </c>
      <c r="I36" s="9">
        <v>-1</v>
      </c>
      <c r="J36" s="9">
        <v>-1</v>
      </c>
      <c r="K36" s="9">
        <v>-1</v>
      </c>
      <c r="M36" s="9">
        <v>-1</v>
      </c>
      <c r="N36" s="9">
        <v>-1</v>
      </c>
      <c r="O36" s="9">
        <v>-1</v>
      </c>
      <c r="P36" s="9">
        <v>-1</v>
      </c>
      <c r="Q36" s="9">
        <v>-1</v>
      </c>
      <c r="R36" s="9">
        <v>-1</v>
      </c>
      <c r="S36" s="9">
        <v>-1</v>
      </c>
      <c r="T36" s="9">
        <v>-1</v>
      </c>
      <c r="U36" s="9">
        <v>-1</v>
      </c>
      <c r="W36" s="9">
        <f t="shared" si="3"/>
        <v>0</v>
      </c>
      <c r="X36" s="9">
        <f t="shared" si="22"/>
        <v>0</v>
      </c>
      <c r="Y36" s="9">
        <f t="shared" si="23"/>
        <v>0</v>
      </c>
      <c r="Z36" s="9">
        <f t="shared" si="24"/>
        <v>0</v>
      </c>
      <c r="AA36" s="9">
        <f t="shared" si="25"/>
        <v>0</v>
      </c>
      <c r="AB36" s="9">
        <f t="shared" si="26"/>
        <v>0</v>
      </c>
      <c r="AC36" s="9">
        <f t="shared" si="27"/>
        <v>0</v>
      </c>
      <c r="AD36" s="9">
        <f t="shared" si="28"/>
        <v>0</v>
      </c>
      <c r="AE36" s="9">
        <f t="shared" si="29"/>
        <v>0</v>
      </c>
      <c r="AG36" s="9">
        <f t="shared" si="4"/>
        <v>-1</v>
      </c>
      <c r="AH36" s="9">
        <f t="shared" si="30"/>
        <v>-1</v>
      </c>
      <c r="AI36" s="9">
        <f t="shared" si="31"/>
        <v>-1</v>
      </c>
      <c r="AJ36" s="9">
        <f t="shared" si="32"/>
        <v>-1</v>
      </c>
      <c r="AK36" s="9">
        <f t="shared" si="33"/>
        <v>-1</v>
      </c>
      <c r="AL36" s="9">
        <f t="shared" si="34"/>
        <v>-1</v>
      </c>
      <c r="AM36" s="9">
        <f t="shared" si="35"/>
        <v>-1</v>
      </c>
      <c r="AN36" s="9">
        <f t="shared" si="36"/>
        <v>-1</v>
      </c>
      <c r="AO36" s="9">
        <f t="shared" si="37"/>
        <v>-1</v>
      </c>
      <c r="AQ36" s="9">
        <f t="shared" si="5"/>
        <v>-1</v>
      </c>
      <c r="AR36" s="9">
        <f t="shared" si="6"/>
        <v>-1</v>
      </c>
      <c r="AS36" s="9">
        <f t="shared" si="7"/>
        <v>-1</v>
      </c>
      <c r="AT36" s="9">
        <f t="shared" si="38"/>
        <v>-1</v>
      </c>
      <c r="AU36" s="9">
        <f t="shared" si="39"/>
        <v>-1</v>
      </c>
      <c r="AV36" s="9">
        <f t="shared" si="40"/>
        <v>-1</v>
      </c>
      <c r="AW36" s="9">
        <f t="shared" si="14"/>
        <v>-1</v>
      </c>
      <c r="AX36" s="9">
        <f t="shared" si="15"/>
        <v>-1</v>
      </c>
      <c r="AY36" s="9">
        <f t="shared" si="21"/>
        <v>-1</v>
      </c>
      <c r="BA36" s="9">
        <v>-1</v>
      </c>
      <c r="BB36" s="9">
        <v>-1</v>
      </c>
      <c r="BC36" s="9">
        <v>-1</v>
      </c>
      <c r="BD36" s="9">
        <v>-1</v>
      </c>
      <c r="BE36" s="9">
        <v>-1</v>
      </c>
      <c r="BF36" s="9">
        <v>-1</v>
      </c>
      <c r="BG36" s="9">
        <v>-1</v>
      </c>
      <c r="BH36" s="9">
        <v>-1</v>
      </c>
      <c r="BI36" s="9">
        <v>-1</v>
      </c>
      <c r="BK36" s="9">
        <v>-1</v>
      </c>
      <c r="BL36" s="9">
        <v>-1</v>
      </c>
      <c r="BM36" s="9">
        <v>-1</v>
      </c>
      <c r="BN36" s="9">
        <v>-1</v>
      </c>
      <c r="BO36" s="9">
        <v>-1</v>
      </c>
      <c r="BP36" s="9">
        <v>-1</v>
      </c>
      <c r="BQ36" s="9">
        <v>-1</v>
      </c>
      <c r="BR36" s="9">
        <v>-1</v>
      </c>
      <c r="BS36" s="9">
        <v>-1</v>
      </c>
    </row>
    <row r="37" spans="1:71" x14ac:dyDescent="0.25">
      <c r="A37" s="12" t="s">
        <v>35</v>
      </c>
      <c r="B37" s="11" t="s">
        <v>40</v>
      </c>
      <c r="C37" s="9">
        <v>-2</v>
      </c>
      <c r="D37" s="9">
        <v>-2</v>
      </c>
      <c r="E37" s="9">
        <v>-2</v>
      </c>
      <c r="F37" s="9">
        <v>-2</v>
      </c>
      <c r="G37" s="9">
        <v>-2</v>
      </c>
      <c r="H37" s="9">
        <v>-2</v>
      </c>
      <c r="I37" s="9">
        <v>-2</v>
      </c>
      <c r="J37" s="9">
        <v>-2</v>
      </c>
      <c r="K37" s="9">
        <v>-2</v>
      </c>
      <c r="M37" s="9">
        <v>-1</v>
      </c>
      <c r="N37" s="9">
        <v>-1</v>
      </c>
      <c r="O37" s="9">
        <v>-1</v>
      </c>
      <c r="P37" s="9">
        <v>-1</v>
      </c>
      <c r="Q37" s="9">
        <v>-1</v>
      </c>
      <c r="R37" s="9">
        <v>-1</v>
      </c>
      <c r="S37" s="9">
        <v>-1</v>
      </c>
      <c r="T37" s="9">
        <v>-1</v>
      </c>
      <c r="U37" s="9">
        <v>-1</v>
      </c>
      <c r="W37" s="9">
        <f t="shared" si="3"/>
        <v>-1</v>
      </c>
      <c r="X37" s="9">
        <f t="shared" si="22"/>
        <v>-1</v>
      </c>
      <c r="Y37" s="9">
        <f t="shared" si="23"/>
        <v>-1</v>
      </c>
      <c r="Z37" s="9">
        <f t="shared" si="24"/>
        <v>-1</v>
      </c>
      <c r="AA37" s="9">
        <f t="shared" si="25"/>
        <v>-1</v>
      </c>
      <c r="AB37" s="9">
        <f t="shared" si="26"/>
        <v>-1</v>
      </c>
      <c r="AC37" s="9">
        <f t="shared" si="27"/>
        <v>-1</v>
      </c>
      <c r="AD37" s="9">
        <f t="shared" si="28"/>
        <v>-1</v>
      </c>
      <c r="AE37" s="9">
        <f t="shared" si="29"/>
        <v>-1</v>
      </c>
      <c r="AG37" s="9">
        <f t="shared" si="4"/>
        <v>-1.5</v>
      </c>
      <c r="AH37" s="9">
        <f t="shared" si="30"/>
        <v>-1.5</v>
      </c>
      <c r="AI37" s="9">
        <f t="shared" si="31"/>
        <v>-1.5</v>
      </c>
      <c r="AJ37" s="9">
        <f t="shared" si="32"/>
        <v>-1.5</v>
      </c>
      <c r="AK37" s="9">
        <f t="shared" si="33"/>
        <v>-1.5</v>
      </c>
      <c r="AL37" s="9">
        <f t="shared" si="34"/>
        <v>-1.5</v>
      </c>
      <c r="AM37" s="9">
        <f t="shared" si="35"/>
        <v>-1.5</v>
      </c>
      <c r="AN37" s="9">
        <f t="shared" si="36"/>
        <v>-1.5</v>
      </c>
      <c r="AO37" s="9">
        <f t="shared" si="37"/>
        <v>-1.5</v>
      </c>
      <c r="AQ37" s="9">
        <f t="shared" si="5"/>
        <v>-1</v>
      </c>
      <c r="AR37" s="9">
        <f t="shared" si="6"/>
        <v>-1</v>
      </c>
      <c r="AS37" s="9">
        <f t="shared" si="7"/>
        <v>-1</v>
      </c>
      <c r="AT37" s="9">
        <f t="shared" si="38"/>
        <v>-1</v>
      </c>
      <c r="AU37" s="9">
        <f t="shared" si="39"/>
        <v>-1</v>
      </c>
      <c r="AV37" s="9">
        <f t="shared" si="40"/>
        <v>-1</v>
      </c>
      <c r="AW37" s="9">
        <f t="shared" si="14"/>
        <v>-1</v>
      </c>
      <c r="AX37" s="9">
        <f t="shared" si="15"/>
        <v>-1</v>
      </c>
      <c r="AY37" s="9">
        <f t="shared" si="21"/>
        <v>-1</v>
      </c>
      <c r="BA37" s="9">
        <v>-1</v>
      </c>
      <c r="BB37" s="9">
        <v>-1</v>
      </c>
      <c r="BC37" s="9">
        <v>-1</v>
      </c>
      <c r="BD37" s="9">
        <v>-1</v>
      </c>
      <c r="BE37" s="9">
        <v>-1</v>
      </c>
      <c r="BF37" s="9">
        <v>-1</v>
      </c>
      <c r="BG37" s="9">
        <v>-1</v>
      </c>
      <c r="BH37" s="9">
        <v>-1</v>
      </c>
      <c r="BI37" s="9">
        <v>-1</v>
      </c>
      <c r="BK37" s="9">
        <v>-1</v>
      </c>
      <c r="BL37" s="9">
        <v>-1</v>
      </c>
      <c r="BM37" s="9">
        <v>-1</v>
      </c>
      <c r="BN37" s="9">
        <v>-1</v>
      </c>
      <c r="BO37" s="9">
        <v>-1</v>
      </c>
      <c r="BP37" s="9">
        <v>-1</v>
      </c>
      <c r="BQ37" s="9">
        <v>-1</v>
      </c>
      <c r="BR37" s="9">
        <v>-1</v>
      </c>
      <c r="BS37" s="9">
        <v>-1</v>
      </c>
    </row>
    <row r="38" spans="1:71" x14ac:dyDescent="0.25">
      <c r="A38" s="12" t="s">
        <v>36</v>
      </c>
      <c r="B38" s="11" t="s">
        <v>40</v>
      </c>
      <c r="C38" s="9">
        <v>-2</v>
      </c>
      <c r="D38" s="9">
        <v>-2</v>
      </c>
      <c r="E38" s="9">
        <v>-2</v>
      </c>
      <c r="F38" s="9">
        <v>-2</v>
      </c>
      <c r="G38" s="9">
        <v>-2</v>
      </c>
      <c r="H38" s="9">
        <v>-2</v>
      </c>
      <c r="I38" s="9">
        <v>-2</v>
      </c>
      <c r="J38" s="9">
        <v>-2</v>
      </c>
      <c r="K38" s="9">
        <v>-2</v>
      </c>
      <c r="M38" s="9">
        <v>-1</v>
      </c>
      <c r="N38" s="9">
        <v>-1</v>
      </c>
      <c r="O38" s="9">
        <v>-1</v>
      </c>
      <c r="P38" s="9">
        <v>-1</v>
      </c>
      <c r="Q38" s="9">
        <v>-1</v>
      </c>
      <c r="R38" s="9">
        <v>-1</v>
      </c>
      <c r="S38" s="9">
        <v>-1</v>
      </c>
      <c r="T38" s="9">
        <v>-1</v>
      </c>
      <c r="U38" s="9">
        <v>-1</v>
      </c>
      <c r="W38" s="9">
        <f t="shared" si="3"/>
        <v>-1</v>
      </c>
      <c r="X38" s="9">
        <f t="shared" si="22"/>
        <v>-1</v>
      </c>
      <c r="Y38" s="9">
        <f t="shared" si="23"/>
        <v>-1</v>
      </c>
      <c r="Z38" s="9">
        <f t="shared" si="24"/>
        <v>-1</v>
      </c>
      <c r="AA38" s="9">
        <f t="shared" si="25"/>
        <v>-1</v>
      </c>
      <c r="AB38" s="9">
        <f t="shared" si="26"/>
        <v>-1</v>
      </c>
      <c r="AC38" s="9">
        <f t="shared" si="27"/>
        <v>-1</v>
      </c>
      <c r="AD38" s="9">
        <f t="shared" si="28"/>
        <v>-1</v>
      </c>
      <c r="AE38" s="9">
        <f t="shared" si="29"/>
        <v>-1</v>
      </c>
      <c r="AG38" s="9">
        <f t="shared" si="4"/>
        <v>-1.5</v>
      </c>
      <c r="AH38" s="9">
        <f t="shared" si="30"/>
        <v>-1.5</v>
      </c>
      <c r="AI38" s="9">
        <f t="shared" si="31"/>
        <v>-1.5</v>
      </c>
      <c r="AJ38" s="9">
        <f t="shared" si="32"/>
        <v>-1.5</v>
      </c>
      <c r="AK38" s="9">
        <f t="shared" si="33"/>
        <v>-1.5</v>
      </c>
      <c r="AL38" s="9">
        <f t="shared" si="34"/>
        <v>-1.5</v>
      </c>
      <c r="AM38" s="9">
        <f t="shared" si="35"/>
        <v>-1.5</v>
      </c>
      <c r="AN38" s="9">
        <f t="shared" si="36"/>
        <v>-1.5</v>
      </c>
      <c r="AO38" s="9">
        <f t="shared" si="37"/>
        <v>-1.5</v>
      </c>
      <c r="AQ38" s="9">
        <f t="shared" si="5"/>
        <v>-1</v>
      </c>
      <c r="AR38" s="9">
        <f t="shared" si="6"/>
        <v>-1</v>
      </c>
      <c r="AS38" s="9">
        <f t="shared" si="7"/>
        <v>-1</v>
      </c>
      <c r="AT38" s="9">
        <f t="shared" si="38"/>
        <v>-1</v>
      </c>
      <c r="AU38" s="9">
        <f t="shared" si="39"/>
        <v>-1</v>
      </c>
      <c r="AV38" s="9">
        <f t="shared" si="40"/>
        <v>-1</v>
      </c>
      <c r="AW38" s="9">
        <f t="shared" si="14"/>
        <v>-1</v>
      </c>
      <c r="AX38" s="9">
        <f t="shared" si="15"/>
        <v>-1</v>
      </c>
      <c r="AY38" s="9">
        <f t="shared" si="21"/>
        <v>-1</v>
      </c>
      <c r="BA38" s="9">
        <v>-1</v>
      </c>
      <c r="BB38" s="9">
        <v>-1</v>
      </c>
      <c r="BC38" s="9">
        <v>-1</v>
      </c>
      <c r="BD38" s="9">
        <v>-1</v>
      </c>
      <c r="BE38" s="9">
        <v>-1</v>
      </c>
      <c r="BF38" s="9">
        <v>-1</v>
      </c>
      <c r="BG38" s="9">
        <v>-1</v>
      </c>
      <c r="BH38" s="9">
        <v>-1</v>
      </c>
      <c r="BI38" s="9">
        <v>-1</v>
      </c>
      <c r="BK38" s="9">
        <v>-1</v>
      </c>
      <c r="BL38" s="9">
        <v>-1</v>
      </c>
      <c r="BM38" s="9">
        <v>-1</v>
      </c>
      <c r="BN38" s="9">
        <v>-1</v>
      </c>
      <c r="BO38" s="9">
        <v>-1</v>
      </c>
      <c r="BP38" s="9">
        <v>-1</v>
      </c>
      <c r="BQ38" s="9">
        <v>-1</v>
      </c>
      <c r="BR38" s="9">
        <v>-1</v>
      </c>
      <c r="BS38" s="9">
        <v>-1</v>
      </c>
    </row>
    <row r="40" spans="1:71" x14ac:dyDescent="0.25">
      <c r="A40" t="s">
        <v>50</v>
      </c>
      <c r="C40" s="9">
        <f>SUM(C3:C38)</f>
        <v>135621</v>
      </c>
      <c r="D40" s="9">
        <f>SUM(D3:D38)</f>
        <v>125135</v>
      </c>
      <c r="E40" s="9">
        <f t="shared" ref="E40:K40" si="42">SUM(E3:E38)</f>
        <v>115203</v>
      </c>
      <c r="F40" s="9">
        <f t="shared" si="42"/>
        <v>99007</v>
      </c>
      <c r="G40" s="9">
        <f t="shared" si="42"/>
        <v>109103</v>
      </c>
      <c r="H40" s="9">
        <f t="shared" si="42"/>
        <v>115146</v>
      </c>
      <c r="I40" s="9">
        <f t="shared" si="42"/>
        <v>118812</v>
      </c>
      <c r="J40" s="9">
        <f t="shared" si="42"/>
        <v>122050</v>
      </c>
      <c r="K40" s="9">
        <f t="shared" si="42"/>
        <v>121967</v>
      </c>
      <c r="M40" s="9">
        <f>SUM(M3:M38)</f>
        <v>133838</v>
      </c>
      <c r="N40" s="9">
        <f t="shared" ref="N40:U40" si="43">SUM(N3:N38)</f>
        <v>121605</v>
      </c>
      <c r="O40" s="9">
        <f t="shared" si="43"/>
        <v>111927</v>
      </c>
      <c r="P40" s="9">
        <f t="shared" si="43"/>
        <v>83675</v>
      </c>
      <c r="Q40" s="9">
        <f t="shared" si="43"/>
        <v>66448</v>
      </c>
      <c r="R40" s="9">
        <f t="shared" si="43"/>
        <v>31335</v>
      </c>
      <c r="S40" s="9">
        <f t="shared" si="43"/>
        <v>13914</v>
      </c>
      <c r="T40" s="9">
        <f t="shared" si="43"/>
        <v>10070</v>
      </c>
      <c r="U40" s="9">
        <f t="shared" si="43"/>
        <v>1879</v>
      </c>
      <c r="AG40" s="9">
        <f>SUM(AG3:AG38)</f>
        <v>134729.5</v>
      </c>
      <c r="AH40" s="9">
        <f t="shared" ref="AH40:AY40" si="44">SUM(AH3:AH38)</f>
        <v>123370</v>
      </c>
      <c r="AI40" s="9">
        <f t="shared" si="44"/>
        <v>113565</v>
      </c>
      <c r="AJ40" s="9">
        <f t="shared" si="44"/>
        <v>89841.5</v>
      </c>
      <c r="AK40" s="9">
        <f t="shared" si="44"/>
        <v>83954</v>
      </c>
      <c r="AL40" s="9">
        <f t="shared" si="44"/>
        <v>68576.5</v>
      </c>
      <c r="AM40" s="9">
        <f t="shared" si="44"/>
        <v>60892.5</v>
      </c>
      <c r="AN40" s="9">
        <f t="shared" si="44"/>
        <v>60589.5</v>
      </c>
      <c r="AO40" s="9">
        <f t="shared" si="44"/>
        <v>56452.5</v>
      </c>
      <c r="AP40" s="9"/>
      <c r="AQ40" s="9">
        <f t="shared" si="44"/>
        <v>133838</v>
      </c>
      <c r="AR40" s="9">
        <f t="shared" si="44"/>
        <v>121605</v>
      </c>
      <c r="AS40" s="9">
        <f t="shared" si="44"/>
        <v>111927</v>
      </c>
      <c r="AT40" s="9">
        <f t="shared" si="44"/>
        <v>72215.000010000003</v>
      </c>
      <c r="AU40" s="9">
        <f t="shared" si="44"/>
        <v>64968.000020000007</v>
      </c>
      <c r="AV40" s="9">
        <f t="shared" si="44"/>
        <v>31333</v>
      </c>
      <c r="AW40" s="9">
        <f t="shared" si="44"/>
        <v>13912</v>
      </c>
      <c r="AX40" s="9">
        <f t="shared" si="44"/>
        <v>10068</v>
      </c>
      <c r="AY40" s="9">
        <f t="shared" si="44"/>
        <v>1876</v>
      </c>
    </row>
    <row r="41" spans="1:71" x14ac:dyDescent="0.25">
      <c r="A41" t="s">
        <v>51</v>
      </c>
      <c r="D41" s="10">
        <v>123150</v>
      </c>
      <c r="E41" s="10">
        <v>111162</v>
      </c>
      <c r="F41" s="10">
        <v>96912</v>
      </c>
      <c r="G41" s="10">
        <v>107006</v>
      </c>
      <c r="H41" s="10">
        <v>115171</v>
      </c>
      <c r="I41" s="10">
        <v>118838</v>
      </c>
      <c r="J41" s="10">
        <v>122076</v>
      </c>
      <c r="K41" s="10">
        <v>121993</v>
      </c>
      <c r="M41" s="9">
        <f>SUM(W3:W38)</f>
        <v>1783</v>
      </c>
      <c r="N41" s="9">
        <f t="shared" ref="N41:U41" si="45">SUM(X3:X38)</f>
        <v>3530</v>
      </c>
      <c r="O41" s="9">
        <f t="shared" si="45"/>
        <v>3276</v>
      </c>
      <c r="P41" s="9">
        <f t="shared" si="45"/>
        <v>15332</v>
      </c>
      <c r="Q41" s="9">
        <f t="shared" si="45"/>
        <v>42655</v>
      </c>
      <c r="R41" s="9">
        <f t="shared" si="45"/>
        <v>83811</v>
      </c>
      <c r="S41" s="9">
        <f t="shared" si="45"/>
        <v>104898</v>
      </c>
      <c r="T41" s="9">
        <f t="shared" si="45"/>
        <v>111980</v>
      </c>
      <c r="U41" s="9">
        <f t="shared" si="45"/>
        <v>120088</v>
      </c>
    </row>
    <row r="42" spans="1:71" x14ac:dyDescent="0.25">
      <c r="A42" t="s">
        <v>52</v>
      </c>
      <c r="D42" s="9">
        <f>D41+D8</f>
        <v>126350</v>
      </c>
      <c r="E42" s="9">
        <f t="shared" ref="E42:K42" si="46">E41+E8</f>
        <v>113962</v>
      </c>
      <c r="F42" s="9">
        <f t="shared" si="46"/>
        <v>99032</v>
      </c>
      <c r="G42" s="9">
        <f t="shared" si="46"/>
        <v>109126</v>
      </c>
      <c r="H42" s="9">
        <f t="shared" si="46"/>
        <v>115170</v>
      </c>
      <c r="I42" s="9">
        <f t="shared" si="46"/>
        <v>118837</v>
      </c>
      <c r="J42" s="9">
        <f t="shared" si="46"/>
        <v>122075</v>
      </c>
      <c r="K42" s="9">
        <f t="shared" si="46"/>
        <v>121992</v>
      </c>
      <c r="N42" s="9"/>
      <c r="O42" s="9"/>
      <c r="P42" s="9"/>
      <c r="Q42" s="9">
        <f>Q41-O41</f>
        <v>39379</v>
      </c>
      <c r="R42" s="9"/>
      <c r="S42" s="9">
        <f>S41-Q41</f>
        <v>62243</v>
      </c>
      <c r="T42" s="9"/>
      <c r="U42" s="9">
        <f>U41-S41</f>
        <v>15190</v>
      </c>
    </row>
    <row r="43" spans="1:71" x14ac:dyDescent="0.25">
      <c r="A43" t="s">
        <v>53</v>
      </c>
      <c r="D43" s="9">
        <f>D42-D40</f>
        <v>1215</v>
      </c>
      <c r="E43" s="9">
        <f t="shared" ref="E43:K43" si="47">E42-E40</f>
        <v>-1241</v>
      </c>
      <c r="F43" s="9">
        <f t="shared" si="47"/>
        <v>25</v>
      </c>
      <c r="G43" s="9">
        <f t="shared" si="47"/>
        <v>23</v>
      </c>
      <c r="H43" s="9">
        <f t="shared" si="47"/>
        <v>24</v>
      </c>
      <c r="I43" s="9">
        <f t="shared" si="47"/>
        <v>25</v>
      </c>
      <c r="J43" s="9">
        <f t="shared" si="47"/>
        <v>25</v>
      </c>
      <c r="K43" s="9">
        <f t="shared" si="47"/>
        <v>25</v>
      </c>
      <c r="M43" s="9" t="s">
        <v>103</v>
      </c>
      <c r="N43" s="9">
        <f>SUM(N42:U42)</f>
        <v>116812</v>
      </c>
    </row>
    <row r="44" spans="1:71" x14ac:dyDescent="0.25">
      <c r="M44" t="s">
        <v>104</v>
      </c>
      <c r="N44">
        <v>6000</v>
      </c>
    </row>
    <row r="45" spans="1:71" x14ac:dyDescent="0.25">
      <c r="C45">
        <f>C2</f>
        <v>2010</v>
      </c>
      <c r="D45" s="10">
        <f t="shared" ref="D45:K45" si="48">D2</f>
        <v>2015</v>
      </c>
      <c r="E45" s="10">
        <f t="shared" si="48"/>
        <v>2020</v>
      </c>
      <c r="F45" s="10">
        <f t="shared" si="48"/>
        <v>2025</v>
      </c>
      <c r="G45" s="10">
        <f t="shared" si="48"/>
        <v>2030</v>
      </c>
      <c r="H45" s="10">
        <f t="shared" si="48"/>
        <v>2035</v>
      </c>
      <c r="I45" s="10">
        <f t="shared" si="48"/>
        <v>2040</v>
      </c>
      <c r="J45" s="10">
        <f t="shared" si="48"/>
        <v>2045</v>
      </c>
      <c r="K45" s="10">
        <f t="shared" si="48"/>
        <v>2050</v>
      </c>
      <c r="M45" t="s">
        <v>105</v>
      </c>
      <c r="N45">
        <f>N44*N43</f>
        <v>700872000</v>
      </c>
    </row>
    <row r="46" spans="1:71" x14ac:dyDescent="0.25">
      <c r="B46" t="s">
        <v>111</v>
      </c>
      <c r="C46" s="9">
        <f>C40</f>
        <v>135621</v>
      </c>
      <c r="D46" s="9">
        <f t="shared" ref="D46:K46" si="49">D40</f>
        <v>125135</v>
      </c>
      <c r="E46" s="9">
        <f t="shared" si="49"/>
        <v>115203</v>
      </c>
      <c r="F46" s="9">
        <f t="shared" si="49"/>
        <v>99007</v>
      </c>
      <c r="G46" s="9">
        <f t="shared" si="49"/>
        <v>109103</v>
      </c>
      <c r="H46" s="9">
        <f t="shared" si="49"/>
        <v>115146</v>
      </c>
      <c r="I46" s="9">
        <f t="shared" si="49"/>
        <v>118812</v>
      </c>
      <c r="J46" s="9">
        <f t="shared" si="49"/>
        <v>122050</v>
      </c>
      <c r="K46" s="9">
        <f t="shared" si="49"/>
        <v>121967</v>
      </c>
    </row>
    <row r="47" spans="1:71" x14ac:dyDescent="0.25">
      <c r="B47" t="s">
        <v>112</v>
      </c>
      <c r="C47" s="9">
        <f>C46</f>
        <v>135621</v>
      </c>
      <c r="D47" s="9">
        <f>D46</f>
        <v>125135</v>
      </c>
      <c r="E47" s="9">
        <f t="shared" ref="E47:K47" si="50">O40</f>
        <v>111927</v>
      </c>
      <c r="F47" s="9">
        <f t="shared" si="50"/>
        <v>83675</v>
      </c>
      <c r="G47" s="9">
        <f t="shared" si="50"/>
        <v>66448</v>
      </c>
      <c r="H47" s="9">
        <f t="shared" si="50"/>
        <v>31335</v>
      </c>
      <c r="I47" s="9">
        <f t="shared" si="50"/>
        <v>13914</v>
      </c>
      <c r="J47" s="9">
        <f t="shared" si="50"/>
        <v>10070</v>
      </c>
      <c r="K47" s="9">
        <f t="shared" si="50"/>
        <v>1879</v>
      </c>
      <c r="Q47">
        <v>39379</v>
      </c>
      <c r="S47">
        <v>62243</v>
      </c>
      <c r="U47">
        <v>15190</v>
      </c>
    </row>
    <row r="48" spans="1:71" x14ac:dyDescent="0.25">
      <c r="B48" t="s">
        <v>46</v>
      </c>
      <c r="C48" s="9">
        <f t="shared" ref="C48:C49" si="51">C47</f>
        <v>135621</v>
      </c>
      <c r="D48" s="9">
        <f t="shared" ref="D48:D49" si="52">D47</f>
        <v>125135</v>
      </c>
      <c r="E48" s="9">
        <f t="shared" ref="E48:K48" si="53">SUM(AI3:AI38)</f>
        <v>113565</v>
      </c>
      <c r="F48" s="9">
        <f t="shared" si="53"/>
        <v>89841.5</v>
      </c>
      <c r="G48" s="9">
        <f t="shared" si="53"/>
        <v>83954</v>
      </c>
      <c r="H48" s="9">
        <f t="shared" si="53"/>
        <v>68576.5</v>
      </c>
      <c r="I48" s="9">
        <f t="shared" si="53"/>
        <v>60892.5</v>
      </c>
      <c r="J48" s="9">
        <f t="shared" si="53"/>
        <v>60589.5</v>
      </c>
      <c r="K48" s="9">
        <f t="shared" si="53"/>
        <v>56452.5</v>
      </c>
      <c r="N48" s="10">
        <v>2010</v>
      </c>
      <c r="O48" s="10">
        <v>2015</v>
      </c>
      <c r="P48" s="10">
        <v>2020</v>
      </c>
      <c r="Q48" s="10">
        <v>2025</v>
      </c>
      <c r="R48" s="10">
        <v>2030</v>
      </c>
      <c r="S48" s="10">
        <v>2035</v>
      </c>
      <c r="T48" s="10">
        <v>2040</v>
      </c>
      <c r="U48" s="10">
        <v>2045</v>
      </c>
    </row>
    <row r="49" spans="2:21" x14ac:dyDescent="0.25">
      <c r="B49" t="s">
        <v>113</v>
      </c>
      <c r="C49" s="9">
        <f t="shared" si="51"/>
        <v>135621</v>
      </c>
      <c r="D49" s="9">
        <f t="shared" si="52"/>
        <v>125135</v>
      </c>
      <c r="E49" s="9">
        <f t="shared" ref="E49:K49" si="54">AS40</f>
        <v>111927</v>
      </c>
      <c r="F49" s="9">
        <f t="shared" si="54"/>
        <v>72215.000010000003</v>
      </c>
      <c r="G49" s="9">
        <f t="shared" si="54"/>
        <v>64968.000020000007</v>
      </c>
      <c r="H49" s="9">
        <f t="shared" si="54"/>
        <v>31333</v>
      </c>
      <c r="I49" s="9">
        <f t="shared" si="54"/>
        <v>13912</v>
      </c>
      <c r="J49" s="9">
        <f t="shared" si="54"/>
        <v>10068</v>
      </c>
      <c r="K49" s="9">
        <f t="shared" si="54"/>
        <v>1876</v>
      </c>
      <c r="N49" s="10">
        <v>5091804</v>
      </c>
      <c r="O49" s="10">
        <v>4455328</v>
      </c>
      <c r="P49" s="10">
        <v>3818853</v>
      </c>
      <c r="Q49" s="10">
        <v>3182377</v>
      </c>
      <c r="R49" s="10">
        <v>2545902</v>
      </c>
      <c r="S49" s="10">
        <v>1909426</v>
      </c>
      <c r="T49" s="10">
        <v>1272951</v>
      </c>
      <c r="U49" s="10">
        <v>636475</v>
      </c>
    </row>
    <row r="50" spans="2:21" x14ac:dyDescent="0.25">
      <c r="N50" s="9">
        <f t="shared" ref="N50:T50" si="55">N47*N49</f>
        <v>0</v>
      </c>
      <c r="O50" s="9">
        <f t="shared" si="55"/>
        <v>0</v>
      </c>
      <c r="P50" s="9">
        <f t="shared" si="55"/>
        <v>0</v>
      </c>
      <c r="Q50" s="9">
        <f t="shared" si="55"/>
        <v>125318823883</v>
      </c>
      <c r="R50" s="9">
        <f t="shared" si="55"/>
        <v>0</v>
      </c>
      <c r="S50" s="9">
        <f t="shared" si="55"/>
        <v>118848402518</v>
      </c>
      <c r="T50" s="9">
        <f t="shared" si="55"/>
        <v>0</v>
      </c>
      <c r="U50" s="9">
        <f>U47*U49</f>
        <v>9668055250</v>
      </c>
    </row>
    <row r="53" spans="2:21" x14ac:dyDescent="0.25">
      <c r="L53" t="s">
        <v>106</v>
      </c>
    </row>
    <row r="54" spans="2:21" x14ac:dyDescent="0.25">
      <c r="L54" t="str">
        <f>C1</f>
        <v>ReferenceScenario</v>
      </c>
      <c r="M54" s="9">
        <f t="shared" ref="M54:U54" si="56">SUM(C3:C38)-SUM(M3:M38)</f>
        <v>1783</v>
      </c>
      <c r="N54" s="9">
        <f t="shared" si="56"/>
        <v>3530</v>
      </c>
      <c r="O54" s="9">
        <f t="shared" si="56"/>
        <v>3276</v>
      </c>
      <c r="P54" s="9">
        <f t="shared" si="56"/>
        <v>15332</v>
      </c>
      <c r="Q54" s="9">
        <f t="shared" si="56"/>
        <v>42655</v>
      </c>
      <c r="R54" s="9">
        <f t="shared" si="56"/>
        <v>83811</v>
      </c>
      <c r="S54" s="9">
        <f t="shared" si="56"/>
        <v>104898</v>
      </c>
      <c r="T54" s="9">
        <f t="shared" si="56"/>
        <v>111980</v>
      </c>
      <c r="U54" s="9">
        <f t="shared" si="56"/>
        <v>120088</v>
      </c>
    </row>
    <row r="55" spans="2:21" x14ac:dyDescent="0.25">
      <c r="L55" t="str">
        <f>M1</f>
        <v>NoNewBuild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</row>
    <row r="56" spans="2:21" x14ac:dyDescent="0.25">
      <c r="L56" t="str">
        <f>AG1</f>
        <v>HalfNewBuild</v>
      </c>
      <c r="M56" s="9">
        <f>SUM(C3:C38)-SUM(AG3:AG38)</f>
        <v>891.5</v>
      </c>
      <c r="N56" s="9">
        <f t="shared" ref="N56:U56" si="57">SUM(D3:D38)-SUM(AH3:AH38)</f>
        <v>1765</v>
      </c>
      <c r="O56" s="9">
        <f t="shared" si="57"/>
        <v>1638</v>
      </c>
      <c r="P56" s="9">
        <f t="shared" si="57"/>
        <v>9165.5</v>
      </c>
      <c r="Q56" s="9">
        <f t="shared" si="57"/>
        <v>25149</v>
      </c>
      <c r="R56" s="9">
        <f t="shared" si="57"/>
        <v>46569.5</v>
      </c>
      <c r="S56" s="9">
        <f t="shared" si="57"/>
        <v>57919.5</v>
      </c>
      <c r="T56" s="9">
        <f t="shared" si="57"/>
        <v>61460.5</v>
      </c>
      <c r="U56" s="9">
        <f t="shared" si="57"/>
        <v>65514.5</v>
      </c>
    </row>
    <row r="58" spans="2:21" x14ac:dyDescent="0.25">
      <c r="L58" s="20" t="s">
        <v>107</v>
      </c>
      <c r="M58" s="19">
        <f>M2</f>
        <v>2010</v>
      </c>
      <c r="N58" s="19">
        <f t="shared" ref="N58:U58" si="58">N2</f>
        <v>2015</v>
      </c>
      <c r="O58" s="19">
        <f t="shared" si="58"/>
        <v>2020</v>
      </c>
      <c r="P58" s="19">
        <f t="shared" si="58"/>
        <v>2025</v>
      </c>
      <c r="Q58" s="19">
        <f t="shared" si="58"/>
        <v>2030</v>
      </c>
      <c r="R58" s="19">
        <f t="shared" si="58"/>
        <v>2035</v>
      </c>
      <c r="S58" s="19">
        <f t="shared" si="58"/>
        <v>2040</v>
      </c>
      <c r="T58" s="19">
        <f t="shared" si="58"/>
        <v>2045</v>
      </c>
      <c r="U58" s="19">
        <f t="shared" si="58"/>
        <v>2050</v>
      </c>
    </row>
    <row r="59" spans="2:21" x14ac:dyDescent="0.25">
      <c r="L59" s="19" t="s">
        <v>108</v>
      </c>
      <c r="M59" s="19"/>
      <c r="N59" s="19"/>
      <c r="O59" s="21">
        <v>0</v>
      </c>
      <c r="P59" s="19"/>
      <c r="Q59" s="21">
        <f>Q54-O54</f>
        <v>39379</v>
      </c>
      <c r="R59" s="19"/>
      <c r="S59" s="21">
        <f>S54-Q54</f>
        <v>62243</v>
      </c>
      <c r="T59" s="19"/>
      <c r="U59" s="21">
        <f>U54-S54</f>
        <v>15190</v>
      </c>
    </row>
    <row r="60" spans="2:21" x14ac:dyDescent="0.25">
      <c r="L60" s="19" t="s">
        <v>102</v>
      </c>
      <c r="M60" s="19"/>
      <c r="N60" s="19"/>
      <c r="O60" s="21">
        <f t="shared" ref="O60" si="59">O55-N55</f>
        <v>0</v>
      </c>
      <c r="P60" s="19"/>
      <c r="Q60" s="21">
        <f t="shared" ref="Q60:U61" si="60">Q55-O55</f>
        <v>0</v>
      </c>
      <c r="R60" s="19"/>
      <c r="S60" s="21">
        <f t="shared" si="60"/>
        <v>0</v>
      </c>
      <c r="T60" s="19"/>
      <c r="U60" s="21">
        <f t="shared" si="60"/>
        <v>0</v>
      </c>
    </row>
    <row r="61" spans="2:21" x14ac:dyDescent="0.25">
      <c r="L61" s="19" t="s">
        <v>54</v>
      </c>
      <c r="M61" s="19"/>
      <c r="N61" s="19"/>
      <c r="O61" s="21">
        <v>0</v>
      </c>
      <c r="P61" s="19"/>
      <c r="Q61" s="21">
        <f t="shared" si="60"/>
        <v>23511</v>
      </c>
      <c r="R61" s="19"/>
      <c r="S61" s="21">
        <f t="shared" si="60"/>
        <v>32770.5</v>
      </c>
      <c r="T61" s="19"/>
      <c r="U61" s="21">
        <f t="shared" si="60"/>
        <v>7595</v>
      </c>
    </row>
  </sheetData>
  <mergeCells count="7">
    <mergeCell ref="BK1:BS1"/>
    <mergeCell ref="BA1:BI1"/>
    <mergeCell ref="C1:K1"/>
    <mergeCell ref="M1:U1"/>
    <mergeCell ref="W1:AE1"/>
    <mergeCell ref="AG1:AO1"/>
    <mergeCell ref="AQ1:AY1"/>
  </mergeCells>
  <conditionalFormatting sqref="W3:AE3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:K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56"/>
  <sheetViews>
    <sheetView zoomScale="70" zoomScaleNormal="70" workbookViewId="0">
      <pane xSplit="1" topLeftCell="B1" activePane="topRight" state="frozen"/>
      <selection pane="topRight" activeCell="L16" sqref="L16"/>
    </sheetView>
  </sheetViews>
  <sheetFormatPr baseColWidth="10" defaultRowHeight="15" x14ac:dyDescent="0.25"/>
  <cols>
    <col min="12" max="12" width="3.5703125" customWidth="1"/>
    <col min="22" max="22" width="5" customWidth="1"/>
  </cols>
  <sheetData>
    <row r="1" spans="1:51" x14ac:dyDescent="0.25">
      <c r="A1" s="1" t="s">
        <v>0</v>
      </c>
      <c r="B1" s="1"/>
      <c r="C1" s="46" t="s">
        <v>37</v>
      </c>
      <c r="D1" s="46"/>
      <c r="E1" s="46"/>
      <c r="F1" s="46"/>
      <c r="G1" s="46"/>
      <c r="H1" s="46"/>
      <c r="I1" s="46"/>
      <c r="J1" s="46"/>
      <c r="K1" s="46"/>
      <c r="M1" s="46" t="s">
        <v>38</v>
      </c>
      <c r="N1" s="46"/>
      <c r="O1" s="46"/>
      <c r="P1" s="46"/>
      <c r="Q1" s="46"/>
      <c r="R1" s="46"/>
      <c r="S1" s="46"/>
      <c r="T1" s="46"/>
      <c r="U1" s="46"/>
      <c r="W1" s="46" t="s">
        <v>39</v>
      </c>
      <c r="X1" s="46"/>
      <c r="Y1" s="46"/>
      <c r="Z1" s="46"/>
      <c r="AA1" s="46"/>
      <c r="AB1" s="46"/>
      <c r="AC1" s="46"/>
      <c r="AD1" s="46"/>
      <c r="AE1" s="46"/>
      <c r="AG1" s="46" t="s">
        <v>45</v>
      </c>
      <c r="AH1" s="46"/>
      <c r="AI1" s="46"/>
      <c r="AJ1" s="46"/>
      <c r="AK1" s="46"/>
      <c r="AL1" s="46"/>
      <c r="AM1" s="46"/>
      <c r="AN1" s="46"/>
      <c r="AO1" s="46"/>
      <c r="AQ1" s="46" t="s">
        <v>46</v>
      </c>
      <c r="AR1" s="46"/>
      <c r="AS1" s="46"/>
      <c r="AT1" s="46"/>
      <c r="AU1" s="46"/>
      <c r="AV1" s="46"/>
      <c r="AW1" s="46"/>
      <c r="AX1" s="46"/>
      <c r="AY1" s="46"/>
    </row>
    <row r="2" spans="1:51" x14ac:dyDescent="0.25">
      <c r="A2" s="2"/>
      <c r="B2" s="2"/>
      <c r="C2" s="3">
        <v>2010</v>
      </c>
      <c r="D2" s="3">
        <v>2015</v>
      </c>
      <c r="E2" s="3">
        <v>2020</v>
      </c>
      <c r="F2" s="3">
        <v>2025</v>
      </c>
      <c r="G2" s="3">
        <v>2030</v>
      </c>
      <c r="H2" s="3">
        <v>2035</v>
      </c>
      <c r="I2" s="3">
        <v>2040</v>
      </c>
      <c r="J2" s="3">
        <v>2045</v>
      </c>
      <c r="K2" s="3">
        <v>2050</v>
      </c>
      <c r="M2" s="3">
        <v>2010</v>
      </c>
      <c r="N2" s="3">
        <v>2015</v>
      </c>
      <c r="O2" s="3">
        <v>2020</v>
      </c>
      <c r="P2" s="3">
        <v>2025</v>
      </c>
      <c r="Q2" s="3">
        <v>2030</v>
      </c>
      <c r="R2" s="3">
        <v>2035</v>
      </c>
      <c r="S2" s="3">
        <v>2040</v>
      </c>
      <c r="T2" s="3">
        <v>2045</v>
      </c>
      <c r="U2" s="3">
        <v>2050</v>
      </c>
      <c r="W2" s="3">
        <v>2010</v>
      </c>
      <c r="X2" s="3">
        <v>2015</v>
      </c>
      <c r="Y2" s="3">
        <v>2020</v>
      </c>
      <c r="Z2" s="3">
        <v>2025</v>
      </c>
      <c r="AA2" s="3">
        <v>2030</v>
      </c>
      <c r="AB2" s="3">
        <v>2035</v>
      </c>
      <c r="AC2" s="3">
        <v>2040</v>
      </c>
      <c r="AD2" s="3">
        <v>2045</v>
      </c>
      <c r="AE2" s="3">
        <v>2050</v>
      </c>
      <c r="AG2" s="3">
        <v>2010</v>
      </c>
      <c r="AH2" s="3">
        <v>2015</v>
      </c>
      <c r="AI2" s="3">
        <v>2020</v>
      </c>
      <c r="AJ2" s="3">
        <v>2025</v>
      </c>
      <c r="AK2" s="3">
        <v>2030</v>
      </c>
      <c r="AL2" s="3">
        <v>2035</v>
      </c>
      <c r="AM2" s="3">
        <v>2040</v>
      </c>
      <c r="AN2" s="3">
        <v>2045</v>
      </c>
      <c r="AO2" s="3">
        <v>2050</v>
      </c>
      <c r="AQ2" s="3">
        <v>2010</v>
      </c>
      <c r="AR2" s="3">
        <v>2015</v>
      </c>
      <c r="AS2" s="3">
        <v>2020</v>
      </c>
      <c r="AT2" s="3">
        <v>2025</v>
      </c>
      <c r="AU2" s="3">
        <v>2030</v>
      </c>
      <c r="AV2" s="3">
        <v>2035</v>
      </c>
      <c r="AW2" s="3">
        <v>2040</v>
      </c>
      <c r="AX2" s="3">
        <v>2045</v>
      </c>
      <c r="AY2" s="3">
        <v>2050</v>
      </c>
    </row>
    <row r="3" spans="1:51" x14ac:dyDescent="0.25">
      <c r="A3" s="4" t="s">
        <v>1</v>
      </c>
      <c r="B3" s="4" t="s">
        <v>40</v>
      </c>
      <c r="C3" s="7">
        <v>-1</v>
      </c>
      <c r="D3" s="7">
        <v>-1</v>
      </c>
      <c r="E3" s="7">
        <v>-1</v>
      </c>
      <c r="F3" s="7">
        <v>-1</v>
      </c>
      <c r="G3" s="7">
        <v>-1</v>
      </c>
      <c r="H3" s="7">
        <v>-1</v>
      </c>
      <c r="I3" s="7">
        <v>-1</v>
      </c>
      <c r="J3" s="7">
        <v>-1</v>
      </c>
      <c r="K3" s="7">
        <v>-1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G3" s="9">
        <v>-1</v>
      </c>
      <c r="AH3" s="9">
        <v>-1</v>
      </c>
      <c r="AI3" s="9">
        <v>-1</v>
      </c>
      <c r="AJ3" s="9">
        <v>-1</v>
      </c>
      <c r="AK3" s="9">
        <v>-1</v>
      </c>
      <c r="AL3" s="9">
        <v>-1</v>
      </c>
      <c r="AM3" s="9">
        <v>-1</v>
      </c>
      <c r="AN3" s="9">
        <v>-1</v>
      </c>
      <c r="AO3" s="9">
        <v>-1</v>
      </c>
      <c r="AQ3" s="9">
        <v>-1</v>
      </c>
      <c r="AR3" s="9">
        <v>-1</v>
      </c>
      <c r="AS3" s="9">
        <f>AR3/2</f>
        <v>-0.5</v>
      </c>
      <c r="AT3" s="9">
        <f t="shared" ref="AT3:AY3" si="0">AS3/2</f>
        <v>-0.25</v>
      </c>
      <c r="AU3" s="9">
        <f t="shared" si="0"/>
        <v>-0.125</v>
      </c>
      <c r="AV3" s="9">
        <f t="shared" si="0"/>
        <v>-6.25E-2</v>
      </c>
      <c r="AW3" s="9">
        <f t="shared" si="0"/>
        <v>-3.125E-2</v>
      </c>
      <c r="AX3" s="9">
        <f t="shared" si="0"/>
        <v>-1.5625E-2</v>
      </c>
      <c r="AY3" s="9">
        <f t="shared" si="0"/>
        <v>-7.8125E-3</v>
      </c>
    </row>
    <row r="4" spans="1:51" x14ac:dyDescent="0.25">
      <c r="A4" s="4" t="s">
        <v>2</v>
      </c>
      <c r="B4" s="4" t="s">
        <v>40</v>
      </c>
      <c r="C4" s="7">
        <v>-1</v>
      </c>
      <c r="D4" s="7">
        <v>-1</v>
      </c>
      <c r="E4" s="7">
        <v>-1</v>
      </c>
      <c r="F4" s="7">
        <v>-1</v>
      </c>
      <c r="G4" s="7">
        <v>-1</v>
      </c>
      <c r="H4" s="7">
        <v>-1</v>
      </c>
      <c r="I4" s="7">
        <v>-1</v>
      </c>
      <c r="J4" s="7">
        <v>-1</v>
      </c>
      <c r="K4" s="7">
        <v>-1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G4" s="9">
        <v>-1</v>
      </c>
      <c r="AH4" s="9">
        <v>-1</v>
      </c>
      <c r="AI4" s="9">
        <v>-1</v>
      </c>
      <c r="AJ4" s="9">
        <v>-1</v>
      </c>
      <c r="AK4" s="9">
        <v>-1</v>
      </c>
      <c r="AL4" s="9">
        <v>-1</v>
      </c>
      <c r="AM4" s="9">
        <v>-1</v>
      </c>
      <c r="AN4" s="9">
        <v>-1</v>
      </c>
      <c r="AO4" s="9">
        <v>-1</v>
      </c>
      <c r="AQ4" s="9">
        <v>-1</v>
      </c>
      <c r="AR4" s="9">
        <v>-1</v>
      </c>
      <c r="AS4" s="9">
        <f t="shared" ref="AS4:AY4" si="1">AR4/2</f>
        <v>-0.5</v>
      </c>
      <c r="AT4" s="9">
        <f t="shared" si="1"/>
        <v>-0.25</v>
      </c>
      <c r="AU4" s="9">
        <f t="shared" si="1"/>
        <v>-0.125</v>
      </c>
      <c r="AV4" s="9">
        <f t="shared" si="1"/>
        <v>-6.25E-2</v>
      </c>
      <c r="AW4" s="9">
        <f t="shared" si="1"/>
        <v>-3.125E-2</v>
      </c>
      <c r="AX4" s="9">
        <f t="shared" si="1"/>
        <v>-1.5625E-2</v>
      </c>
      <c r="AY4" s="9">
        <f t="shared" si="1"/>
        <v>-7.8125E-3</v>
      </c>
    </row>
    <row r="5" spans="1:51" x14ac:dyDescent="0.25">
      <c r="A5" s="4" t="s">
        <v>3</v>
      </c>
      <c r="B5" s="4" t="s">
        <v>40</v>
      </c>
      <c r="C5" s="7">
        <v>-1</v>
      </c>
      <c r="D5" s="7">
        <v>-1</v>
      </c>
      <c r="E5" s="7">
        <v>-1</v>
      </c>
      <c r="F5" s="7">
        <v>-1</v>
      </c>
      <c r="G5" s="7">
        <v>-1</v>
      </c>
      <c r="H5" s="7">
        <v>-1</v>
      </c>
      <c r="I5" s="7">
        <v>-1</v>
      </c>
      <c r="J5" s="7">
        <v>-1</v>
      </c>
      <c r="K5" s="7">
        <v>-1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G5" s="9">
        <v>-1</v>
      </c>
      <c r="AH5" s="9">
        <v>-1</v>
      </c>
      <c r="AI5" s="9">
        <v>-1</v>
      </c>
      <c r="AJ5" s="9">
        <v>-1</v>
      </c>
      <c r="AK5" s="9">
        <v>-1</v>
      </c>
      <c r="AL5" s="9">
        <v>-1</v>
      </c>
      <c r="AM5" s="9">
        <v>-1</v>
      </c>
      <c r="AN5" s="9">
        <v>-1</v>
      </c>
      <c r="AO5" s="9">
        <v>-1</v>
      </c>
      <c r="AQ5" s="9">
        <v>-1</v>
      </c>
      <c r="AR5" s="9">
        <v>-1</v>
      </c>
      <c r="AS5" s="9">
        <f t="shared" ref="AS5:AY5" si="2">AR5/2</f>
        <v>-0.5</v>
      </c>
      <c r="AT5" s="9">
        <f t="shared" si="2"/>
        <v>-0.25</v>
      </c>
      <c r="AU5" s="9">
        <f t="shared" si="2"/>
        <v>-0.125</v>
      </c>
      <c r="AV5" s="9">
        <f t="shared" si="2"/>
        <v>-6.25E-2</v>
      </c>
      <c r="AW5" s="9">
        <f t="shared" si="2"/>
        <v>-3.125E-2</v>
      </c>
      <c r="AX5" s="9">
        <f t="shared" si="2"/>
        <v>-1.5625E-2</v>
      </c>
      <c r="AY5" s="9">
        <f t="shared" si="2"/>
        <v>-7.8125E-3</v>
      </c>
    </row>
    <row r="6" spans="1:51" x14ac:dyDescent="0.25">
      <c r="A6" s="4" t="s">
        <v>4</v>
      </c>
      <c r="B6" s="4" t="s">
        <v>40</v>
      </c>
      <c r="C6" s="9">
        <v>12367</v>
      </c>
      <c r="D6" s="7">
        <v>9721</v>
      </c>
      <c r="E6" s="7">
        <v>8538</v>
      </c>
      <c r="F6" s="7">
        <v>1249</v>
      </c>
      <c r="G6" s="7">
        <v>-1</v>
      </c>
      <c r="H6" s="7">
        <v>-1</v>
      </c>
      <c r="I6" s="7">
        <v>-1</v>
      </c>
      <c r="J6" s="7">
        <v>-1</v>
      </c>
      <c r="K6" s="7">
        <v>-1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G6" s="9">
        <v>12367</v>
      </c>
      <c r="AH6" s="9">
        <v>9721</v>
      </c>
      <c r="AI6" s="9">
        <v>8538</v>
      </c>
      <c r="AJ6" s="9">
        <v>1249</v>
      </c>
      <c r="AK6" s="9">
        <v>-1</v>
      </c>
      <c r="AL6" s="9">
        <v>-1</v>
      </c>
      <c r="AM6" s="9">
        <v>-1</v>
      </c>
      <c r="AN6" s="9">
        <v>-1</v>
      </c>
      <c r="AO6" s="9">
        <v>-1</v>
      </c>
      <c r="AQ6" s="9">
        <v>12367</v>
      </c>
      <c r="AR6" s="9">
        <v>9721</v>
      </c>
      <c r="AS6" s="9">
        <v>8538</v>
      </c>
      <c r="AT6" s="9">
        <v>1249</v>
      </c>
      <c r="AU6" s="9">
        <v>-1</v>
      </c>
      <c r="AV6" s="9">
        <v>-1</v>
      </c>
      <c r="AW6" s="9">
        <v>-1</v>
      </c>
      <c r="AX6" s="9">
        <v>-1</v>
      </c>
      <c r="AY6" s="9">
        <v>-1</v>
      </c>
    </row>
    <row r="7" spans="1:51" x14ac:dyDescent="0.25">
      <c r="A7" s="4" t="s">
        <v>5</v>
      </c>
      <c r="B7" s="4" t="s">
        <v>40</v>
      </c>
      <c r="C7" s="9">
        <v>3956</v>
      </c>
      <c r="D7" s="7">
        <v>4015</v>
      </c>
      <c r="E7" s="7">
        <v>4042</v>
      </c>
      <c r="F7" s="7">
        <v>4042</v>
      </c>
      <c r="G7" s="7">
        <v>4042</v>
      </c>
      <c r="H7" s="7">
        <v>3574</v>
      </c>
      <c r="I7" s="7">
        <v>6474</v>
      </c>
      <c r="J7" s="7">
        <v>6474</v>
      </c>
      <c r="K7" s="7">
        <v>6474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G7" s="9">
        <v>3956</v>
      </c>
      <c r="AH7" s="9">
        <v>4015</v>
      </c>
      <c r="AI7" s="9">
        <v>4042</v>
      </c>
      <c r="AJ7" s="9">
        <v>4042</v>
      </c>
      <c r="AK7" s="9">
        <v>4042</v>
      </c>
      <c r="AL7" s="9">
        <v>4042</v>
      </c>
      <c r="AM7" s="9">
        <v>4042</v>
      </c>
      <c r="AN7" s="9">
        <v>4042</v>
      </c>
      <c r="AO7" s="9">
        <v>4042</v>
      </c>
      <c r="AQ7" s="9">
        <v>3956</v>
      </c>
      <c r="AR7" s="9">
        <v>4015</v>
      </c>
      <c r="AS7" s="9">
        <f t="shared" ref="AS7:AY7" si="3">AR7/2</f>
        <v>2007.5</v>
      </c>
      <c r="AT7" s="9">
        <f t="shared" si="3"/>
        <v>1003.75</v>
      </c>
      <c r="AU7" s="9">
        <f t="shared" si="3"/>
        <v>501.875</v>
      </c>
      <c r="AV7" s="9">
        <f t="shared" si="3"/>
        <v>250.9375</v>
      </c>
      <c r="AW7" s="9">
        <f t="shared" si="3"/>
        <v>125.46875</v>
      </c>
      <c r="AX7" s="9">
        <f t="shared" si="3"/>
        <v>62.734375</v>
      </c>
      <c r="AY7" s="9">
        <f t="shared" si="3"/>
        <v>31.3671875</v>
      </c>
    </row>
    <row r="8" spans="1:51" x14ac:dyDescent="0.25">
      <c r="A8" s="4" t="s">
        <v>6</v>
      </c>
      <c r="B8" s="4" t="s">
        <v>40</v>
      </c>
      <c r="C8" s="9">
        <v>3200</v>
      </c>
      <c r="D8" s="9">
        <v>3200</v>
      </c>
      <c r="E8" s="7">
        <v>2800</v>
      </c>
      <c r="F8" s="7">
        <v>2120</v>
      </c>
      <c r="G8" s="7">
        <v>2120</v>
      </c>
      <c r="H8" s="7">
        <v>-1</v>
      </c>
      <c r="I8" s="7">
        <v>-1</v>
      </c>
      <c r="J8" s="7">
        <v>-1</v>
      </c>
      <c r="K8" s="7">
        <v>-1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G8" s="9">
        <v>3200</v>
      </c>
      <c r="AH8" s="9">
        <v>3200</v>
      </c>
      <c r="AI8" s="9">
        <v>2800</v>
      </c>
      <c r="AJ8" s="9">
        <v>2120</v>
      </c>
      <c r="AK8" s="9">
        <v>2120</v>
      </c>
      <c r="AL8" s="9">
        <v>-1</v>
      </c>
      <c r="AM8" s="9">
        <v>-1</v>
      </c>
      <c r="AN8" s="9">
        <v>-1</v>
      </c>
      <c r="AO8" s="9">
        <v>-1</v>
      </c>
      <c r="AQ8" s="9">
        <v>3200</v>
      </c>
      <c r="AR8" s="9">
        <v>3200</v>
      </c>
      <c r="AS8" s="9">
        <v>2800</v>
      </c>
      <c r="AT8" s="9">
        <v>2120</v>
      </c>
      <c r="AU8" s="9">
        <v>2120</v>
      </c>
      <c r="AV8" s="9">
        <v>-1</v>
      </c>
      <c r="AW8" s="9">
        <v>-1</v>
      </c>
      <c r="AX8" s="9">
        <v>-1</v>
      </c>
      <c r="AY8" s="9">
        <v>-1</v>
      </c>
    </row>
    <row r="9" spans="1:51" x14ac:dyDescent="0.25">
      <c r="A9" s="4" t="s">
        <v>7</v>
      </c>
      <c r="B9" s="4" t="s">
        <v>40</v>
      </c>
      <c r="C9" s="9">
        <v>7248</v>
      </c>
      <c r="D9" s="7">
        <v>8008</v>
      </c>
      <c r="E9" s="7">
        <v>8024</v>
      </c>
      <c r="F9" s="7">
        <v>8024</v>
      </c>
      <c r="G9" s="7">
        <v>11367</v>
      </c>
      <c r="H9" s="7">
        <v>14354</v>
      </c>
      <c r="I9" s="7">
        <v>14422</v>
      </c>
      <c r="J9" s="7">
        <v>14490</v>
      </c>
      <c r="K9" s="7">
        <v>14720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G9" s="9">
        <v>7248</v>
      </c>
      <c r="AH9" s="9">
        <v>8008</v>
      </c>
      <c r="AI9" s="9">
        <v>8024</v>
      </c>
      <c r="AJ9" s="9">
        <v>8024</v>
      </c>
      <c r="AK9" s="9">
        <v>8024</v>
      </c>
      <c r="AL9" s="9">
        <v>8024</v>
      </c>
      <c r="AM9" s="9">
        <v>8024</v>
      </c>
      <c r="AN9" s="9">
        <v>8024</v>
      </c>
      <c r="AO9" s="9">
        <v>8024</v>
      </c>
      <c r="AQ9" s="9">
        <v>7248</v>
      </c>
      <c r="AR9" s="9">
        <v>8008</v>
      </c>
      <c r="AS9" s="9">
        <f t="shared" ref="AS9:AY9" si="4">AR9/2</f>
        <v>4004</v>
      </c>
      <c r="AT9" s="9">
        <f t="shared" si="4"/>
        <v>2002</v>
      </c>
      <c r="AU9" s="9">
        <f t="shared" si="4"/>
        <v>1001</v>
      </c>
      <c r="AV9" s="9">
        <f t="shared" si="4"/>
        <v>500.5</v>
      </c>
      <c r="AW9" s="9">
        <f t="shared" si="4"/>
        <v>250.25</v>
      </c>
      <c r="AX9" s="9">
        <f t="shared" si="4"/>
        <v>125.125</v>
      </c>
      <c r="AY9" s="9">
        <f t="shared" si="4"/>
        <v>62.5625</v>
      </c>
    </row>
    <row r="10" spans="1:51" x14ac:dyDescent="0.25">
      <c r="A10" s="4" t="s">
        <v>8</v>
      </c>
      <c r="B10" s="4" t="s">
        <v>40</v>
      </c>
      <c r="C10" s="9">
        <v>36257</v>
      </c>
      <c r="D10" s="5">
        <f>12100-1275</f>
        <v>10825</v>
      </c>
      <c r="E10" s="5">
        <v>8074</v>
      </c>
      <c r="F10" s="5">
        <v>-1</v>
      </c>
      <c r="G10" s="9">
        <v>-1</v>
      </c>
      <c r="H10" s="9">
        <v>-1</v>
      </c>
      <c r="I10" s="9">
        <v>-1</v>
      </c>
      <c r="J10" s="9">
        <v>-1</v>
      </c>
      <c r="K10" s="9">
        <v>-1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G10" s="9">
        <v>36257</v>
      </c>
      <c r="AH10" s="9">
        <f>12100-1275</f>
        <v>10825</v>
      </c>
      <c r="AI10" s="9">
        <v>8074</v>
      </c>
      <c r="AJ10" s="9">
        <v>-1</v>
      </c>
      <c r="AK10" s="9">
        <v>-1</v>
      </c>
      <c r="AL10" s="9">
        <v>-1</v>
      </c>
      <c r="AM10" s="9">
        <v>-1</v>
      </c>
      <c r="AN10" s="9">
        <v>-1</v>
      </c>
      <c r="AO10" s="9">
        <v>-1</v>
      </c>
      <c r="AQ10" s="9">
        <v>36257</v>
      </c>
      <c r="AR10" s="9">
        <f>12100-1275</f>
        <v>10825</v>
      </c>
      <c r="AS10" s="9">
        <v>8074</v>
      </c>
      <c r="AT10" s="9">
        <v>-1</v>
      </c>
      <c r="AU10" s="9">
        <v>-1</v>
      </c>
      <c r="AV10" s="9">
        <v>-1</v>
      </c>
      <c r="AW10" s="9">
        <v>-1</v>
      </c>
      <c r="AX10" s="9">
        <v>-1</v>
      </c>
      <c r="AY10" s="9">
        <v>-1</v>
      </c>
    </row>
    <row r="11" spans="1:51" x14ac:dyDescent="0.25">
      <c r="A11" s="4" t="s">
        <v>9</v>
      </c>
      <c r="B11" s="4" t="s">
        <v>40</v>
      </c>
      <c r="C11" s="9">
        <v>-1</v>
      </c>
      <c r="D11" s="9">
        <v>-1</v>
      </c>
      <c r="E11" s="9">
        <v>-1</v>
      </c>
      <c r="F11" s="9">
        <v>-1</v>
      </c>
      <c r="G11" s="9">
        <v>-1</v>
      </c>
      <c r="H11" s="9">
        <v>-1</v>
      </c>
      <c r="I11" s="9">
        <v>-1</v>
      </c>
      <c r="J11" s="9">
        <v>-1</v>
      </c>
      <c r="K11" s="9">
        <v>-1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G11" s="9">
        <v>-1</v>
      </c>
      <c r="AH11" s="9">
        <v>-1</v>
      </c>
      <c r="AI11" s="9">
        <v>-1</v>
      </c>
      <c r="AJ11" s="9">
        <v>-1</v>
      </c>
      <c r="AK11" s="9">
        <v>-1</v>
      </c>
      <c r="AL11" s="9">
        <v>-1</v>
      </c>
      <c r="AM11" s="9">
        <v>-1</v>
      </c>
      <c r="AN11" s="9">
        <v>-1</v>
      </c>
      <c r="AO11" s="9">
        <v>-1</v>
      </c>
      <c r="AQ11" s="9">
        <v>-1</v>
      </c>
      <c r="AR11" s="9">
        <v>-1</v>
      </c>
      <c r="AS11" s="9">
        <f t="shared" ref="AS11:AY11" si="5">AR11/2</f>
        <v>-0.5</v>
      </c>
      <c r="AT11" s="9">
        <f t="shared" si="5"/>
        <v>-0.25</v>
      </c>
      <c r="AU11" s="9">
        <f t="shared" si="5"/>
        <v>-0.125</v>
      </c>
      <c r="AV11" s="9">
        <f t="shared" si="5"/>
        <v>-6.25E-2</v>
      </c>
      <c r="AW11" s="9">
        <f t="shared" si="5"/>
        <v>-3.125E-2</v>
      </c>
      <c r="AX11" s="9">
        <f t="shared" si="5"/>
        <v>-1.5625E-2</v>
      </c>
      <c r="AY11" s="9">
        <f t="shared" si="5"/>
        <v>-7.8125E-3</v>
      </c>
    </row>
    <row r="12" spans="1:51" x14ac:dyDescent="0.25">
      <c r="A12" s="4" t="s">
        <v>10</v>
      </c>
      <c r="B12" s="4" t="s">
        <v>40</v>
      </c>
      <c r="C12" s="9">
        <v>15991</v>
      </c>
      <c r="D12" s="9">
        <v>15035</v>
      </c>
      <c r="E12" s="9">
        <v>15035</v>
      </c>
      <c r="F12" s="9">
        <v>14886</v>
      </c>
      <c r="G12" s="9">
        <v>14886</v>
      </c>
      <c r="H12" s="9">
        <v>18005</v>
      </c>
      <c r="I12" s="9">
        <v>14782</v>
      </c>
      <c r="J12" s="9">
        <v>13939</v>
      </c>
      <c r="K12" s="9">
        <v>13939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G12" s="9">
        <v>15991</v>
      </c>
      <c r="AH12" s="9">
        <v>15035</v>
      </c>
      <c r="AI12" s="9">
        <v>15035</v>
      </c>
      <c r="AJ12" s="9">
        <v>14886</v>
      </c>
      <c r="AK12" s="9">
        <v>14886</v>
      </c>
      <c r="AL12" s="9">
        <v>14886</v>
      </c>
      <c r="AM12" s="9">
        <v>14886</v>
      </c>
      <c r="AN12" s="9">
        <v>14886</v>
      </c>
      <c r="AO12" s="9">
        <v>14886</v>
      </c>
      <c r="AQ12" s="9">
        <v>15991</v>
      </c>
      <c r="AR12" s="9">
        <v>15035</v>
      </c>
      <c r="AS12" s="9">
        <f t="shared" ref="AS12:AY12" si="6">AR12/2</f>
        <v>7517.5</v>
      </c>
      <c r="AT12" s="9">
        <f t="shared" si="6"/>
        <v>3758.75</v>
      </c>
      <c r="AU12" s="9">
        <f t="shared" si="6"/>
        <v>1879.375</v>
      </c>
      <c r="AV12" s="9">
        <f t="shared" si="6"/>
        <v>939.6875</v>
      </c>
      <c r="AW12" s="9">
        <f t="shared" si="6"/>
        <v>469.84375</v>
      </c>
      <c r="AX12" s="9">
        <f t="shared" si="6"/>
        <v>234.921875</v>
      </c>
      <c r="AY12" s="9">
        <f t="shared" si="6"/>
        <v>117.4609375</v>
      </c>
    </row>
    <row r="13" spans="1:51" x14ac:dyDescent="0.25">
      <c r="A13" s="4" t="s">
        <v>11</v>
      </c>
      <c r="B13" s="4" t="s">
        <v>40</v>
      </c>
      <c r="C13" s="9">
        <v>5881</v>
      </c>
      <c r="D13" s="9">
        <v>9225</v>
      </c>
      <c r="E13" s="9">
        <v>9507</v>
      </c>
      <c r="F13" s="9">
        <v>11582</v>
      </c>
      <c r="G13" s="9">
        <v>14442</v>
      </c>
      <c r="H13" s="9">
        <v>14704</v>
      </c>
      <c r="I13" s="9">
        <v>13725</v>
      </c>
      <c r="J13" s="9">
        <v>14159</v>
      </c>
      <c r="K13" s="9">
        <v>14453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G13" s="9">
        <v>5881</v>
      </c>
      <c r="AH13" s="9">
        <v>5881</v>
      </c>
      <c r="AI13" s="9">
        <v>5881</v>
      </c>
      <c r="AJ13" s="9">
        <v>5881</v>
      </c>
      <c r="AK13" s="9">
        <v>5881</v>
      </c>
      <c r="AL13" s="9">
        <v>5881</v>
      </c>
      <c r="AM13" s="9">
        <v>5881</v>
      </c>
      <c r="AN13" s="9">
        <v>5881</v>
      </c>
      <c r="AO13" s="9">
        <v>5881</v>
      </c>
      <c r="AQ13" s="9">
        <v>5881</v>
      </c>
      <c r="AR13" s="9">
        <v>5881</v>
      </c>
      <c r="AS13" s="9">
        <f t="shared" ref="AS13:AY13" si="7">AR13/2</f>
        <v>2940.5</v>
      </c>
      <c r="AT13" s="9">
        <f t="shared" si="7"/>
        <v>1470.25</v>
      </c>
      <c r="AU13" s="9">
        <f t="shared" si="7"/>
        <v>735.125</v>
      </c>
      <c r="AV13" s="9">
        <f t="shared" si="7"/>
        <v>367.5625</v>
      </c>
      <c r="AW13" s="9">
        <f t="shared" si="7"/>
        <v>183.78125</v>
      </c>
      <c r="AX13" s="9">
        <f t="shared" si="7"/>
        <v>91.890625</v>
      </c>
      <c r="AY13" s="9">
        <f t="shared" si="7"/>
        <v>45.9453125</v>
      </c>
    </row>
    <row r="14" spans="1:51" x14ac:dyDescent="0.25">
      <c r="A14" s="4" t="s">
        <v>12</v>
      </c>
      <c r="B14" s="4" t="s">
        <v>40</v>
      </c>
      <c r="C14" s="9">
        <v>110539</v>
      </c>
      <c r="D14" s="9">
        <v>111401</v>
      </c>
      <c r="E14" s="9">
        <v>99077</v>
      </c>
      <c r="F14" s="9">
        <v>94132</v>
      </c>
      <c r="G14" s="9">
        <v>94071</v>
      </c>
      <c r="H14" s="9">
        <v>93566</v>
      </c>
      <c r="I14" s="9">
        <v>91144</v>
      </c>
      <c r="J14" s="9">
        <v>92144</v>
      </c>
      <c r="K14" s="9">
        <v>87863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G14" s="9">
        <v>110539</v>
      </c>
      <c r="AH14" s="9">
        <v>111401</v>
      </c>
      <c r="AI14" s="9">
        <v>99077</v>
      </c>
      <c r="AJ14" s="9">
        <v>94132</v>
      </c>
      <c r="AK14" s="9">
        <v>94071</v>
      </c>
      <c r="AL14" s="9">
        <v>93566</v>
      </c>
      <c r="AM14" s="9">
        <v>91144</v>
      </c>
      <c r="AN14" s="9">
        <v>92144</v>
      </c>
      <c r="AO14" s="9">
        <v>87863</v>
      </c>
      <c r="AQ14" s="9">
        <v>110539</v>
      </c>
      <c r="AR14" s="9">
        <v>111401</v>
      </c>
      <c r="AS14" s="9">
        <f t="shared" ref="AS14:AY14" si="8">AR14/2</f>
        <v>55700.5</v>
      </c>
      <c r="AT14" s="9">
        <f t="shared" si="8"/>
        <v>27850.25</v>
      </c>
      <c r="AU14" s="9">
        <f t="shared" si="8"/>
        <v>13925.125</v>
      </c>
      <c r="AV14" s="9">
        <f t="shared" si="8"/>
        <v>6962.5625</v>
      </c>
      <c r="AW14" s="9">
        <f t="shared" si="8"/>
        <v>3481.28125</v>
      </c>
      <c r="AX14" s="9">
        <f t="shared" si="8"/>
        <v>1740.640625</v>
      </c>
      <c r="AY14" s="9">
        <f t="shared" si="8"/>
        <v>870.3203125</v>
      </c>
    </row>
    <row r="15" spans="1:51" x14ac:dyDescent="0.25">
      <c r="A15" s="4" t="s">
        <v>13</v>
      </c>
      <c r="B15" s="4" t="s">
        <v>40</v>
      </c>
      <c r="C15" s="9">
        <v>-1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-1</v>
      </c>
      <c r="K15" s="9">
        <v>-1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Q15" s="9">
        <v>-1</v>
      </c>
      <c r="AR15" s="9">
        <v>-1</v>
      </c>
      <c r="AS15" s="9">
        <f t="shared" ref="AS15:AY15" si="9">AR15/2</f>
        <v>-0.5</v>
      </c>
      <c r="AT15" s="9">
        <f t="shared" si="9"/>
        <v>-0.25</v>
      </c>
      <c r="AU15" s="9">
        <f t="shared" si="9"/>
        <v>-0.125</v>
      </c>
      <c r="AV15" s="9">
        <f t="shared" si="9"/>
        <v>-6.25E-2</v>
      </c>
      <c r="AW15" s="9">
        <f t="shared" si="9"/>
        <v>-3.125E-2</v>
      </c>
      <c r="AX15" s="9">
        <f t="shared" si="9"/>
        <v>-1.5625E-2</v>
      </c>
      <c r="AY15" s="9">
        <f t="shared" si="9"/>
        <v>-7.8125E-3</v>
      </c>
    </row>
    <row r="16" spans="1:51" x14ac:dyDescent="0.25">
      <c r="A16" s="4" t="s">
        <v>14</v>
      </c>
      <c r="B16" s="4" t="s">
        <v>40</v>
      </c>
      <c r="C16" s="9">
        <v>-1</v>
      </c>
      <c r="D16" s="9">
        <v>-1</v>
      </c>
      <c r="E16" s="9">
        <v>-1</v>
      </c>
      <c r="F16" s="9">
        <v>-1</v>
      </c>
      <c r="G16" s="9">
        <v>-1</v>
      </c>
      <c r="H16" s="9">
        <v>-1</v>
      </c>
      <c r="I16" s="9">
        <v>-1</v>
      </c>
      <c r="J16" s="9">
        <v>-1</v>
      </c>
      <c r="K16" s="9">
        <v>-1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G16" s="9">
        <v>-1</v>
      </c>
      <c r="AH16" s="9">
        <v>-1</v>
      </c>
      <c r="AI16" s="9">
        <v>-1</v>
      </c>
      <c r="AJ16" s="9">
        <v>-1</v>
      </c>
      <c r="AK16" s="9">
        <v>-1</v>
      </c>
      <c r="AL16" s="9">
        <v>-1</v>
      </c>
      <c r="AM16" s="9">
        <v>-1</v>
      </c>
      <c r="AN16" s="9">
        <v>-1</v>
      </c>
      <c r="AO16" s="9">
        <v>-1</v>
      </c>
      <c r="AQ16" s="9">
        <v>-1</v>
      </c>
      <c r="AR16" s="9">
        <v>-1</v>
      </c>
      <c r="AS16" s="9">
        <f t="shared" ref="AS16:AY16" si="10">AR16/2</f>
        <v>-0.5</v>
      </c>
      <c r="AT16" s="9">
        <f t="shared" si="10"/>
        <v>-0.25</v>
      </c>
      <c r="AU16" s="9">
        <f t="shared" si="10"/>
        <v>-0.125</v>
      </c>
      <c r="AV16" s="9">
        <f t="shared" si="10"/>
        <v>-6.25E-2</v>
      </c>
      <c r="AW16" s="9">
        <f t="shared" si="10"/>
        <v>-3.125E-2</v>
      </c>
      <c r="AX16" s="9">
        <f t="shared" si="10"/>
        <v>-1.5625E-2</v>
      </c>
      <c r="AY16" s="9">
        <f t="shared" si="10"/>
        <v>-7.8125E-3</v>
      </c>
    </row>
    <row r="17" spans="1:51" x14ac:dyDescent="0.25">
      <c r="A17" s="4" t="s">
        <v>15</v>
      </c>
      <c r="B17" s="4" t="s">
        <v>40</v>
      </c>
      <c r="C17" s="9">
        <v>4078</v>
      </c>
      <c r="D17" s="9">
        <v>4465</v>
      </c>
      <c r="E17" s="9">
        <v>4585</v>
      </c>
      <c r="F17" s="9">
        <v>6549</v>
      </c>
      <c r="G17" s="9">
        <v>8008</v>
      </c>
      <c r="H17" s="9">
        <v>6128</v>
      </c>
      <c r="I17" s="9">
        <v>3826</v>
      </c>
      <c r="J17" s="9">
        <v>6022</v>
      </c>
      <c r="K17" s="9">
        <v>6168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G17" s="9">
        <v>4078</v>
      </c>
      <c r="AH17" s="9">
        <v>4078</v>
      </c>
      <c r="AI17" s="9">
        <v>4078</v>
      </c>
      <c r="AJ17" s="9">
        <v>4078</v>
      </c>
      <c r="AK17" s="9">
        <v>4078</v>
      </c>
      <c r="AL17" s="9">
        <v>4078</v>
      </c>
      <c r="AM17" s="9">
        <v>4078</v>
      </c>
      <c r="AN17" s="9">
        <v>4078</v>
      </c>
      <c r="AO17" s="9">
        <v>4078</v>
      </c>
      <c r="AQ17" s="9">
        <v>4078</v>
      </c>
      <c r="AR17" s="9">
        <v>4078</v>
      </c>
      <c r="AS17" s="9">
        <f t="shared" ref="AS17:AY17" si="11">AR17/2</f>
        <v>2039</v>
      </c>
      <c r="AT17" s="9">
        <f t="shared" si="11"/>
        <v>1019.5</v>
      </c>
      <c r="AU17" s="9">
        <f t="shared" si="11"/>
        <v>509.75</v>
      </c>
      <c r="AV17" s="9">
        <f t="shared" si="11"/>
        <v>254.875</v>
      </c>
      <c r="AW17" s="9">
        <f t="shared" si="11"/>
        <v>127.4375</v>
      </c>
      <c r="AX17" s="9">
        <f t="shared" si="11"/>
        <v>63.71875</v>
      </c>
      <c r="AY17" s="9">
        <f t="shared" si="11"/>
        <v>31.859375</v>
      </c>
    </row>
    <row r="18" spans="1:51" x14ac:dyDescent="0.25">
      <c r="A18" s="4" t="s">
        <v>16</v>
      </c>
      <c r="B18" s="4" t="s">
        <v>40</v>
      </c>
      <c r="C18" s="9">
        <v>-1</v>
      </c>
      <c r="D18" s="9">
        <v>-1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-1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G18" s="9">
        <v>-1</v>
      </c>
      <c r="AH18" s="9">
        <v>-1</v>
      </c>
      <c r="AI18" s="9">
        <v>-1</v>
      </c>
      <c r="AJ18" s="9">
        <v>-1</v>
      </c>
      <c r="AK18" s="9">
        <v>-1</v>
      </c>
      <c r="AL18" s="9">
        <v>-1</v>
      </c>
      <c r="AM18" s="9">
        <v>-1</v>
      </c>
      <c r="AN18" s="9">
        <v>-1</v>
      </c>
      <c r="AO18" s="9">
        <v>-1</v>
      </c>
      <c r="AQ18" s="9">
        <v>-1</v>
      </c>
      <c r="AR18" s="9">
        <v>-1</v>
      </c>
      <c r="AS18" s="9">
        <f t="shared" ref="AS18:AY18" si="12">AR18/2</f>
        <v>-0.5</v>
      </c>
      <c r="AT18" s="9">
        <f t="shared" si="12"/>
        <v>-0.25</v>
      </c>
      <c r="AU18" s="9">
        <f t="shared" si="12"/>
        <v>-0.125</v>
      </c>
      <c r="AV18" s="9">
        <f t="shared" si="12"/>
        <v>-6.25E-2</v>
      </c>
      <c r="AW18" s="9">
        <f t="shared" si="12"/>
        <v>-3.125E-2</v>
      </c>
      <c r="AX18" s="9">
        <f t="shared" si="12"/>
        <v>-1.5625E-2</v>
      </c>
      <c r="AY18" s="9">
        <f t="shared" si="12"/>
        <v>-7.8125E-3</v>
      </c>
    </row>
    <row r="19" spans="1:51" x14ac:dyDescent="0.25">
      <c r="A19" s="4" t="s">
        <v>17</v>
      </c>
      <c r="B19" s="4" t="s">
        <v>40</v>
      </c>
      <c r="C19" s="9">
        <v>-1</v>
      </c>
      <c r="D19" s="9">
        <v>-1</v>
      </c>
      <c r="E19" s="9">
        <v>-1</v>
      </c>
      <c r="F19" s="9">
        <v>-1</v>
      </c>
      <c r="G19" s="9">
        <v>-1</v>
      </c>
      <c r="H19" s="9">
        <v>-1</v>
      </c>
      <c r="I19" s="9">
        <v>-1</v>
      </c>
      <c r="J19" s="9">
        <v>-1</v>
      </c>
      <c r="K19" s="9">
        <v>-1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-1</v>
      </c>
      <c r="AM19" s="9">
        <v>-1</v>
      </c>
      <c r="AN19" s="9">
        <v>-1</v>
      </c>
      <c r="AO19" s="9">
        <v>-1</v>
      </c>
      <c r="AQ19" s="9">
        <v>-1</v>
      </c>
      <c r="AR19" s="9">
        <v>-1</v>
      </c>
      <c r="AS19" s="9">
        <f t="shared" ref="AS19:AY19" si="13">AR19/2</f>
        <v>-0.5</v>
      </c>
      <c r="AT19" s="9">
        <f t="shared" si="13"/>
        <v>-0.25</v>
      </c>
      <c r="AU19" s="9">
        <f t="shared" si="13"/>
        <v>-0.125</v>
      </c>
      <c r="AV19" s="9">
        <f t="shared" si="13"/>
        <v>-6.25E-2</v>
      </c>
      <c r="AW19" s="9">
        <f t="shared" si="13"/>
        <v>-3.125E-2</v>
      </c>
      <c r="AX19" s="9">
        <f t="shared" si="13"/>
        <v>-1.5625E-2</v>
      </c>
      <c r="AY19" s="9">
        <f t="shared" si="13"/>
        <v>-7.8125E-3</v>
      </c>
    </row>
    <row r="20" spans="1:51" x14ac:dyDescent="0.25">
      <c r="A20" s="4" t="s">
        <v>18</v>
      </c>
      <c r="B20" s="4" t="s">
        <v>40</v>
      </c>
      <c r="C20" s="9">
        <v>-1</v>
      </c>
      <c r="D20" s="9">
        <v>-1</v>
      </c>
      <c r="E20" s="9">
        <v>-1</v>
      </c>
      <c r="F20" s="9">
        <v>-1</v>
      </c>
      <c r="G20" s="9">
        <v>-1</v>
      </c>
      <c r="H20" s="9">
        <v>-1</v>
      </c>
      <c r="I20" s="9">
        <v>-1</v>
      </c>
      <c r="J20" s="9">
        <v>-1</v>
      </c>
      <c r="K20" s="9">
        <v>-1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G20" s="9">
        <v>-1</v>
      </c>
      <c r="AH20" s="9">
        <v>-1</v>
      </c>
      <c r="AI20" s="9">
        <v>-1</v>
      </c>
      <c r="AJ20" s="9">
        <v>-1</v>
      </c>
      <c r="AK20" s="9">
        <v>-1</v>
      </c>
      <c r="AL20" s="9">
        <v>-1</v>
      </c>
      <c r="AM20" s="9">
        <v>-1</v>
      </c>
      <c r="AN20" s="9">
        <v>-1</v>
      </c>
      <c r="AO20" s="9">
        <v>-1</v>
      </c>
      <c r="AQ20" s="9">
        <v>-1</v>
      </c>
      <c r="AR20" s="9">
        <v>-1</v>
      </c>
      <c r="AS20" s="9">
        <f t="shared" ref="AS20:AY20" si="14">AR20/2</f>
        <v>-0.5</v>
      </c>
      <c r="AT20" s="9">
        <f t="shared" si="14"/>
        <v>-0.25</v>
      </c>
      <c r="AU20" s="9">
        <f t="shared" si="14"/>
        <v>-0.125</v>
      </c>
      <c r="AV20" s="9">
        <f t="shared" si="14"/>
        <v>-6.25E-2</v>
      </c>
      <c r="AW20" s="9">
        <f t="shared" si="14"/>
        <v>-3.125E-2</v>
      </c>
      <c r="AX20" s="9">
        <f t="shared" si="14"/>
        <v>-1.5625E-2</v>
      </c>
      <c r="AY20" s="9">
        <f t="shared" si="14"/>
        <v>-7.8125E-3</v>
      </c>
    </row>
    <row r="21" spans="1:51" x14ac:dyDescent="0.25">
      <c r="A21" s="4" t="s">
        <v>19</v>
      </c>
      <c r="B21" s="4" t="s">
        <v>40</v>
      </c>
      <c r="C21" s="9">
        <v>-1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G21" s="9">
        <v>-1</v>
      </c>
      <c r="AH21" s="9">
        <v>-1</v>
      </c>
      <c r="AI21" s="9">
        <v>-1</v>
      </c>
      <c r="AJ21" s="9">
        <v>-1</v>
      </c>
      <c r="AK21" s="9">
        <v>-1</v>
      </c>
      <c r="AL21" s="9">
        <v>-1</v>
      </c>
      <c r="AM21" s="9">
        <v>-1</v>
      </c>
      <c r="AN21" s="9">
        <v>-1</v>
      </c>
      <c r="AO21" s="9">
        <v>-1</v>
      </c>
      <c r="AQ21" s="9">
        <v>-1</v>
      </c>
      <c r="AR21" s="9">
        <v>-1</v>
      </c>
      <c r="AS21" s="9">
        <f t="shared" ref="AS21:AY21" si="15">AR21/2</f>
        <v>-0.5</v>
      </c>
      <c r="AT21" s="9">
        <f t="shared" si="15"/>
        <v>-0.25</v>
      </c>
      <c r="AU21" s="9">
        <f t="shared" si="15"/>
        <v>-0.125</v>
      </c>
      <c r="AV21" s="9">
        <f t="shared" si="15"/>
        <v>-6.25E-2</v>
      </c>
      <c r="AW21" s="9">
        <f t="shared" si="15"/>
        <v>-3.125E-2</v>
      </c>
      <c r="AX21" s="9">
        <f t="shared" si="15"/>
        <v>-1.5625E-2</v>
      </c>
      <c r="AY21" s="9">
        <f t="shared" si="15"/>
        <v>-7.8125E-3</v>
      </c>
    </row>
    <row r="22" spans="1:51" x14ac:dyDescent="0.25">
      <c r="A22" s="4" t="s">
        <v>20</v>
      </c>
      <c r="B22" s="4" t="s">
        <v>40</v>
      </c>
      <c r="C22" s="9">
        <v>-1</v>
      </c>
      <c r="D22" s="9">
        <v>-1</v>
      </c>
      <c r="E22" s="9">
        <v>-1</v>
      </c>
      <c r="F22" s="9">
        <v>-1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G22" s="9">
        <v>-1</v>
      </c>
      <c r="AH22" s="9">
        <v>-1</v>
      </c>
      <c r="AI22" s="9">
        <v>-1</v>
      </c>
      <c r="AJ22" s="9">
        <v>-1</v>
      </c>
      <c r="AK22" s="9">
        <v>-1</v>
      </c>
      <c r="AL22" s="9">
        <v>-1</v>
      </c>
      <c r="AM22" s="9">
        <v>-1</v>
      </c>
      <c r="AN22" s="9">
        <v>-1</v>
      </c>
      <c r="AO22" s="9">
        <v>-1</v>
      </c>
      <c r="AQ22" s="9">
        <v>-1</v>
      </c>
      <c r="AR22" s="9">
        <v>-1</v>
      </c>
      <c r="AS22" s="9">
        <f t="shared" ref="AS22:AY22" si="16">AR22/2</f>
        <v>-0.5</v>
      </c>
      <c r="AT22" s="9">
        <f t="shared" si="16"/>
        <v>-0.25</v>
      </c>
      <c r="AU22" s="9">
        <f t="shared" si="16"/>
        <v>-0.125</v>
      </c>
      <c r="AV22" s="9">
        <f t="shared" si="16"/>
        <v>-6.25E-2</v>
      </c>
      <c r="AW22" s="9">
        <f t="shared" si="16"/>
        <v>-3.125E-2</v>
      </c>
      <c r="AX22" s="9">
        <f t="shared" si="16"/>
        <v>-1.5625E-2</v>
      </c>
      <c r="AY22" s="9">
        <f t="shared" si="16"/>
        <v>-7.8125E-3</v>
      </c>
    </row>
    <row r="23" spans="1:51" x14ac:dyDescent="0.25">
      <c r="A23" s="4" t="s">
        <v>21</v>
      </c>
      <c r="B23" s="4" t="s">
        <v>40</v>
      </c>
      <c r="C23" s="9">
        <v>1024</v>
      </c>
      <c r="D23" s="9">
        <v>1023</v>
      </c>
      <c r="E23" s="9">
        <v>1024</v>
      </c>
      <c r="F23" s="9">
        <v>1047</v>
      </c>
      <c r="G23" s="9">
        <v>1249</v>
      </c>
      <c r="H23" s="9">
        <v>2786</v>
      </c>
      <c r="I23" s="9">
        <v>2786</v>
      </c>
      <c r="J23" s="9">
        <v>2661</v>
      </c>
      <c r="K23" s="9">
        <v>2661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G23" s="9">
        <v>1024</v>
      </c>
      <c r="AH23" s="9">
        <v>1024</v>
      </c>
      <c r="AI23" s="9">
        <v>1024</v>
      </c>
      <c r="AJ23" s="9">
        <v>1024</v>
      </c>
      <c r="AK23" s="9">
        <v>1024</v>
      </c>
      <c r="AL23" s="9">
        <v>1024</v>
      </c>
      <c r="AM23" s="9">
        <v>1024</v>
      </c>
      <c r="AN23" s="9">
        <v>1024</v>
      </c>
      <c r="AO23" s="9">
        <v>1024</v>
      </c>
      <c r="AQ23" s="9">
        <v>1024</v>
      </c>
      <c r="AR23" s="9">
        <v>1024</v>
      </c>
      <c r="AS23" s="9">
        <f t="shared" ref="AS23:AY23" si="17">AR23/2</f>
        <v>512</v>
      </c>
      <c r="AT23" s="9">
        <f t="shared" si="17"/>
        <v>256</v>
      </c>
      <c r="AU23" s="9">
        <f t="shared" si="17"/>
        <v>128</v>
      </c>
      <c r="AV23" s="9">
        <f t="shared" si="17"/>
        <v>64</v>
      </c>
      <c r="AW23" s="9">
        <f t="shared" si="17"/>
        <v>32</v>
      </c>
      <c r="AX23" s="9">
        <f t="shared" si="17"/>
        <v>16</v>
      </c>
      <c r="AY23" s="9">
        <f t="shared" si="17"/>
        <v>8</v>
      </c>
    </row>
    <row r="24" spans="1:51" x14ac:dyDescent="0.25">
      <c r="A24" s="4" t="s">
        <v>22</v>
      </c>
      <c r="B24" s="4" t="s">
        <v>40</v>
      </c>
      <c r="C24" s="9">
        <v>-1</v>
      </c>
      <c r="D24" s="9">
        <v>-1</v>
      </c>
      <c r="E24" s="9">
        <v>-1</v>
      </c>
      <c r="F24" s="9">
        <v>-1</v>
      </c>
      <c r="G24" s="9">
        <v>-1</v>
      </c>
      <c r="H24" s="9">
        <v>-1</v>
      </c>
      <c r="I24" s="9">
        <v>-1</v>
      </c>
      <c r="J24" s="9">
        <v>-1</v>
      </c>
      <c r="K24" s="9">
        <v>-1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G24" s="9">
        <v>-1</v>
      </c>
      <c r="AH24" s="9">
        <v>-1</v>
      </c>
      <c r="AI24" s="9">
        <v>-1</v>
      </c>
      <c r="AJ24" s="9">
        <v>-1</v>
      </c>
      <c r="AK24" s="9">
        <v>-1</v>
      </c>
      <c r="AL24" s="9">
        <v>-1</v>
      </c>
      <c r="AM24" s="9">
        <v>-1</v>
      </c>
      <c r="AN24" s="9">
        <v>-1</v>
      </c>
      <c r="AO24" s="9">
        <v>-1</v>
      </c>
      <c r="AQ24" s="9">
        <v>-1</v>
      </c>
      <c r="AR24" s="9">
        <v>-1</v>
      </c>
      <c r="AS24" s="9">
        <f t="shared" ref="AS24:AY24" si="18">AR24/2</f>
        <v>-0.5</v>
      </c>
      <c r="AT24" s="9">
        <f t="shared" si="18"/>
        <v>-0.25</v>
      </c>
      <c r="AU24" s="9">
        <f t="shared" si="18"/>
        <v>-0.125</v>
      </c>
      <c r="AV24" s="9">
        <f t="shared" si="18"/>
        <v>-6.25E-2</v>
      </c>
      <c r="AW24" s="9">
        <f t="shared" si="18"/>
        <v>-3.125E-2</v>
      </c>
      <c r="AX24" s="9">
        <f t="shared" si="18"/>
        <v>-1.5625E-2</v>
      </c>
      <c r="AY24" s="9">
        <f t="shared" si="18"/>
        <v>-7.8125E-3</v>
      </c>
    </row>
    <row r="25" spans="1:51" x14ac:dyDescent="0.25">
      <c r="A25" s="4" t="s">
        <v>23</v>
      </c>
      <c r="B25" s="4" t="s">
        <v>40</v>
      </c>
      <c r="C25" s="9">
        <v>-1</v>
      </c>
      <c r="D25" s="9">
        <v>-1</v>
      </c>
      <c r="E25" s="9">
        <v>-1</v>
      </c>
      <c r="F25" s="9">
        <v>2985</v>
      </c>
      <c r="G25" s="9">
        <v>11158</v>
      </c>
      <c r="H25" s="9">
        <v>14133</v>
      </c>
      <c r="I25" s="9">
        <v>16958</v>
      </c>
      <c r="J25" s="9">
        <v>16958</v>
      </c>
      <c r="K25" s="9">
        <v>16958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G25" s="9">
        <v>-1</v>
      </c>
      <c r="AH25" s="9">
        <v>-1</v>
      </c>
      <c r="AI25" s="9">
        <v>-1</v>
      </c>
      <c r="AJ25" s="9">
        <v>-1</v>
      </c>
      <c r="AK25" s="9">
        <v>-1</v>
      </c>
      <c r="AL25" s="9">
        <v>-1</v>
      </c>
      <c r="AM25" s="9">
        <v>-1</v>
      </c>
      <c r="AN25" s="9">
        <v>-1</v>
      </c>
      <c r="AO25" s="9">
        <v>-1</v>
      </c>
      <c r="AQ25" s="9">
        <v>-1</v>
      </c>
      <c r="AR25" s="9">
        <v>-1</v>
      </c>
      <c r="AS25" s="9">
        <f t="shared" ref="AS25:AY25" si="19">AR25/2</f>
        <v>-0.5</v>
      </c>
      <c r="AT25" s="9">
        <f t="shared" si="19"/>
        <v>-0.25</v>
      </c>
      <c r="AU25" s="9">
        <f t="shared" si="19"/>
        <v>-0.125</v>
      </c>
      <c r="AV25" s="9">
        <f t="shared" si="19"/>
        <v>-6.25E-2</v>
      </c>
      <c r="AW25" s="9">
        <f t="shared" si="19"/>
        <v>-3.125E-2</v>
      </c>
      <c r="AX25" s="9">
        <f t="shared" si="19"/>
        <v>-1.5625E-2</v>
      </c>
      <c r="AY25" s="9">
        <f t="shared" si="19"/>
        <v>-7.8125E-3</v>
      </c>
    </row>
    <row r="26" spans="1:51" x14ac:dyDescent="0.25">
      <c r="A26" s="4" t="s">
        <v>24</v>
      </c>
      <c r="B26" s="4" t="s">
        <v>40</v>
      </c>
      <c r="C26" s="9">
        <v>-1</v>
      </c>
      <c r="D26" s="9">
        <v>-1</v>
      </c>
      <c r="E26" s="9">
        <v>-1</v>
      </c>
      <c r="F26" s="9">
        <v>-1</v>
      </c>
      <c r="G26" s="9">
        <v>-1</v>
      </c>
      <c r="H26" s="9">
        <v>-1</v>
      </c>
      <c r="I26" s="9">
        <v>-1</v>
      </c>
      <c r="J26" s="9">
        <v>-1</v>
      </c>
      <c r="K26" s="9">
        <v>-1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G26" s="9">
        <v>-1</v>
      </c>
      <c r="AH26" s="9">
        <v>-1</v>
      </c>
      <c r="AI26" s="9">
        <v>-1</v>
      </c>
      <c r="AJ26" s="9">
        <v>-1</v>
      </c>
      <c r="AK26" s="9">
        <v>-1</v>
      </c>
      <c r="AL26" s="9">
        <v>-1</v>
      </c>
      <c r="AM26" s="9">
        <v>-1</v>
      </c>
      <c r="AN26" s="9">
        <v>-1</v>
      </c>
      <c r="AO26" s="9">
        <v>-1</v>
      </c>
      <c r="AQ26" s="9">
        <v>-1</v>
      </c>
      <c r="AR26" s="9">
        <v>-1</v>
      </c>
      <c r="AS26" s="9">
        <f t="shared" ref="AS26:AY26" si="20">AR26/2</f>
        <v>-0.5</v>
      </c>
      <c r="AT26" s="9">
        <f t="shared" si="20"/>
        <v>-0.25</v>
      </c>
      <c r="AU26" s="9">
        <f t="shared" si="20"/>
        <v>-0.125</v>
      </c>
      <c r="AV26" s="9">
        <f t="shared" si="20"/>
        <v>-6.25E-2</v>
      </c>
      <c r="AW26" s="9">
        <f t="shared" si="20"/>
        <v>-3.125E-2</v>
      </c>
      <c r="AX26" s="9">
        <f t="shared" si="20"/>
        <v>-1.5625E-2</v>
      </c>
      <c r="AY26" s="9">
        <f t="shared" si="20"/>
        <v>-7.8125E-3</v>
      </c>
    </row>
    <row r="27" spans="1:51" x14ac:dyDescent="0.25">
      <c r="A27" s="4" t="s">
        <v>25</v>
      </c>
      <c r="B27" s="4" t="s">
        <v>40</v>
      </c>
      <c r="C27" s="9">
        <v>2998</v>
      </c>
      <c r="D27" s="9">
        <v>3003</v>
      </c>
      <c r="E27" s="9">
        <v>3016</v>
      </c>
      <c r="F27" s="9">
        <v>3016</v>
      </c>
      <c r="G27" s="9">
        <v>3703</v>
      </c>
      <c r="H27" s="9">
        <v>4676</v>
      </c>
      <c r="I27" s="9">
        <v>4676</v>
      </c>
      <c r="J27" s="9">
        <v>4676</v>
      </c>
      <c r="K27" s="9">
        <v>4676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G27" s="9">
        <v>2998</v>
      </c>
      <c r="AH27" s="9">
        <v>2998</v>
      </c>
      <c r="AI27" s="9">
        <v>2998</v>
      </c>
      <c r="AJ27" s="9">
        <v>2998</v>
      </c>
      <c r="AK27" s="9">
        <v>2998</v>
      </c>
      <c r="AL27" s="9">
        <v>2998</v>
      </c>
      <c r="AM27" s="9">
        <v>2998</v>
      </c>
      <c r="AN27" s="9">
        <v>2998</v>
      </c>
      <c r="AO27" s="9">
        <v>2998</v>
      </c>
      <c r="AQ27" s="9">
        <v>2998</v>
      </c>
      <c r="AR27" s="9">
        <v>2998</v>
      </c>
      <c r="AS27" s="9">
        <f t="shared" ref="AS27:AY27" si="21">AR27/2</f>
        <v>1499</v>
      </c>
      <c r="AT27" s="9">
        <f t="shared" si="21"/>
        <v>749.5</v>
      </c>
      <c r="AU27" s="9">
        <f t="shared" si="21"/>
        <v>374.75</v>
      </c>
      <c r="AV27" s="9">
        <f t="shared" si="21"/>
        <v>187.375</v>
      </c>
      <c r="AW27" s="9">
        <f t="shared" si="21"/>
        <v>93.6875</v>
      </c>
      <c r="AX27" s="9">
        <f t="shared" si="21"/>
        <v>46.84375</v>
      </c>
      <c r="AY27" s="9">
        <f t="shared" si="21"/>
        <v>23.421875</v>
      </c>
    </row>
    <row r="28" spans="1:51" x14ac:dyDescent="0.25">
      <c r="A28" s="4" t="s">
        <v>26</v>
      </c>
      <c r="B28" s="4" t="s">
        <v>40</v>
      </c>
      <c r="C28" s="9">
        <v>-1</v>
      </c>
      <c r="D28" s="9">
        <v>-1</v>
      </c>
      <c r="E28" s="9">
        <v>-1</v>
      </c>
      <c r="F28" s="9">
        <v>-1</v>
      </c>
      <c r="G28" s="9">
        <v>-1</v>
      </c>
      <c r="H28" s="9">
        <v>-1</v>
      </c>
      <c r="I28" s="9">
        <v>-1</v>
      </c>
      <c r="J28" s="9">
        <v>-1</v>
      </c>
      <c r="K28" s="9">
        <v>-1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G28" s="9">
        <v>-1</v>
      </c>
      <c r="AH28" s="9">
        <v>-1</v>
      </c>
      <c r="AI28" s="9">
        <v>-1</v>
      </c>
      <c r="AJ28" s="9">
        <v>-1</v>
      </c>
      <c r="AK28" s="9">
        <v>-1</v>
      </c>
      <c r="AL28" s="9">
        <v>-1</v>
      </c>
      <c r="AM28" s="9">
        <v>-1</v>
      </c>
      <c r="AN28" s="9">
        <v>-1</v>
      </c>
      <c r="AO28" s="9">
        <v>-1</v>
      </c>
      <c r="AQ28" s="9">
        <v>-1</v>
      </c>
      <c r="AR28" s="9">
        <v>-1</v>
      </c>
      <c r="AS28" s="9">
        <f t="shared" ref="AS28:AY28" si="22">AR28/2</f>
        <v>-0.5</v>
      </c>
      <c r="AT28" s="9">
        <f t="shared" si="22"/>
        <v>-0.25</v>
      </c>
      <c r="AU28" s="9">
        <f t="shared" si="22"/>
        <v>-0.125</v>
      </c>
      <c r="AV28" s="9">
        <f t="shared" si="22"/>
        <v>-6.25E-2</v>
      </c>
      <c r="AW28" s="9">
        <f t="shared" si="22"/>
        <v>-3.125E-2</v>
      </c>
      <c r="AX28" s="9">
        <f t="shared" si="22"/>
        <v>-1.5625E-2</v>
      </c>
      <c r="AY28" s="9">
        <f t="shared" si="22"/>
        <v>-7.8125E-3</v>
      </c>
    </row>
    <row r="29" spans="1:51" x14ac:dyDescent="0.25">
      <c r="A29" s="4" t="s">
        <v>27</v>
      </c>
      <c r="B29" s="4" t="s">
        <v>40</v>
      </c>
      <c r="C29" s="9">
        <v>14917</v>
      </c>
      <c r="D29" s="9">
        <v>16430</v>
      </c>
      <c r="E29" s="9">
        <v>17384</v>
      </c>
      <c r="F29" s="9">
        <v>18492</v>
      </c>
      <c r="G29" s="9">
        <v>19039</v>
      </c>
      <c r="H29" s="9">
        <v>20146</v>
      </c>
      <c r="I29" s="9">
        <v>21171</v>
      </c>
      <c r="J29" s="9">
        <v>21731</v>
      </c>
      <c r="K29" s="9">
        <v>21258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G29" s="9">
        <v>14917</v>
      </c>
      <c r="AH29" s="9">
        <v>14917</v>
      </c>
      <c r="AI29" s="9">
        <v>14917</v>
      </c>
      <c r="AJ29" s="9">
        <v>14917</v>
      </c>
      <c r="AK29" s="9">
        <v>14917</v>
      </c>
      <c r="AL29" s="9">
        <v>14917</v>
      </c>
      <c r="AM29" s="9">
        <v>14917</v>
      </c>
      <c r="AN29" s="9">
        <v>14917</v>
      </c>
      <c r="AO29" s="9">
        <v>14917</v>
      </c>
      <c r="AQ29" s="9">
        <v>14917</v>
      </c>
      <c r="AR29" s="9">
        <v>14917</v>
      </c>
      <c r="AS29" s="9">
        <f t="shared" ref="AS29:AY29" si="23">AR29/2</f>
        <v>7458.5</v>
      </c>
      <c r="AT29" s="9">
        <f t="shared" si="23"/>
        <v>3729.25</v>
      </c>
      <c r="AU29" s="9">
        <f t="shared" si="23"/>
        <v>1864.625</v>
      </c>
      <c r="AV29" s="9">
        <f t="shared" si="23"/>
        <v>932.3125</v>
      </c>
      <c r="AW29" s="9">
        <f t="shared" si="23"/>
        <v>466.15625</v>
      </c>
      <c r="AX29" s="9">
        <f t="shared" si="23"/>
        <v>233.078125</v>
      </c>
      <c r="AY29" s="9">
        <f t="shared" si="23"/>
        <v>116.5390625</v>
      </c>
    </row>
    <row r="30" spans="1:51" x14ac:dyDescent="0.25">
      <c r="A30" s="4" t="s">
        <v>28</v>
      </c>
      <c r="B30" s="4" t="s">
        <v>40</v>
      </c>
      <c r="C30" s="9">
        <v>1459</v>
      </c>
      <c r="D30" s="9">
        <v>1467</v>
      </c>
      <c r="E30" s="9">
        <v>1493</v>
      </c>
      <c r="F30" s="9">
        <v>1493</v>
      </c>
      <c r="G30" s="9">
        <v>1493</v>
      </c>
      <c r="H30" s="9">
        <v>1493</v>
      </c>
      <c r="I30" s="9">
        <v>1493</v>
      </c>
      <c r="J30" s="9">
        <v>-1</v>
      </c>
      <c r="K30" s="9">
        <v>-1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G30" s="9">
        <v>1459</v>
      </c>
      <c r="AH30" s="9">
        <v>1467</v>
      </c>
      <c r="AI30" s="9">
        <v>1493</v>
      </c>
      <c r="AJ30" s="9">
        <v>1493</v>
      </c>
      <c r="AK30" s="9">
        <v>1493</v>
      </c>
      <c r="AL30" s="9">
        <v>1493</v>
      </c>
      <c r="AM30" s="9">
        <v>1493</v>
      </c>
      <c r="AN30" s="9">
        <v>-1</v>
      </c>
      <c r="AO30" s="9">
        <v>-1</v>
      </c>
      <c r="AQ30" s="9">
        <v>1459</v>
      </c>
      <c r="AR30" s="9">
        <v>1467</v>
      </c>
      <c r="AS30" s="9">
        <f t="shared" ref="AS30:AY30" si="24">AR30/2</f>
        <v>733.5</v>
      </c>
      <c r="AT30" s="9">
        <f t="shared" si="24"/>
        <v>366.75</v>
      </c>
      <c r="AU30" s="9">
        <f t="shared" si="24"/>
        <v>183.375</v>
      </c>
      <c r="AV30" s="9">
        <f t="shared" si="24"/>
        <v>91.6875</v>
      </c>
      <c r="AW30" s="9">
        <f t="shared" si="24"/>
        <v>45.84375</v>
      </c>
      <c r="AX30" s="9">
        <f t="shared" si="24"/>
        <v>22.921875</v>
      </c>
      <c r="AY30" s="9">
        <f t="shared" si="24"/>
        <v>11.4609375</v>
      </c>
    </row>
    <row r="31" spans="1:51" x14ac:dyDescent="0.25">
      <c r="A31" s="4" t="s">
        <v>29</v>
      </c>
      <c r="B31" s="4" t="s">
        <v>40</v>
      </c>
      <c r="C31" s="9">
        <v>3819</v>
      </c>
      <c r="D31" s="9">
        <v>4932</v>
      </c>
      <c r="E31" s="9">
        <v>5751</v>
      </c>
      <c r="F31" s="9">
        <v>6017</v>
      </c>
      <c r="G31" s="9">
        <v>6677</v>
      </c>
      <c r="H31" s="9">
        <v>7293</v>
      </c>
      <c r="I31" s="9">
        <v>7299</v>
      </c>
      <c r="J31" s="9">
        <v>7299</v>
      </c>
      <c r="K31" s="9">
        <v>6648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G31" s="9">
        <v>3819</v>
      </c>
      <c r="AH31" s="9">
        <v>3819</v>
      </c>
      <c r="AI31" s="9">
        <v>3819</v>
      </c>
      <c r="AJ31" s="9">
        <v>3819</v>
      </c>
      <c r="AK31" s="9">
        <v>3819</v>
      </c>
      <c r="AL31" s="9">
        <v>3819</v>
      </c>
      <c r="AM31" s="9">
        <v>3819</v>
      </c>
      <c r="AN31" s="9">
        <v>3819</v>
      </c>
      <c r="AO31" s="9">
        <v>3819</v>
      </c>
      <c r="AQ31" s="9">
        <v>3819</v>
      </c>
      <c r="AR31" s="9">
        <v>3819</v>
      </c>
      <c r="AS31" s="9">
        <f t="shared" ref="AS31:AY31" si="25">AR31/2</f>
        <v>1909.5</v>
      </c>
      <c r="AT31" s="9">
        <f t="shared" si="25"/>
        <v>954.75</v>
      </c>
      <c r="AU31" s="9">
        <f t="shared" si="25"/>
        <v>477.375</v>
      </c>
      <c r="AV31" s="9">
        <f t="shared" si="25"/>
        <v>238.6875</v>
      </c>
      <c r="AW31" s="9">
        <f t="shared" si="25"/>
        <v>119.34375</v>
      </c>
      <c r="AX31" s="9">
        <f t="shared" si="25"/>
        <v>59.671875</v>
      </c>
      <c r="AY31" s="9">
        <f t="shared" si="25"/>
        <v>29.8359375</v>
      </c>
    </row>
    <row r="32" spans="1:51" x14ac:dyDescent="0.25">
      <c r="A32" s="4" t="s">
        <v>30</v>
      </c>
      <c r="B32" s="4" t="s">
        <v>40</v>
      </c>
      <c r="C32" s="9">
        <v>-1</v>
      </c>
      <c r="D32" s="9">
        <v>-1</v>
      </c>
      <c r="E32" s="9">
        <v>-1</v>
      </c>
      <c r="F32" s="9">
        <v>-1</v>
      </c>
      <c r="G32" s="9">
        <v>-1</v>
      </c>
      <c r="H32" s="9">
        <v>-1</v>
      </c>
      <c r="I32" s="9">
        <v>-1</v>
      </c>
      <c r="J32" s="9">
        <v>-1</v>
      </c>
      <c r="K32" s="9">
        <v>-1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G32" s="9">
        <v>-1</v>
      </c>
      <c r="AH32" s="9">
        <v>-1</v>
      </c>
      <c r="AI32" s="9">
        <v>-1</v>
      </c>
      <c r="AJ32" s="9">
        <v>-1</v>
      </c>
      <c r="AK32" s="9">
        <v>-1</v>
      </c>
      <c r="AL32" s="9">
        <v>-1</v>
      </c>
      <c r="AM32" s="9">
        <v>-1</v>
      </c>
      <c r="AN32" s="9">
        <v>-1</v>
      </c>
      <c r="AO32" s="9">
        <v>-1</v>
      </c>
      <c r="AQ32" s="9">
        <v>-1</v>
      </c>
      <c r="AR32" s="9">
        <v>-1</v>
      </c>
      <c r="AS32" s="9">
        <f t="shared" ref="AS32:AY32" si="26">AR32/2</f>
        <v>-0.5</v>
      </c>
      <c r="AT32" s="9">
        <f t="shared" si="26"/>
        <v>-0.25</v>
      </c>
      <c r="AU32" s="9">
        <f t="shared" si="26"/>
        <v>-0.125</v>
      </c>
      <c r="AV32" s="9">
        <f t="shared" si="26"/>
        <v>-6.25E-2</v>
      </c>
      <c r="AW32" s="9">
        <f t="shared" si="26"/>
        <v>-3.125E-2</v>
      </c>
      <c r="AX32" s="9">
        <f t="shared" si="26"/>
        <v>-1.5625E-2</v>
      </c>
      <c r="AY32" s="9">
        <f t="shared" si="26"/>
        <v>-7.8125E-3</v>
      </c>
    </row>
    <row r="33" spans="1:51" x14ac:dyDescent="0.25">
      <c r="A33" s="4" t="s">
        <v>31</v>
      </c>
      <c r="B33" s="4" t="s">
        <v>40</v>
      </c>
      <c r="C33" s="9">
        <v>16029</v>
      </c>
      <c r="D33" s="9">
        <v>16255</v>
      </c>
      <c r="E33" s="9">
        <v>7941</v>
      </c>
      <c r="F33" s="9">
        <v>5563</v>
      </c>
      <c r="G33" s="9">
        <v>8462</v>
      </c>
      <c r="H33" s="9">
        <v>11461</v>
      </c>
      <c r="I33" s="9">
        <v>16525</v>
      </c>
      <c r="J33" s="9">
        <v>17477</v>
      </c>
      <c r="K33" s="9">
        <v>17477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G33" s="9">
        <v>16029</v>
      </c>
      <c r="AH33" s="9">
        <v>16255</v>
      </c>
      <c r="AI33" s="9">
        <v>7941</v>
      </c>
      <c r="AJ33" s="9">
        <v>5563</v>
      </c>
      <c r="AK33" s="9">
        <v>5563</v>
      </c>
      <c r="AL33" s="9">
        <v>5563</v>
      </c>
      <c r="AM33" s="9">
        <v>5563</v>
      </c>
      <c r="AN33" s="9">
        <v>5563</v>
      </c>
      <c r="AO33" s="9">
        <v>5563</v>
      </c>
      <c r="AQ33" s="9">
        <v>16029</v>
      </c>
      <c r="AR33" s="9">
        <v>16255</v>
      </c>
      <c r="AS33" s="9">
        <f t="shared" ref="AS33:AY33" si="27">AR33/2</f>
        <v>8127.5</v>
      </c>
      <c r="AT33" s="9">
        <f t="shared" si="27"/>
        <v>4063.75</v>
      </c>
      <c r="AU33" s="9">
        <f t="shared" si="27"/>
        <v>2031.875</v>
      </c>
      <c r="AV33" s="9">
        <f t="shared" si="27"/>
        <v>1015.9375</v>
      </c>
      <c r="AW33" s="9">
        <f t="shared" si="27"/>
        <v>507.96875</v>
      </c>
      <c r="AX33" s="9">
        <f t="shared" si="27"/>
        <v>253.984375</v>
      </c>
      <c r="AY33" s="9">
        <f t="shared" si="27"/>
        <v>126.9921875</v>
      </c>
    </row>
    <row r="34" spans="1:51" x14ac:dyDescent="0.25">
      <c r="A34" s="6" t="s">
        <v>32</v>
      </c>
      <c r="B34" s="4" t="s">
        <v>40</v>
      </c>
      <c r="C34" s="9">
        <v>-1</v>
      </c>
      <c r="D34" s="9">
        <v>-1</v>
      </c>
      <c r="E34" s="9">
        <v>-1</v>
      </c>
      <c r="F34" s="9">
        <v>-1</v>
      </c>
      <c r="G34" s="9">
        <v>-1</v>
      </c>
      <c r="H34" s="9">
        <v>-1</v>
      </c>
      <c r="I34" s="9">
        <v>-1</v>
      </c>
      <c r="J34" s="9">
        <v>-1</v>
      </c>
      <c r="K34" s="9">
        <v>-1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G34" s="9">
        <v>-1</v>
      </c>
      <c r="AH34" s="9">
        <v>-1</v>
      </c>
      <c r="AI34" s="9">
        <v>-1</v>
      </c>
      <c r="AJ34" s="9">
        <v>-1</v>
      </c>
      <c r="AK34" s="9">
        <v>-1</v>
      </c>
      <c r="AL34" s="9">
        <v>-1</v>
      </c>
      <c r="AM34" s="9">
        <v>-1</v>
      </c>
      <c r="AN34" s="9">
        <v>-1</v>
      </c>
      <c r="AO34" s="9">
        <v>-1</v>
      </c>
      <c r="AQ34" s="9">
        <v>-1</v>
      </c>
      <c r="AR34" s="9">
        <v>-1</v>
      </c>
      <c r="AS34" s="9">
        <f t="shared" ref="AS34:AY34" si="28">AR34/2</f>
        <v>-0.5</v>
      </c>
      <c r="AT34" s="9">
        <f t="shared" si="28"/>
        <v>-0.25</v>
      </c>
      <c r="AU34" s="9">
        <f t="shared" si="28"/>
        <v>-0.125</v>
      </c>
      <c r="AV34" s="9">
        <f t="shared" si="28"/>
        <v>-6.25E-2</v>
      </c>
      <c r="AW34" s="9">
        <f t="shared" si="28"/>
        <v>-3.125E-2</v>
      </c>
      <c r="AX34" s="9">
        <f t="shared" si="28"/>
        <v>-1.5625E-2</v>
      </c>
      <c r="AY34" s="9">
        <f t="shared" si="28"/>
        <v>-7.8125E-3</v>
      </c>
    </row>
    <row r="35" spans="1:51" x14ac:dyDescent="0.25">
      <c r="A35" s="6" t="s">
        <v>33</v>
      </c>
      <c r="B35" s="4" t="s">
        <v>40</v>
      </c>
      <c r="C35" s="9">
        <v>-1</v>
      </c>
      <c r="D35" s="9">
        <v>-1</v>
      </c>
      <c r="E35" s="9">
        <v>-1</v>
      </c>
      <c r="F35" s="9">
        <v>1802</v>
      </c>
      <c r="G35" s="9">
        <v>2597</v>
      </c>
      <c r="H35" s="9">
        <v>2610</v>
      </c>
      <c r="I35" s="9">
        <v>2636</v>
      </c>
      <c r="J35" s="9">
        <v>2636</v>
      </c>
      <c r="K35" s="9">
        <v>2636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G35" s="9">
        <v>-1</v>
      </c>
      <c r="AH35" s="9">
        <v>-1</v>
      </c>
      <c r="AI35" s="9">
        <v>-1</v>
      </c>
      <c r="AJ35" s="9">
        <v>-1</v>
      </c>
      <c r="AK35" s="9">
        <v>-1</v>
      </c>
      <c r="AL35" s="9">
        <v>-1</v>
      </c>
      <c r="AM35" s="9">
        <v>-1</v>
      </c>
      <c r="AN35" s="9">
        <v>-1</v>
      </c>
      <c r="AO35" s="9">
        <v>-1</v>
      </c>
      <c r="AQ35" s="9">
        <v>-1</v>
      </c>
      <c r="AR35" s="9">
        <v>-1</v>
      </c>
      <c r="AS35" s="9">
        <f t="shared" ref="AS35:AY35" si="29">AR35/2</f>
        <v>-0.5</v>
      </c>
      <c r="AT35" s="9">
        <f t="shared" si="29"/>
        <v>-0.25</v>
      </c>
      <c r="AU35" s="9">
        <f t="shared" si="29"/>
        <v>-0.125</v>
      </c>
      <c r="AV35" s="9">
        <f t="shared" si="29"/>
        <v>-6.25E-2</v>
      </c>
      <c r="AW35" s="9">
        <f t="shared" si="29"/>
        <v>-3.125E-2</v>
      </c>
      <c r="AX35" s="9">
        <f t="shared" si="29"/>
        <v>-1.5625E-2</v>
      </c>
      <c r="AY35" s="9">
        <f t="shared" si="29"/>
        <v>-7.8125E-3</v>
      </c>
    </row>
    <row r="36" spans="1:51" x14ac:dyDescent="0.25">
      <c r="A36" s="6" t="s">
        <v>34</v>
      </c>
      <c r="B36" s="4" t="s">
        <v>40</v>
      </c>
      <c r="C36" s="9">
        <v>-1</v>
      </c>
      <c r="D36" s="9">
        <v>-1</v>
      </c>
      <c r="E36" s="9">
        <v>-1</v>
      </c>
      <c r="F36" s="9">
        <v>-1</v>
      </c>
      <c r="G36" s="9">
        <v>-1</v>
      </c>
      <c r="H36" s="9">
        <v>-1</v>
      </c>
      <c r="I36" s="9">
        <v>-1</v>
      </c>
      <c r="J36" s="9">
        <v>-1</v>
      </c>
      <c r="K36" s="9">
        <v>-1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G36" s="9">
        <v>-1</v>
      </c>
      <c r="AH36" s="9">
        <v>-1</v>
      </c>
      <c r="AI36" s="9">
        <v>-1</v>
      </c>
      <c r="AJ36" s="9">
        <v>-1</v>
      </c>
      <c r="AK36" s="9">
        <v>-1</v>
      </c>
      <c r="AL36" s="9">
        <v>-1</v>
      </c>
      <c r="AM36" s="9">
        <v>-1</v>
      </c>
      <c r="AN36" s="9">
        <v>-1</v>
      </c>
      <c r="AO36" s="9">
        <v>-1</v>
      </c>
      <c r="AQ36" s="9">
        <v>-1</v>
      </c>
      <c r="AR36" s="9">
        <v>-1</v>
      </c>
      <c r="AS36" s="9">
        <f t="shared" ref="AS36:AY36" si="30">AR36/2</f>
        <v>-0.5</v>
      </c>
      <c r="AT36" s="9">
        <f t="shared" si="30"/>
        <v>-0.25</v>
      </c>
      <c r="AU36" s="9">
        <f t="shared" si="30"/>
        <v>-0.125</v>
      </c>
      <c r="AV36" s="9">
        <f t="shared" si="30"/>
        <v>-6.25E-2</v>
      </c>
      <c r="AW36" s="9">
        <f t="shared" si="30"/>
        <v>-3.125E-2</v>
      </c>
      <c r="AX36" s="9">
        <f t="shared" si="30"/>
        <v>-1.5625E-2</v>
      </c>
      <c r="AY36" s="9">
        <f t="shared" si="30"/>
        <v>-7.8125E-3</v>
      </c>
    </row>
    <row r="37" spans="1:51" x14ac:dyDescent="0.25">
      <c r="A37" s="6" t="s">
        <v>35</v>
      </c>
      <c r="B37" s="4" t="s">
        <v>40</v>
      </c>
      <c r="C37" s="9">
        <v>-1</v>
      </c>
      <c r="D37" s="9">
        <v>-1</v>
      </c>
      <c r="E37" s="9">
        <v>-1</v>
      </c>
      <c r="F37" s="9">
        <v>-1</v>
      </c>
      <c r="G37" s="9">
        <v>-1</v>
      </c>
      <c r="H37" s="9">
        <v>-1</v>
      </c>
      <c r="I37" s="9">
        <v>-1</v>
      </c>
      <c r="J37" s="9">
        <v>-1</v>
      </c>
      <c r="K37" s="9">
        <v>-1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G37" s="9">
        <v>-1</v>
      </c>
      <c r="AH37" s="9">
        <v>-1</v>
      </c>
      <c r="AI37" s="9">
        <v>-1</v>
      </c>
      <c r="AJ37" s="9">
        <v>-1</v>
      </c>
      <c r="AK37" s="9">
        <v>-1</v>
      </c>
      <c r="AL37" s="9">
        <v>-1</v>
      </c>
      <c r="AM37" s="9">
        <v>-1</v>
      </c>
      <c r="AN37" s="9">
        <v>-1</v>
      </c>
      <c r="AO37" s="9">
        <v>-1</v>
      </c>
      <c r="AQ37" s="9">
        <v>-1</v>
      </c>
      <c r="AR37" s="9">
        <v>-1</v>
      </c>
      <c r="AS37" s="9">
        <f t="shared" ref="AS37:AY37" si="31">AR37/2</f>
        <v>-0.5</v>
      </c>
      <c r="AT37" s="9">
        <f t="shared" si="31"/>
        <v>-0.25</v>
      </c>
      <c r="AU37" s="9">
        <f t="shared" si="31"/>
        <v>-0.125</v>
      </c>
      <c r="AV37" s="9">
        <f t="shared" si="31"/>
        <v>-6.25E-2</v>
      </c>
      <c r="AW37" s="9">
        <f t="shared" si="31"/>
        <v>-3.125E-2</v>
      </c>
      <c r="AX37" s="9">
        <f t="shared" si="31"/>
        <v>-1.5625E-2</v>
      </c>
      <c r="AY37" s="9">
        <f t="shared" si="31"/>
        <v>-7.8125E-3</v>
      </c>
    </row>
    <row r="38" spans="1:51" x14ac:dyDescent="0.25">
      <c r="A38" s="6" t="s">
        <v>36</v>
      </c>
      <c r="B38" s="4" t="s">
        <v>40</v>
      </c>
      <c r="C38" s="9">
        <v>-1</v>
      </c>
      <c r="D38" s="9">
        <v>-1</v>
      </c>
      <c r="E38" s="9">
        <v>-1</v>
      </c>
      <c r="F38" s="9">
        <v>-1</v>
      </c>
      <c r="G38" s="9">
        <v>-1</v>
      </c>
      <c r="H38" s="9">
        <v>-1</v>
      </c>
      <c r="I38" s="9">
        <v>-1</v>
      </c>
      <c r="J38" s="9">
        <v>-1</v>
      </c>
      <c r="K38" s="9">
        <v>-1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G38" s="9">
        <v>-1</v>
      </c>
      <c r="AH38" s="9">
        <v>-1</v>
      </c>
      <c r="AI38" s="9">
        <v>-1</v>
      </c>
      <c r="AJ38" s="9">
        <v>-1</v>
      </c>
      <c r="AK38" s="9">
        <v>-1</v>
      </c>
      <c r="AL38" s="9">
        <v>-1</v>
      </c>
      <c r="AM38" s="9">
        <v>-1</v>
      </c>
      <c r="AN38" s="9">
        <v>-1</v>
      </c>
      <c r="AO38" s="9">
        <v>-1</v>
      </c>
      <c r="AQ38" s="9">
        <v>-1</v>
      </c>
      <c r="AR38" s="9">
        <v>-1</v>
      </c>
      <c r="AS38" s="9">
        <f t="shared" ref="AS38:AY38" si="32">AR38/2</f>
        <v>-0.5</v>
      </c>
      <c r="AT38" s="9">
        <f t="shared" si="32"/>
        <v>-0.25</v>
      </c>
      <c r="AU38" s="9">
        <f t="shared" si="32"/>
        <v>-0.125</v>
      </c>
      <c r="AV38" s="9">
        <f t="shared" si="32"/>
        <v>-6.25E-2</v>
      </c>
      <c r="AW38" s="9">
        <f t="shared" si="32"/>
        <v>-3.125E-2</v>
      </c>
      <c r="AX38" s="9">
        <f t="shared" si="32"/>
        <v>-1.5625E-2</v>
      </c>
      <c r="AY38" s="9">
        <f t="shared" si="32"/>
        <v>-7.8125E-3</v>
      </c>
    </row>
    <row r="40" spans="1:51" x14ac:dyDescent="0.25">
      <c r="A40" s="8"/>
      <c r="D40" s="10"/>
    </row>
    <row r="41" spans="1:51" x14ac:dyDescent="0.25">
      <c r="A41" s="10" t="s">
        <v>41</v>
      </c>
      <c r="C41" t="s">
        <v>48</v>
      </c>
      <c r="D41" s="9">
        <f>SUM(D3:D38)</f>
        <v>218984</v>
      </c>
      <c r="E41" s="9">
        <f t="shared" ref="E41:K41" si="33">SUM(E3:E38)</f>
        <v>196270</v>
      </c>
      <c r="F41" s="9">
        <f t="shared" si="33"/>
        <v>182979</v>
      </c>
      <c r="G41" s="9">
        <f t="shared" si="33"/>
        <v>203293</v>
      </c>
      <c r="H41" s="9">
        <f t="shared" si="33"/>
        <v>214907</v>
      </c>
      <c r="I41" s="9">
        <f t="shared" si="33"/>
        <v>217895</v>
      </c>
      <c r="J41" s="9">
        <f t="shared" si="33"/>
        <v>220643</v>
      </c>
      <c r="K41" s="9">
        <f t="shared" si="33"/>
        <v>215908</v>
      </c>
    </row>
    <row r="42" spans="1:51" x14ac:dyDescent="0.25">
      <c r="A42" s="10" t="s">
        <v>42</v>
      </c>
      <c r="C42" t="s">
        <v>47</v>
      </c>
      <c r="D42" s="10">
        <v>123150</v>
      </c>
      <c r="E42" s="10">
        <v>111162</v>
      </c>
      <c r="F42" s="10">
        <v>96912</v>
      </c>
      <c r="G42" s="10">
        <v>107006</v>
      </c>
      <c r="H42" s="10">
        <v>115171</v>
      </c>
      <c r="I42" s="10">
        <v>118838</v>
      </c>
      <c r="J42" s="10">
        <v>122076</v>
      </c>
      <c r="K42" s="10">
        <v>121993</v>
      </c>
    </row>
    <row r="43" spans="1:51" x14ac:dyDescent="0.25">
      <c r="A43" s="10" t="s">
        <v>43</v>
      </c>
      <c r="C43" t="s">
        <v>49</v>
      </c>
      <c r="D43" s="10">
        <f>D42/D41</f>
        <v>0.5623698535052789</v>
      </c>
      <c r="E43" s="10">
        <f t="shared" ref="E43:K43" si="34">E42/E41</f>
        <v>0.5663728537219137</v>
      </c>
      <c r="F43" s="10">
        <f t="shared" si="34"/>
        <v>0.52963454822684575</v>
      </c>
      <c r="G43" s="10">
        <f t="shared" si="34"/>
        <v>0.52636342618781762</v>
      </c>
      <c r="H43" s="10">
        <f t="shared" si="34"/>
        <v>0.53591088238168139</v>
      </c>
      <c r="I43" s="10">
        <f t="shared" si="34"/>
        <v>0.54539112875467544</v>
      </c>
      <c r="J43" s="10">
        <f t="shared" si="34"/>
        <v>0.55327384054785334</v>
      </c>
      <c r="K43" s="10">
        <f t="shared" si="34"/>
        <v>0.56502306537969871</v>
      </c>
    </row>
    <row r="44" spans="1:51" x14ac:dyDescent="0.25">
      <c r="A44" s="8"/>
      <c r="D44" s="10"/>
    </row>
    <row r="45" spans="1:51" x14ac:dyDescent="0.25">
      <c r="A45" s="8"/>
      <c r="D45" s="10"/>
    </row>
    <row r="46" spans="1:51" x14ac:dyDescent="0.25">
      <c r="A46" s="10" t="s">
        <v>44</v>
      </c>
      <c r="D46" s="10"/>
    </row>
    <row r="47" spans="1:51" x14ac:dyDescent="0.25">
      <c r="A47" s="11" t="s">
        <v>1</v>
      </c>
    </row>
    <row r="48" spans="1:51" x14ac:dyDescent="0.25">
      <c r="A48" s="11" t="s">
        <v>3</v>
      </c>
    </row>
    <row r="49" spans="1:1" x14ac:dyDescent="0.25">
      <c r="A49" s="11" t="s">
        <v>6</v>
      </c>
    </row>
    <row r="50" spans="1:1" x14ac:dyDescent="0.25">
      <c r="A50" s="11" t="s">
        <v>19</v>
      </c>
    </row>
    <row r="51" spans="1:1" x14ac:dyDescent="0.25">
      <c r="A51" s="11" t="s">
        <v>20</v>
      </c>
    </row>
    <row r="52" spans="1:1" x14ac:dyDescent="0.25">
      <c r="A52" s="11" t="s">
        <v>22</v>
      </c>
    </row>
    <row r="53" spans="1:1" x14ac:dyDescent="0.25">
      <c r="A53" s="11" t="s">
        <v>26</v>
      </c>
    </row>
    <row r="54" spans="1:1" x14ac:dyDescent="0.25">
      <c r="A54" s="11" t="s">
        <v>30</v>
      </c>
    </row>
    <row r="55" spans="1:1" x14ac:dyDescent="0.25">
      <c r="A55" s="12" t="s">
        <v>35</v>
      </c>
    </row>
    <row r="56" spans="1:1" x14ac:dyDescent="0.25">
      <c r="A56" s="12" t="s">
        <v>36</v>
      </c>
    </row>
  </sheetData>
  <mergeCells count="5">
    <mergeCell ref="C1:K1"/>
    <mergeCell ref="M1:U1"/>
    <mergeCell ref="W1:AE1"/>
    <mergeCell ref="AG1:AO1"/>
    <mergeCell ref="AQ1:AY1"/>
  </mergeCells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9"/>
  <sheetViews>
    <sheetView workbookViewId="0">
      <selection activeCell="D7" sqref="D7"/>
    </sheetView>
  </sheetViews>
  <sheetFormatPr baseColWidth="10" defaultRowHeight="15" x14ac:dyDescent="0.25"/>
  <sheetData>
    <row r="1" spans="1:21" x14ac:dyDescent="0.25">
      <c r="A1" t="str">
        <f>GAMS_OLD!A1</f>
        <v>Country</v>
      </c>
      <c r="B1" s="10">
        <f>GAMS_OLD!B1</f>
        <v>0</v>
      </c>
      <c r="C1" s="10" t="str">
        <f>GAMS_OLD!C1</f>
        <v>ReferenceScenario</v>
      </c>
      <c r="D1" s="10">
        <f>GAMS_OLD!D1</f>
        <v>0</v>
      </c>
      <c r="E1" s="10">
        <f>GAMS_OLD!E1</f>
        <v>0</v>
      </c>
      <c r="F1" s="10">
        <f>GAMS_OLD!F1</f>
        <v>0</v>
      </c>
      <c r="G1" s="10">
        <f>GAMS_OLD!G1</f>
        <v>0</v>
      </c>
      <c r="H1" s="10">
        <f>GAMS_OLD!H1</f>
        <v>0</v>
      </c>
      <c r="I1" s="10">
        <f>GAMS_OLD!I1</f>
        <v>0</v>
      </c>
      <c r="J1" s="10">
        <f>GAMS_OLD!J1</f>
        <v>0</v>
      </c>
      <c r="K1" s="10">
        <f>GAMS_OLD!K1</f>
        <v>0</v>
      </c>
      <c r="L1" s="10">
        <f>GAMS_OLD!L1</f>
        <v>0</v>
      </c>
      <c r="M1" s="10" t="str">
        <f>GAMS_OLD!M1</f>
        <v>Primes</v>
      </c>
      <c r="N1" s="10">
        <f>GAMS_OLD!N1</f>
        <v>0</v>
      </c>
      <c r="O1" s="10">
        <f>GAMS_OLD!O1</f>
        <v>0</v>
      </c>
      <c r="P1" s="10">
        <f>GAMS_OLD!P1</f>
        <v>0</v>
      </c>
      <c r="Q1" s="10">
        <f>GAMS_OLD!Q1</f>
        <v>0</v>
      </c>
      <c r="R1" s="10">
        <f>GAMS_OLD!R1</f>
        <v>0</v>
      </c>
      <c r="S1" s="10">
        <f>GAMS_OLD!S1</f>
        <v>0</v>
      </c>
      <c r="T1" s="10">
        <f>GAMS_OLD!T1</f>
        <v>0</v>
      </c>
      <c r="U1" s="10">
        <f>GAMS_OLD!U1</f>
        <v>0</v>
      </c>
    </row>
    <row r="2" spans="1:21" x14ac:dyDescent="0.25">
      <c r="A2" s="10">
        <f>GAMS_OLD!A2</f>
        <v>0</v>
      </c>
      <c r="B2" s="10">
        <f>GAMS_OLD!B2</f>
        <v>0</v>
      </c>
      <c r="C2" s="10">
        <f>GAMS_OLD!C2</f>
        <v>2010</v>
      </c>
      <c r="D2" s="10">
        <f>GAMS_OLD!D2</f>
        <v>2015</v>
      </c>
      <c r="E2" s="10">
        <f>GAMS_OLD!E2</f>
        <v>2020</v>
      </c>
      <c r="F2" s="10">
        <f>GAMS_OLD!F2</f>
        <v>2025</v>
      </c>
      <c r="G2" s="10">
        <f>GAMS_OLD!G2</f>
        <v>2030</v>
      </c>
      <c r="H2" s="10">
        <f>GAMS_OLD!H2</f>
        <v>2035</v>
      </c>
      <c r="I2" s="10">
        <f>GAMS_OLD!I2</f>
        <v>2040</v>
      </c>
      <c r="J2" s="10">
        <f>GAMS_OLD!J2</f>
        <v>2045</v>
      </c>
      <c r="K2" s="10">
        <f>GAMS_OLD!K2</f>
        <v>2050</v>
      </c>
      <c r="L2" s="10">
        <f>GAMS_OLD!L2</f>
        <v>0</v>
      </c>
      <c r="M2" s="10">
        <f>GAMS_OLD!M2</f>
        <v>2010</v>
      </c>
      <c r="N2" s="10">
        <f>GAMS_OLD!N2</f>
        <v>2015</v>
      </c>
      <c r="O2" s="10">
        <f>GAMS_OLD!O2</f>
        <v>2020</v>
      </c>
      <c r="P2" s="10">
        <f>GAMS_OLD!P2</f>
        <v>2025</v>
      </c>
      <c r="Q2" s="10">
        <f>GAMS_OLD!Q2</f>
        <v>2030</v>
      </c>
      <c r="R2" s="10">
        <f>GAMS_OLD!R2</f>
        <v>2035</v>
      </c>
      <c r="S2" s="10">
        <f>GAMS_OLD!S2</f>
        <v>2040</v>
      </c>
      <c r="T2" s="10">
        <f>GAMS_OLD!T2</f>
        <v>2045</v>
      </c>
      <c r="U2" s="10">
        <f>GAMS_OLD!U2</f>
        <v>2050</v>
      </c>
    </row>
    <row r="3" spans="1:21" x14ac:dyDescent="0.25">
      <c r="A3" s="10" t="str">
        <f>GAMS_OLD!A3</f>
        <v>AL</v>
      </c>
      <c r="B3" s="10" t="str">
        <f>GAMS_OLD!B3</f>
        <v>Nuclear</v>
      </c>
      <c r="C3" s="9">
        <f>GAMS_OLD!C3</f>
        <v>-1</v>
      </c>
      <c r="D3" s="10">
        <f>GAMS_OLD!D3</f>
        <v>-1</v>
      </c>
      <c r="E3" s="10">
        <f>GAMS_OLD!E3</f>
        <v>-1</v>
      </c>
      <c r="F3" s="10">
        <f>GAMS_OLD!F3</f>
        <v>-1</v>
      </c>
      <c r="G3" s="10">
        <f>GAMS_OLD!G3</f>
        <v>-1</v>
      </c>
      <c r="H3" s="10">
        <f>GAMS_OLD!H3</f>
        <v>-1</v>
      </c>
      <c r="I3" s="10">
        <f>GAMS_OLD!I3</f>
        <v>-1</v>
      </c>
      <c r="J3" s="10">
        <f>GAMS_OLD!J3</f>
        <v>-1</v>
      </c>
      <c r="K3" s="10">
        <f>GAMS_OLD!K3</f>
        <v>-1</v>
      </c>
      <c r="L3" s="10">
        <f>GAMS_OLD!L3</f>
        <v>0</v>
      </c>
      <c r="M3" s="10">
        <f>GAMS_OLD!M3</f>
        <v>0</v>
      </c>
      <c r="N3" s="10">
        <f>GAMS_OLD!N3</f>
        <v>0</v>
      </c>
      <c r="O3" s="10">
        <f>GAMS_OLD!O3</f>
        <v>0</v>
      </c>
      <c r="P3" s="10">
        <f>GAMS_OLD!P3</f>
        <v>0</v>
      </c>
      <c r="Q3" s="10">
        <f>GAMS_OLD!Q3</f>
        <v>0</v>
      </c>
      <c r="R3" s="10">
        <f>GAMS_OLD!R3</f>
        <v>0</v>
      </c>
      <c r="S3" s="10">
        <f>GAMS_OLD!S3</f>
        <v>0</v>
      </c>
      <c r="T3" s="10">
        <f>GAMS_OLD!T3</f>
        <v>0</v>
      </c>
      <c r="U3" s="10">
        <f>GAMS_OLD!U3</f>
        <v>0</v>
      </c>
    </row>
    <row r="4" spans="1:21" x14ac:dyDescent="0.25">
      <c r="A4" s="10" t="str">
        <f>GAMS_OLD!A4</f>
        <v>AT</v>
      </c>
      <c r="B4" s="10" t="str">
        <f>GAMS_OLD!B4</f>
        <v>Nuclear</v>
      </c>
      <c r="C4" s="10">
        <f>GAMS_OLD!C4</f>
        <v>-1</v>
      </c>
      <c r="D4" s="10">
        <f>GAMS_OLD!D4</f>
        <v>-1</v>
      </c>
      <c r="E4" s="10">
        <f>GAMS_OLD!E4</f>
        <v>-1</v>
      </c>
      <c r="F4" s="10">
        <f>GAMS_OLD!F4</f>
        <v>-1</v>
      </c>
      <c r="G4" s="10">
        <f>GAMS_OLD!G4</f>
        <v>-1</v>
      </c>
      <c r="H4" s="10">
        <f>GAMS_OLD!H4</f>
        <v>-1</v>
      </c>
      <c r="I4" s="10">
        <f>GAMS_OLD!I4</f>
        <v>-1</v>
      </c>
      <c r="J4" s="10">
        <f>GAMS_OLD!J4</f>
        <v>-1</v>
      </c>
      <c r="K4" s="10">
        <f>GAMS_OLD!K4</f>
        <v>-1</v>
      </c>
      <c r="L4" s="10">
        <f>GAMS_OLD!L4</f>
        <v>0</v>
      </c>
      <c r="M4" s="10">
        <f>GAMS_OLD!M4</f>
        <v>0</v>
      </c>
      <c r="N4" s="10">
        <f>GAMS_OLD!N4</f>
        <v>0</v>
      </c>
      <c r="O4" s="10">
        <f>GAMS_OLD!O4</f>
        <v>0</v>
      </c>
      <c r="P4" s="10">
        <f>GAMS_OLD!P4</f>
        <v>0</v>
      </c>
      <c r="Q4" s="10">
        <f>GAMS_OLD!Q4</f>
        <v>0</v>
      </c>
      <c r="R4" s="10">
        <f>GAMS_OLD!R4</f>
        <v>0</v>
      </c>
      <c r="S4" s="10">
        <f>GAMS_OLD!S4</f>
        <v>0</v>
      </c>
      <c r="T4" s="10">
        <f>GAMS_OLD!T4</f>
        <v>0</v>
      </c>
      <c r="U4" s="10">
        <f>GAMS_OLD!U4</f>
        <v>0</v>
      </c>
    </row>
    <row r="5" spans="1:21" x14ac:dyDescent="0.25">
      <c r="A5" s="10" t="str">
        <f>GAMS_OLD!A5</f>
        <v>BA</v>
      </c>
      <c r="B5" s="10" t="str">
        <f>GAMS_OLD!B5</f>
        <v>Nuclear</v>
      </c>
      <c r="C5" s="10">
        <f>GAMS_OLD!C5</f>
        <v>-1</v>
      </c>
      <c r="D5" s="10">
        <f>GAMS_OLD!D5</f>
        <v>-1</v>
      </c>
      <c r="E5" s="10">
        <f>GAMS_OLD!E5</f>
        <v>-1</v>
      </c>
      <c r="F5" s="10">
        <f>GAMS_OLD!F5</f>
        <v>-1</v>
      </c>
      <c r="G5" s="10">
        <f>GAMS_OLD!G5</f>
        <v>-1</v>
      </c>
      <c r="H5" s="10">
        <f>GAMS_OLD!H5</f>
        <v>-1</v>
      </c>
      <c r="I5" s="10">
        <f>GAMS_OLD!I5</f>
        <v>-1</v>
      </c>
      <c r="J5" s="10">
        <f>GAMS_OLD!J5</f>
        <v>-1</v>
      </c>
      <c r="K5" s="10">
        <f>GAMS_OLD!K5</f>
        <v>-1</v>
      </c>
      <c r="L5" s="10">
        <f>GAMS_OLD!L5</f>
        <v>0</v>
      </c>
      <c r="M5" s="10">
        <f>GAMS_OLD!M5</f>
        <v>0</v>
      </c>
      <c r="N5" s="10">
        <f>GAMS_OLD!N5</f>
        <v>0</v>
      </c>
      <c r="O5" s="10">
        <f>GAMS_OLD!O5</f>
        <v>0</v>
      </c>
      <c r="P5" s="10">
        <f>GAMS_OLD!P5</f>
        <v>0</v>
      </c>
      <c r="Q5" s="10">
        <f>GAMS_OLD!Q5</f>
        <v>0</v>
      </c>
      <c r="R5" s="10">
        <f>GAMS_OLD!R5</f>
        <v>0</v>
      </c>
      <c r="S5" s="10">
        <f>GAMS_OLD!S5</f>
        <v>0</v>
      </c>
      <c r="T5" s="10">
        <f>GAMS_OLD!T5</f>
        <v>0</v>
      </c>
      <c r="U5" s="10">
        <f>GAMS_OLD!U5</f>
        <v>0</v>
      </c>
    </row>
    <row r="6" spans="1:21" x14ac:dyDescent="0.25">
      <c r="A6" s="10" t="str">
        <f>GAMS_OLD!A6</f>
        <v>BE</v>
      </c>
      <c r="B6" s="10" t="str">
        <f>GAMS_OLD!B6</f>
        <v>Nuclear</v>
      </c>
      <c r="C6" s="10">
        <f>GAMS_OLD!C6</f>
        <v>12367</v>
      </c>
      <c r="D6" s="10">
        <f>GAMS_OLD!D6</f>
        <v>9721</v>
      </c>
      <c r="E6" s="10">
        <f>GAMS_OLD!E6</f>
        <v>8538</v>
      </c>
      <c r="F6" s="10">
        <f>GAMS_OLD!F6</f>
        <v>1249</v>
      </c>
      <c r="G6" s="10">
        <f>GAMS_OLD!G6</f>
        <v>-1</v>
      </c>
      <c r="H6" s="10">
        <f>GAMS_OLD!H6</f>
        <v>-1</v>
      </c>
      <c r="I6" s="10">
        <f>GAMS_OLD!I6</f>
        <v>-1</v>
      </c>
      <c r="J6" s="10">
        <f>GAMS_OLD!J6</f>
        <v>-1</v>
      </c>
      <c r="K6" s="10">
        <f>GAMS_OLD!K6</f>
        <v>-1</v>
      </c>
      <c r="L6" s="10">
        <f>GAMS_OLD!L6</f>
        <v>0</v>
      </c>
      <c r="M6" s="10">
        <f>GAMS_OLD!M6</f>
        <v>0</v>
      </c>
      <c r="N6" s="10">
        <f>GAMS_OLD!N6</f>
        <v>0</v>
      </c>
      <c r="O6" s="10">
        <f>GAMS_OLD!O6</f>
        <v>0</v>
      </c>
      <c r="P6" s="10">
        <f>GAMS_OLD!P6</f>
        <v>0</v>
      </c>
      <c r="Q6" s="10">
        <f>GAMS_OLD!Q6</f>
        <v>0</v>
      </c>
      <c r="R6" s="10">
        <f>GAMS_OLD!R6</f>
        <v>0</v>
      </c>
      <c r="S6" s="10">
        <f>GAMS_OLD!S6</f>
        <v>0</v>
      </c>
      <c r="T6" s="10">
        <f>GAMS_OLD!T6</f>
        <v>0</v>
      </c>
      <c r="U6" s="10">
        <f>GAMS_OLD!U6</f>
        <v>0</v>
      </c>
    </row>
    <row r="7" spans="1:21" x14ac:dyDescent="0.25">
      <c r="A7" s="10" t="str">
        <f>GAMS_OLD!A7</f>
        <v>BG</v>
      </c>
      <c r="B7" s="10" t="str">
        <f>GAMS_OLD!B7</f>
        <v>Nuclear</v>
      </c>
      <c r="C7" s="10">
        <f>GAMS_OLD!C7</f>
        <v>3956</v>
      </c>
      <c r="D7" s="10">
        <f>GAMS_OLD!D7</f>
        <v>4015</v>
      </c>
      <c r="E7" s="10">
        <f>GAMS_OLD!E7</f>
        <v>4042</v>
      </c>
      <c r="F7" s="10">
        <f>GAMS_OLD!F7</f>
        <v>4042</v>
      </c>
      <c r="G7" s="10">
        <f>GAMS_OLD!G7</f>
        <v>4042</v>
      </c>
      <c r="H7" s="10">
        <f>GAMS_OLD!H7</f>
        <v>3574</v>
      </c>
      <c r="I7" s="10">
        <f>GAMS_OLD!I7</f>
        <v>6474</v>
      </c>
      <c r="J7" s="10">
        <f>GAMS_OLD!J7</f>
        <v>6474</v>
      </c>
      <c r="K7" s="10">
        <f>GAMS_OLD!K7</f>
        <v>6474</v>
      </c>
      <c r="L7" s="10">
        <f>GAMS_OLD!L7</f>
        <v>0</v>
      </c>
      <c r="M7" s="10">
        <f>GAMS_OLD!M7</f>
        <v>0</v>
      </c>
      <c r="N7" s="10">
        <f>GAMS_OLD!N7</f>
        <v>0</v>
      </c>
      <c r="O7" s="10">
        <f>GAMS_OLD!O7</f>
        <v>0</v>
      </c>
      <c r="P7" s="10">
        <f>GAMS_OLD!P7</f>
        <v>0</v>
      </c>
      <c r="Q7" s="10">
        <f>GAMS_OLD!Q7</f>
        <v>0</v>
      </c>
      <c r="R7" s="10">
        <f>GAMS_OLD!R7</f>
        <v>0</v>
      </c>
      <c r="S7" s="10">
        <f>GAMS_OLD!S7</f>
        <v>0</v>
      </c>
      <c r="T7" s="10">
        <f>GAMS_OLD!T7</f>
        <v>0</v>
      </c>
      <c r="U7" s="10">
        <f>GAMS_OLD!U7</f>
        <v>0</v>
      </c>
    </row>
    <row r="8" spans="1:21" x14ac:dyDescent="0.25">
      <c r="A8" s="10" t="str">
        <f>GAMS_OLD!A8</f>
        <v>CH</v>
      </c>
      <c r="B8" s="10" t="str">
        <f>GAMS_OLD!B8</f>
        <v>Nuclear</v>
      </c>
      <c r="C8" s="10">
        <f>GAMS_OLD!C8</f>
        <v>3200</v>
      </c>
      <c r="D8" s="10">
        <f>GAMS_OLD!D8</f>
        <v>3200</v>
      </c>
      <c r="E8" s="10">
        <f>GAMS_OLD!E8</f>
        <v>2800</v>
      </c>
      <c r="F8" s="10">
        <f>GAMS_OLD!F8</f>
        <v>2120</v>
      </c>
      <c r="G8" s="10">
        <f>GAMS_OLD!G8</f>
        <v>2120</v>
      </c>
      <c r="H8" s="10">
        <f>GAMS_OLD!H8</f>
        <v>-1</v>
      </c>
      <c r="I8" s="10">
        <f>GAMS_OLD!I8</f>
        <v>-1</v>
      </c>
      <c r="J8" s="10">
        <f>GAMS_OLD!J8</f>
        <v>-1</v>
      </c>
      <c r="K8" s="10">
        <f>GAMS_OLD!K8</f>
        <v>-1</v>
      </c>
      <c r="L8" s="10">
        <f>GAMS_OLD!L8</f>
        <v>0</v>
      </c>
      <c r="M8" s="10">
        <f>GAMS_OLD!M8</f>
        <v>0</v>
      </c>
      <c r="N8" s="10">
        <f>GAMS_OLD!N8</f>
        <v>0</v>
      </c>
      <c r="O8" s="10">
        <f>GAMS_OLD!O8</f>
        <v>0</v>
      </c>
      <c r="P8" s="10">
        <f>GAMS_OLD!P8</f>
        <v>0</v>
      </c>
      <c r="Q8" s="10">
        <f>GAMS_OLD!Q8</f>
        <v>0</v>
      </c>
      <c r="R8" s="10">
        <f>GAMS_OLD!R8</f>
        <v>0</v>
      </c>
      <c r="S8" s="10">
        <f>GAMS_OLD!S8</f>
        <v>0</v>
      </c>
      <c r="T8" s="10">
        <f>GAMS_OLD!T8</f>
        <v>0</v>
      </c>
      <c r="U8" s="10">
        <f>GAMS_OLD!U8</f>
        <v>0</v>
      </c>
    </row>
    <row r="9" spans="1:21" x14ac:dyDescent="0.25">
      <c r="A9" s="10" t="str">
        <f>GAMS_OLD!A9</f>
        <v>CZ</v>
      </c>
      <c r="B9" s="10" t="str">
        <f>GAMS_OLD!B9</f>
        <v>Nuclear</v>
      </c>
      <c r="C9" s="10">
        <f>GAMS_OLD!C9</f>
        <v>7248</v>
      </c>
      <c r="D9" s="10">
        <f>GAMS_OLD!D9</f>
        <v>8008</v>
      </c>
      <c r="E9" s="10">
        <f>GAMS_OLD!E9</f>
        <v>8024</v>
      </c>
      <c r="F9" s="10">
        <f>GAMS_OLD!F9</f>
        <v>8024</v>
      </c>
      <c r="G9" s="10">
        <f>GAMS_OLD!G9</f>
        <v>11367</v>
      </c>
      <c r="H9" s="10">
        <f>GAMS_OLD!H9</f>
        <v>14354</v>
      </c>
      <c r="I9" s="10">
        <f>GAMS_OLD!I9</f>
        <v>14422</v>
      </c>
      <c r="J9" s="10">
        <f>GAMS_OLD!J9</f>
        <v>14490</v>
      </c>
      <c r="K9" s="10">
        <f>GAMS_OLD!K9</f>
        <v>14720</v>
      </c>
      <c r="L9" s="10">
        <f>GAMS_OLD!L9</f>
        <v>0</v>
      </c>
      <c r="M9" s="10">
        <f>GAMS_OLD!M9</f>
        <v>0</v>
      </c>
      <c r="N9" s="10">
        <f>GAMS_OLD!N9</f>
        <v>0</v>
      </c>
      <c r="O9" s="10">
        <f>GAMS_OLD!O9</f>
        <v>0</v>
      </c>
      <c r="P9" s="10">
        <f>GAMS_OLD!P9</f>
        <v>0</v>
      </c>
      <c r="Q9" s="10">
        <f>GAMS_OLD!Q9</f>
        <v>0</v>
      </c>
      <c r="R9" s="10">
        <f>GAMS_OLD!R9</f>
        <v>0</v>
      </c>
      <c r="S9" s="10">
        <f>GAMS_OLD!S9</f>
        <v>0</v>
      </c>
      <c r="T9" s="10">
        <f>GAMS_OLD!T9</f>
        <v>0</v>
      </c>
      <c r="U9" s="10">
        <f>GAMS_OLD!U9</f>
        <v>0</v>
      </c>
    </row>
    <row r="10" spans="1:21" x14ac:dyDescent="0.25">
      <c r="A10" s="10" t="str">
        <f>GAMS_OLD!A10</f>
        <v>DE</v>
      </c>
      <c r="B10" s="10" t="str">
        <f>GAMS_OLD!B10</f>
        <v>Nuclear</v>
      </c>
      <c r="C10" s="10">
        <f>GAMS_OLD!C10</f>
        <v>36257</v>
      </c>
      <c r="D10" s="10">
        <f>GAMS_OLD!D10</f>
        <v>10825</v>
      </c>
      <c r="E10" s="10">
        <f>GAMS_OLD!E10</f>
        <v>8074</v>
      </c>
      <c r="F10" s="10">
        <f>GAMS_OLD!F10</f>
        <v>-1</v>
      </c>
      <c r="G10" s="10">
        <f>GAMS_OLD!G10</f>
        <v>-1</v>
      </c>
      <c r="H10" s="10">
        <f>GAMS_OLD!H10</f>
        <v>-1</v>
      </c>
      <c r="I10" s="10">
        <f>GAMS_OLD!I10</f>
        <v>-1</v>
      </c>
      <c r="J10" s="10">
        <f>GAMS_OLD!J10</f>
        <v>-1</v>
      </c>
      <c r="K10" s="10">
        <f>GAMS_OLD!K10</f>
        <v>-1</v>
      </c>
      <c r="L10" s="10">
        <f>GAMS_OLD!L10</f>
        <v>0</v>
      </c>
      <c r="M10" s="10">
        <f>GAMS_OLD!M10</f>
        <v>0</v>
      </c>
      <c r="N10" s="10">
        <f>GAMS_OLD!N10</f>
        <v>0</v>
      </c>
      <c r="O10" s="10">
        <f>GAMS_OLD!O10</f>
        <v>0</v>
      </c>
      <c r="P10" s="10">
        <f>GAMS_OLD!P10</f>
        <v>0</v>
      </c>
      <c r="Q10" s="10">
        <f>GAMS_OLD!Q10</f>
        <v>0</v>
      </c>
      <c r="R10" s="10">
        <f>GAMS_OLD!R10</f>
        <v>0</v>
      </c>
      <c r="S10" s="10">
        <f>GAMS_OLD!S10</f>
        <v>0</v>
      </c>
      <c r="T10" s="10">
        <f>GAMS_OLD!T10</f>
        <v>0</v>
      </c>
      <c r="U10" s="10">
        <f>GAMS_OLD!U10</f>
        <v>0</v>
      </c>
    </row>
    <row r="11" spans="1:21" x14ac:dyDescent="0.25">
      <c r="A11" s="10" t="str">
        <f>GAMS_OLD!A11</f>
        <v>DK</v>
      </c>
      <c r="B11" s="10" t="str">
        <f>GAMS_OLD!B11</f>
        <v>Nuclear</v>
      </c>
      <c r="C11" s="10">
        <f>GAMS_OLD!C11</f>
        <v>-1</v>
      </c>
      <c r="D11" s="10">
        <f>GAMS_OLD!D11</f>
        <v>-1</v>
      </c>
      <c r="E11" s="10">
        <f>GAMS_OLD!E11</f>
        <v>-1</v>
      </c>
      <c r="F11" s="10">
        <f>GAMS_OLD!F11</f>
        <v>-1</v>
      </c>
      <c r="G11" s="10">
        <f>GAMS_OLD!G11</f>
        <v>-1</v>
      </c>
      <c r="H11" s="10">
        <f>GAMS_OLD!H11</f>
        <v>-1</v>
      </c>
      <c r="I11" s="10">
        <f>GAMS_OLD!I11</f>
        <v>-1</v>
      </c>
      <c r="J11" s="10">
        <f>GAMS_OLD!J11</f>
        <v>-1</v>
      </c>
      <c r="K11" s="10">
        <f>GAMS_OLD!K11</f>
        <v>-1</v>
      </c>
      <c r="L11" s="10">
        <f>GAMS_OLD!L11</f>
        <v>0</v>
      </c>
      <c r="M11" s="10">
        <f>GAMS_OLD!M11</f>
        <v>0</v>
      </c>
      <c r="N11" s="10">
        <f>GAMS_OLD!N11</f>
        <v>0</v>
      </c>
      <c r="O11" s="10">
        <f>GAMS_OLD!O11</f>
        <v>0</v>
      </c>
      <c r="P11" s="10">
        <f>GAMS_OLD!P11</f>
        <v>0</v>
      </c>
      <c r="Q11" s="10">
        <f>GAMS_OLD!Q11</f>
        <v>0</v>
      </c>
      <c r="R11" s="10">
        <f>GAMS_OLD!R11</f>
        <v>0</v>
      </c>
      <c r="S11" s="10">
        <f>GAMS_OLD!S11</f>
        <v>0</v>
      </c>
      <c r="T11" s="10">
        <f>GAMS_OLD!T11</f>
        <v>0</v>
      </c>
      <c r="U11" s="10">
        <f>GAMS_OLD!U11</f>
        <v>0</v>
      </c>
    </row>
    <row r="12" spans="1:21" x14ac:dyDescent="0.25">
      <c r="A12" s="10" t="str">
        <f>GAMS_OLD!A12</f>
        <v>ES</v>
      </c>
      <c r="B12" s="10" t="str">
        <f>GAMS_OLD!B12</f>
        <v>Nuclear</v>
      </c>
      <c r="C12" s="10">
        <f>GAMS_OLD!C12</f>
        <v>15991</v>
      </c>
      <c r="D12" s="10">
        <f>GAMS_OLD!D12</f>
        <v>15035</v>
      </c>
      <c r="E12" s="10">
        <f>GAMS_OLD!E12</f>
        <v>15035</v>
      </c>
      <c r="F12" s="10">
        <f>GAMS_OLD!F12</f>
        <v>14886</v>
      </c>
      <c r="G12" s="10">
        <f>GAMS_OLD!G12</f>
        <v>14886</v>
      </c>
      <c r="H12" s="10">
        <f>GAMS_OLD!H12</f>
        <v>18005</v>
      </c>
      <c r="I12" s="10">
        <f>GAMS_OLD!I12</f>
        <v>14782</v>
      </c>
      <c r="J12" s="10">
        <f>GAMS_OLD!J12</f>
        <v>13939</v>
      </c>
      <c r="K12" s="10">
        <f>GAMS_OLD!K12</f>
        <v>13939</v>
      </c>
      <c r="L12" s="10">
        <f>GAMS_OLD!L12</f>
        <v>0</v>
      </c>
      <c r="M12" s="10">
        <f>GAMS_OLD!M12</f>
        <v>0</v>
      </c>
      <c r="N12" s="10">
        <f>GAMS_OLD!N12</f>
        <v>0</v>
      </c>
      <c r="O12" s="10">
        <f>GAMS_OLD!O12</f>
        <v>0</v>
      </c>
      <c r="P12" s="10">
        <f>GAMS_OLD!P12</f>
        <v>0</v>
      </c>
      <c r="Q12" s="10">
        <f>GAMS_OLD!Q12</f>
        <v>0</v>
      </c>
      <c r="R12" s="10">
        <f>GAMS_OLD!R12</f>
        <v>0</v>
      </c>
      <c r="S12" s="10">
        <f>GAMS_OLD!S12</f>
        <v>0</v>
      </c>
      <c r="T12" s="10">
        <f>GAMS_OLD!T12</f>
        <v>0</v>
      </c>
      <c r="U12" s="10">
        <f>GAMS_OLD!U12</f>
        <v>0</v>
      </c>
    </row>
    <row r="13" spans="1:21" x14ac:dyDescent="0.25">
      <c r="A13" s="10" t="str">
        <f>GAMS_OLD!A13</f>
        <v>FI</v>
      </c>
      <c r="B13" s="10" t="str">
        <f>GAMS_OLD!B13</f>
        <v>Nuclear</v>
      </c>
      <c r="C13" s="10">
        <f>GAMS_OLD!C13</f>
        <v>5881</v>
      </c>
      <c r="D13" s="10">
        <f>GAMS_OLD!D13</f>
        <v>9225</v>
      </c>
      <c r="E13" s="10">
        <f>GAMS_OLD!E13</f>
        <v>9507</v>
      </c>
      <c r="F13" s="10">
        <f>GAMS_OLD!F13</f>
        <v>11582</v>
      </c>
      <c r="G13" s="10">
        <f>GAMS_OLD!G13</f>
        <v>14442</v>
      </c>
      <c r="H13" s="10">
        <f>GAMS_OLD!H13</f>
        <v>14704</v>
      </c>
      <c r="I13" s="10">
        <f>GAMS_OLD!I13</f>
        <v>13725</v>
      </c>
      <c r="J13" s="10">
        <f>GAMS_OLD!J13</f>
        <v>14159</v>
      </c>
      <c r="K13" s="10">
        <f>GAMS_OLD!K13</f>
        <v>14453</v>
      </c>
      <c r="L13" s="10">
        <f>GAMS_OLD!L13</f>
        <v>0</v>
      </c>
      <c r="M13" s="10">
        <f>GAMS_OLD!M13</f>
        <v>0</v>
      </c>
      <c r="N13" s="10">
        <f>GAMS_OLD!N13</f>
        <v>0</v>
      </c>
      <c r="O13" s="10">
        <f>GAMS_OLD!O13</f>
        <v>0</v>
      </c>
      <c r="P13" s="10">
        <f>GAMS_OLD!P13</f>
        <v>0</v>
      </c>
      <c r="Q13" s="10">
        <f>GAMS_OLD!Q13</f>
        <v>0</v>
      </c>
      <c r="R13" s="10">
        <f>GAMS_OLD!R13</f>
        <v>0</v>
      </c>
      <c r="S13" s="10">
        <f>GAMS_OLD!S13</f>
        <v>0</v>
      </c>
      <c r="T13" s="10">
        <f>GAMS_OLD!T13</f>
        <v>0</v>
      </c>
      <c r="U13" s="10">
        <f>GAMS_OLD!U13</f>
        <v>0</v>
      </c>
    </row>
    <row r="14" spans="1:21" x14ac:dyDescent="0.25">
      <c r="A14" s="10" t="str">
        <f>GAMS_OLD!A14</f>
        <v>FR</v>
      </c>
      <c r="B14" s="10" t="str">
        <f>GAMS_OLD!B14</f>
        <v>Nuclear</v>
      </c>
      <c r="C14" s="10">
        <f>GAMS_OLD!C14</f>
        <v>110539</v>
      </c>
      <c r="D14" s="10">
        <f>GAMS_OLD!D14</f>
        <v>111401</v>
      </c>
      <c r="E14" s="10">
        <f>GAMS_OLD!E14</f>
        <v>99077</v>
      </c>
      <c r="F14" s="10">
        <f>GAMS_OLD!F14</f>
        <v>94132</v>
      </c>
      <c r="G14" s="10">
        <f>GAMS_OLD!G14</f>
        <v>94071</v>
      </c>
      <c r="H14" s="10">
        <f>GAMS_OLD!H14</f>
        <v>93566</v>
      </c>
      <c r="I14" s="10">
        <f>GAMS_OLD!I14</f>
        <v>91144</v>
      </c>
      <c r="J14" s="10">
        <f>GAMS_OLD!J14</f>
        <v>92144</v>
      </c>
      <c r="K14" s="10">
        <f>GAMS_OLD!K14</f>
        <v>87863</v>
      </c>
      <c r="L14" s="10">
        <f>GAMS_OLD!L14</f>
        <v>0</v>
      </c>
      <c r="M14" s="10">
        <f>GAMS_OLD!M14</f>
        <v>0</v>
      </c>
      <c r="N14" s="10">
        <f>GAMS_OLD!N14</f>
        <v>0</v>
      </c>
      <c r="O14" s="10">
        <f>GAMS_OLD!O14</f>
        <v>0</v>
      </c>
      <c r="P14" s="10">
        <f>GAMS_OLD!P14</f>
        <v>0</v>
      </c>
      <c r="Q14" s="10">
        <f>GAMS_OLD!Q14</f>
        <v>0</v>
      </c>
      <c r="R14" s="10">
        <f>GAMS_OLD!R14</f>
        <v>0</v>
      </c>
      <c r="S14" s="10">
        <f>GAMS_OLD!S14</f>
        <v>0</v>
      </c>
      <c r="T14" s="10">
        <f>GAMS_OLD!T14</f>
        <v>0</v>
      </c>
      <c r="U14" s="10">
        <f>GAMS_OLD!U14</f>
        <v>0</v>
      </c>
    </row>
    <row r="15" spans="1:21" x14ac:dyDescent="0.25">
      <c r="A15" s="10" t="str">
        <f>GAMS_OLD!A15</f>
        <v>GR</v>
      </c>
      <c r="B15" s="10" t="str">
        <f>GAMS_OLD!B15</f>
        <v>Nuclear</v>
      </c>
      <c r="C15" s="10">
        <f>GAMS_OLD!C15</f>
        <v>-1</v>
      </c>
      <c r="D15" s="10">
        <f>GAMS_OLD!D15</f>
        <v>-1</v>
      </c>
      <c r="E15" s="10">
        <f>GAMS_OLD!E15</f>
        <v>-1</v>
      </c>
      <c r="F15" s="10">
        <f>GAMS_OLD!F15</f>
        <v>-1</v>
      </c>
      <c r="G15" s="10">
        <f>GAMS_OLD!G15</f>
        <v>-1</v>
      </c>
      <c r="H15" s="10">
        <f>GAMS_OLD!H15</f>
        <v>-1</v>
      </c>
      <c r="I15" s="10">
        <f>GAMS_OLD!I15</f>
        <v>-1</v>
      </c>
      <c r="J15" s="10">
        <f>GAMS_OLD!J15</f>
        <v>-1</v>
      </c>
      <c r="K15" s="10">
        <f>GAMS_OLD!K15</f>
        <v>-1</v>
      </c>
      <c r="L15" s="10">
        <f>GAMS_OLD!L15</f>
        <v>0</v>
      </c>
      <c r="M15" s="10">
        <f>GAMS_OLD!M15</f>
        <v>0</v>
      </c>
      <c r="N15" s="10">
        <f>GAMS_OLD!N15</f>
        <v>0</v>
      </c>
      <c r="O15" s="10">
        <f>GAMS_OLD!O15</f>
        <v>0</v>
      </c>
      <c r="P15" s="10">
        <f>GAMS_OLD!P15</f>
        <v>0</v>
      </c>
      <c r="Q15" s="10">
        <f>GAMS_OLD!Q15</f>
        <v>0</v>
      </c>
      <c r="R15" s="10">
        <f>GAMS_OLD!R15</f>
        <v>0</v>
      </c>
      <c r="S15" s="10">
        <f>GAMS_OLD!S15</f>
        <v>0</v>
      </c>
      <c r="T15" s="10">
        <f>GAMS_OLD!T15</f>
        <v>0</v>
      </c>
      <c r="U15" s="10">
        <f>GAMS_OLD!U15</f>
        <v>0</v>
      </c>
    </row>
    <row r="16" spans="1:21" x14ac:dyDescent="0.25">
      <c r="A16" s="10" t="str">
        <f>GAMS_OLD!A16</f>
        <v>HR</v>
      </c>
      <c r="B16" s="10" t="str">
        <f>GAMS_OLD!B16</f>
        <v>Nuclear</v>
      </c>
      <c r="C16" s="10">
        <f>GAMS_OLD!C16</f>
        <v>-1</v>
      </c>
      <c r="D16" s="10">
        <f>GAMS_OLD!D16</f>
        <v>-1</v>
      </c>
      <c r="E16" s="10">
        <f>GAMS_OLD!E16</f>
        <v>-1</v>
      </c>
      <c r="F16" s="10">
        <f>GAMS_OLD!F16</f>
        <v>-1</v>
      </c>
      <c r="G16" s="10">
        <f>GAMS_OLD!G16</f>
        <v>-1</v>
      </c>
      <c r="H16" s="10">
        <f>GAMS_OLD!H16</f>
        <v>-1</v>
      </c>
      <c r="I16" s="10">
        <f>GAMS_OLD!I16</f>
        <v>-1</v>
      </c>
      <c r="J16" s="10">
        <f>GAMS_OLD!J16</f>
        <v>-1</v>
      </c>
      <c r="K16" s="10">
        <f>GAMS_OLD!K16</f>
        <v>-1</v>
      </c>
      <c r="L16" s="10">
        <f>GAMS_OLD!L16</f>
        <v>0</v>
      </c>
      <c r="M16" s="10">
        <f>GAMS_OLD!M16</f>
        <v>0</v>
      </c>
      <c r="N16" s="10">
        <f>GAMS_OLD!N16</f>
        <v>0</v>
      </c>
      <c r="O16" s="10">
        <f>GAMS_OLD!O16</f>
        <v>0</v>
      </c>
      <c r="P16" s="10">
        <f>GAMS_OLD!P16</f>
        <v>0</v>
      </c>
      <c r="Q16" s="10">
        <f>GAMS_OLD!Q16</f>
        <v>0</v>
      </c>
      <c r="R16" s="10">
        <f>GAMS_OLD!R16</f>
        <v>0</v>
      </c>
      <c r="S16" s="10">
        <f>GAMS_OLD!S16</f>
        <v>0</v>
      </c>
      <c r="T16" s="10">
        <f>GAMS_OLD!T16</f>
        <v>0</v>
      </c>
      <c r="U16" s="10">
        <f>GAMS_OLD!U16</f>
        <v>0</v>
      </c>
    </row>
    <row r="17" spans="1:21" x14ac:dyDescent="0.25">
      <c r="A17" s="10" t="str">
        <f>GAMS_OLD!A17</f>
        <v>HU</v>
      </c>
      <c r="B17" s="10" t="str">
        <f>GAMS_OLD!B17</f>
        <v>Nuclear</v>
      </c>
      <c r="C17" s="10">
        <f>GAMS_OLD!C17</f>
        <v>4078</v>
      </c>
      <c r="D17" s="10">
        <f>GAMS_OLD!D17</f>
        <v>4465</v>
      </c>
      <c r="E17" s="10">
        <f>GAMS_OLD!E17</f>
        <v>4585</v>
      </c>
      <c r="F17" s="10">
        <f>GAMS_OLD!F17</f>
        <v>6549</v>
      </c>
      <c r="G17" s="10">
        <f>GAMS_OLD!G17</f>
        <v>8008</v>
      </c>
      <c r="H17" s="10">
        <f>GAMS_OLD!H17</f>
        <v>6128</v>
      </c>
      <c r="I17" s="10">
        <f>GAMS_OLD!I17</f>
        <v>3826</v>
      </c>
      <c r="J17" s="10">
        <f>GAMS_OLD!J17</f>
        <v>6022</v>
      </c>
      <c r="K17" s="10">
        <f>GAMS_OLD!K17</f>
        <v>6168</v>
      </c>
      <c r="L17" s="10">
        <f>GAMS_OLD!L17</f>
        <v>0</v>
      </c>
      <c r="M17" s="10">
        <f>GAMS_OLD!M17</f>
        <v>0</v>
      </c>
      <c r="N17" s="10">
        <f>GAMS_OLD!N17</f>
        <v>0</v>
      </c>
      <c r="O17" s="10">
        <f>GAMS_OLD!O17</f>
        <v>0</v>
      </c>
      <c r="P17" s="10">
        <f>GAMS_OLD!P17</f>
        <v>0</v>
      </c>
      <c r="Q17" s="10">
        <f>GAMS_OLD!Q17</f>
        <v>0</v>
      </c>
      <c r="R17" s="10">
        <f>GAMS_OLD!R17</f>
        <v>0</v>
      </c>
      <c r="S17" s="10">
        <f>GAMS_OLD!S17</f>
        <v>0</v>
      </c>
      <c r="T17" s="10">
        <f>GAMS_OLD!T17</f>
        <v>0</v>
      </c>
      <c r="U17" s="10">
        <f>GAMS_OLD!U17</f>
        <v>0</v>
      </c>
    </row>
    <row r="18" spans="1:21" x14ac:dyDescent="0.25">
      <c r="A18" s="10" t="str">
        <f>GAMS_OLD!A18</f>
        <v>IE</v>
      </c>
      <c r="B18" s="10" t="str">
        <f>GAMS_OLD!B18</f>
        <v>Nuclear</v>
      </c>
      <c r="C18" s="10">
        <f>GAMS_OLD!C18</f>
        <v>-1</v>
      </c>
      <c r="D18" s="10">
        <f>GAMS_OLD!D18</f>
        <v>-1</v>
      </c>
      <c r="E18" s="10">
        <f>GAMS_OLD!E18</f>
        <v>-1</v>
      </c>
      <c r="F18" s="10">
        <f>GAMS_OLD!F18</f>
        <v>-1</v>
      </c>
      <c r="G18" s="10">
        <f>GAMS_OLD!G18</f>
        <v>-1</v>
      </c>
      <c r="H18" s="10">
        <f>GAMS_OLD!H18</f>
        <v>-1</v>
      </c>
      <c r="I18" s="10">
        <f>GAMS_OLD!I18</f>
        <v>-1</v>
      </c>
      <c r="J18" s="10">
        <f>GAMS_OLD!J18</f>
        <v>-1</v>
      </c>
      <c r="K18" s="10">
        <f>GAMS_OLD!K18</f>
        <v>-1</v>
      </c>
      <c r="L18" s="10">
        <f>GAMS_OLD!L18</f>
        <v>0</v>
      </c>
      <c r="M18" s="10">
        <f>GAMS_OLD!M18</f>
        <v>0</v>
      </c>
      <c r="N18" s="10">
        <f>GAMS_OLD!N18</f>
        <v>0</v>
      </c>
      <c r="O18" s="10">
        <f>GAMS_OLD!O18</f>
        <v>0</v>
      </c>
      <c r="P18" s="10">
        <f>GAMS_OLD!P18</f>
        <v>0</v>
      </c>
      <c r="Q18" s="10">
        <f>GAMS_OLD!Q18</f>
        <v>0</v>
      </c>
      <c r="R18" s="10">
        <f>GAMS_OLD!R18</f>
        <v>0</v>
      </c>
      <c r="S18" s="10">
        <f>GAMS_OLD!S18</f>
        <v>0</v>
      </c>
      <c r="T18" s="10">
        <f>GAMS_OLD!T18</f>
        <v>0</v>
      </c>
      <c r="U18" s="10">
        <f>GAMS_OLD!U18</f>
        <v>0</v>
      </c>
    </row>
    <row r="19" spans="1:21" x14ac:dyDescent="0.25">
      <c r="A19" s="10" t="str">
        <f>GAMS_OLD!A19</f>
        <v>IT</v>
      </c>
      <c r="B19" s="10" t="str">
        <f>GAMS_OLD!B19</f>
        <v>Nuclear</v>
      </c>
      <c r="C19" s="10">
        <f>GAMS_OLD!C19</f>
        <v>-1</v>
      </c>
      <c r="D19" s="10">
        <f>GAMS_OLD!D19</f>
        <v>-1</v>
      </c>
      <c r="E19" s="10">
        <f>GAMS_OLD!E19</f>
        <v>-1</v>
      </c>
      <c r="F19" s="10">
        <f>GAMS_OLD!F19</f>
        <v>-1</v>
      </c>
      <c r="G19" s="10">
        <f>GAMS_OLD!G19</f>
        <v>-1</v>
      </c>
      <c r="H19" s="10">
        <f>GAMS_OLD!H19</f>
        <v>-1</v>
      </c>
      <c r="I19" s="10">
        <f>GAMS_OLD!I19</f>
        <v>-1</v>
      </c>
      <c r="J19" s="10">
        <f>GAMS_OLD!J19</f>
        <v>-1</v>
      </c>
      <c r="K19" s="10">
        <f>GAMS_OLD!K19</f>
        <v>-1</v>
      </c>
      <c r="L19" s="10">
        <f>GAMS_OLD!L19</f>
        <v>0</v>
      </c>
      <c r="M19" s="10">
        <f>GAMS_OLD!M19</f>
        <v>0</v>
      </c>
      <c r="N19" s="10">
        <f>GAMS_OLD!N19</f>
        <v>0</v>
      </c>
      <c r="O19" s="10">
        <f>GAMS_OLD!O19</f>
        <v>0</v>
      </c>
      <c r="P19" s="10">
        <f>GAMS_OLD!P19</f>
        <v>0</v>
      </c>
      <c r="Q19" s="10">
        <f>GAMS_OLD!Q19</f>
        <v>0</v>
      </c>
      <c r="R19" s="10">
        <f>GAMS_OLD!R19</f>
        <v>0</v>
      </c>
      <c r="S19" s="10">
        <f>GAMS_OLD!S19</f>
        <v>0</v>
      </c>
      <c r="T19" s="10">
        <f>GAMS_OLD!T19</f>
        <v>0</v>
      </c>
      <c r="U19" s="10">
        <f>GAMS_OLD!U19</f>
        <v>0</v>
      </c>
    </row>
    <row r="20" spans="1:21" x14ac:dyDescent="0.25">
      <c r="A20" s="10" t="str">
        <f>GAMS_OLD!A20</f>
        <v>LU</v>
      </c>
      <c r="B20" s="10" t="str">
        <f>GAMS_OLD!B20</f>
        <v>Nuclear</v>
      </c>
      <c r="C20" s="10">
        <f>GAMS_OLD!C20</f>
        <v>-1</v>
      </c>
      <c r="D20" s="10">
        <f>GAMS_OLD!D20</f>
        <v>-1</v>
      </c>
      <c r="E20" s="10">
        <f>GAMS_OLD!E20</f>
        <v>-1</v>
      </c>
      <c r="F20" s="10">
        <f>GAMS_OLD!F20</f>
        <v>-1</v>
      </c>
      <c r="G20" s="10">
        <f>GAMS_OLD!G20</f>
        <v>-1</v>
      </c>
      <c r="H20" s="10">
        <f>GAMS_OLD!H20</f>
        <v>-1</v>
      </c>
      <c r="I20" s="10">
        <f>GAMS_OLD!I20</f>
        <v>-1</v>
      </c>
      <c r="J20" s="10">
        <f>GAMS_OLD!J20</f>
        <v>-1</v>
      </c>
      <c r="K20" s="10">
        <f>GAMS_OLD!K20</f>
        <v>-1</v>
      </c>
      <c r="L20" s="10">
        <f>GAMS_OLD!L20</f>
        <v>0</v>
      </c>
      <c r="M20" s="10">
        <f>GAMS_OLD!M20</f>
        <v>0</v>
      </c>
      <c r="N20" s="10">
        <f>GAMS_OLD!N20</f>
        <v>0</v>
      </c>
      <c r="O20" s="10">
        <f>GAMS_OLD!O20</f>
        <v>0</v>
      </c>
      <c r="P20" s="10">
        <f>GAMS_OLD!P20</f>
        <v>0</v>
      </c>
      <c r="Q20" s="10">
        <f>GAMS_OLD!Q20</f>
        <v>0</v>
      </c>
      <c r="R20" s="10">
        <f>GAMS_OLD!R20</f>
        <v>0</v>
      </c>
      <c r="S20" s="10">
        <f>GAMS_OLD!S20</f>
        <v>0</v>
      </c>
      <c r="T20" s="10">
        <f>GAMS_OLD!T20</f>
        <v>0</v>
      </c>
      <c r="U20" s="10">
        <f>GAMS_OLD!U20</f>
        <v>0</v>
      </c>
    </row>
    <row r="21" spans="1:21" x14ac:dyDescent="0.25">
      <c r="A21" s="10" t="str">
        <f>GAMS_OLD!A21</f>
        <v>ME</v>
      </c>
      <c r="B21" s="10" t="str">
        <f>GAMS_OLD!B21</f>
        <v>Nuclear</v>
      </c>
      <c r="C21" s="10">
        <f>GAMS_OLD!C21</f>
        <v>-1</v>
      </c>
      <c r="D21" s="10">
        <f>GAMS_OLD!D21</f>
        <v>-1</v>
      </c>
      <c r="E21" s="10">
        <f>GAMS_OLD!E21</f>
        <v>-1</v>
      </c>
      <c r="F21" s="10">
        <f>GAMS_OLD!F21</f>
        <v>-1</v>
      </c>
      <c r="G21" s="10">
        <f>GAMS_OLD!G21</f>
        <v>-1</v>
      </c>
      <c r="H21" s="10">
        <f>GAMS_OLD!H21</f>
        <v>-1</v>
      </c>
      <c r="I21" s="10">
        <f>GAMS_OLD!I21</f>
        <v>-1</v>
      </c>
      <c r="J21" s="10">
        <f>GAMS_OLD!J21</f>
        <v>-1</v>
      </c>
      <c r="K21" s="10">
        <f>GAMS_OLD!K21</f>
        <v>-1</v>
      </c>
      <c r="L21" s="10">
        <f>GAMS_OLD!L21</f>
        <v>0</v>
      </c>
      <c r="M21" s="10">
        <f>GAMS_OLD!M21</f>
        <v>0</v>
      </c>
      <c r="N21" s="10">
        <f>GAMS_OLD!N21</f>
        <v>0</v>
      </c>
      <c r="O21" s="10">
        <f>GAMS_OLD!O21</f>
        <v>0</v>
      </c>
      <c r="P21" s="10">
        <f>GAMS_OLD!P21</f>
        <v>0</v>
      </c>
      <c r="Q21" s="10">
        <f>GAMS_OLD!Q21</f>
        <v>0</v>
      </c>
      <c r="R21" s="10">
        <f>GAMS_OLD!R21</f>
        <v>0</v>
      </c>
      <c r="S21" s="10">
        <f>GAMS_OLD!S21</f>
        <v>0</v>
      </c>
      <c r="T21" s="10">
        <f>GAMS_OLD!T21</f>
        <v>0</v>
      </c>
      <c r="U21" s="10">
        <f>GAMS_OLD!U21</f>
        <v>0</v>
      </c>
    </row>
    <row r="22" spans="1:21" x14ac:dyDescent="0.25">
      <c r="A22" s="10" t="str">
        <f>GAMS_OLD!A22</f>
        <v>MK</v>
      </c>
      <c r="B22" s="10" t="str">
        <f>GAMS_OLD!B22</f>
        <v>Nuclear</v>
      </c>
      <c r="C22" s="10">
        <f>GAMS_OLD!C22</f>
        <v>-1</v>
      </c>
      <c r="D22" s="10">
        <f>GAMS_OLD!D22</f>
        <v>-1</v>
      </c>
      <c r="E22" s="10">
        <f>GAMS_OLD!E22</f>
        <v>-1</v>
      </c>
      <c r="F22" s="10">
        <f>GAMS_OLD!F22</f>
        <v>-1</v>
      </c>
      <c r="G22" s="10">
        <f>GAMS_OLD!G22</f>
        <v>-1</v>
      </c>
      <c r="H22" s="10">
        <f>GAMS_OLD!H22</f>
        <v>-1</v>
      </c>
      <c r="I22" s="10">
        <f>GAMS_OLD!I22</f>
        <v>-1</v>
      </c>
      <c r="J22" s="10">
        <f>GAMS_OLD!J22</f>
        <v>-1</v>
      </c>
      <c r="K22" s="10">
        <f>GAMS_OLD!K22</f>
        <v>-1</v>
      </c>
      <c r="L22" s="10">
        <f>GAMS_OLD!L22</f>
        <v>0</v>
      </c>
      <c r="M22" s="10">
        <f>GAMS_OLD!M22</f>
        <v>0</v>
      </c>
      <c r="N22" s="10">
        <f>GAMS_OLD!N22</f>
        <v>0</v>
      </c>
      <c r="O22" s="10">
        <f>GAMS_OLD!O22</f>
        <v>0</v>
      </c>
      <c r="P22" s="10">
        <f>GAMS_OLD!P22</f>
        <v>0</v>
      </c>
      <c r="Q22" s="10">
        <f>GAMS_OLD!Q22</f>
        <v>0</v>
      </c>
      <c r="R22" s="10">
        <f>GAMS_OLD!R22</f>
        <v>0</v>
      </c>
      <c r="S22" s="10">
        <f>GAMS_OLD!S22</f>
        <v>0</v>
      </c>
      <c r="T22" s="10">
        <f>GAMS_OLD!T22</f>
        <v>0</v>
      </c>
      <c r="U22" s="10">
        <f>GAMS_OLD!U22</f>
        <v>0</v>
      </c>
    </row>
    <row r="23" spans="1:21" x14ac:dyDescent="0.25">
      <c r="A23" s="10" t="str">
        <f>GAMS_OLD!A23</f>
        <v>NL</v>
      </c>
      <c r="B23" s="10" t="str">
        <f>GAMS_OLD!B23</f>
        <v>Nuclear</v>
      </c>
      <c r="C23" s="10">
        <f>GAMS_OLD!C23</f>
        <v>1024</v>
      </c>
      <c r="D23" s="10">
        <f>GAMS_OLD!D23</f>
        <v>1023</v>
      </c>
      <c r="E23" s="10">
        <f>GAMS_OLD!E23</f>
        <v>1024</v>
      </c>
      <c r="F23" s="10">
        <f>GAMS_OLD!F23</f>
        <v>1047</v>
      </c>
      <c r="G23" s="10">
        <f>GAMS_OLD!G23</f>
        <v>1249</v>
      </c>
      <c r="H23" s="10">
        <f>GAMS_OLD!H23</f>
        <v>2786</v>
      </c>
      <c r="I23" s="10">
        <f>GAMS_OLD!I23</f>
        <v>2786</v>
      </c>
      <c r="J23" s="10">
        <f>GAMS_OLD!J23</f>
        <v>2661</v>
      </c>
      <c r="K23" s="10">
        <f>GAMS_OLD!K23</f>
        <v>2661</v>
      </c>
      <c r="L23" s="10">
        <f>GAMS_OLD!L23</f>
        <v>0</v>
      </c>
      <c r="M23" s="10">
        <f>GAMS_OLD!M23</f>
        <v>0</v>
      </c>
      <c r="N23" s="10">
        <f>GAMS_OLD!N23</f>
        <v>0</v>
      </c>
      <c r="O23" s="10">
        <f>GAMS_OLD!O23</f>
        <v>0</v>
      </c>
      <c r="P23" s="10">
        <f>GAMS_OLD!P23</f>
        <v>0</v>
      </c>
      <c r="Q23" s="10">
        <f>GAMS_OLD!Q23</f>
        <v>0</v>
      </c>
      <c r="R23" s="10">
        <f>GAMS_OLD!R23</f>
        <v>0</v>
      </c>
      <c r="S23" s="10">
        <f>GAMS_OLD!S23</f>
        <v>0</v>
      </c>
      <c r="T23" s="10">
        <f>GAMS_OLD!T23</f>
        <v>0</v>
      </c>
      <c r="U23" s="10">
        <f>GAMS_OLD!U23</f>
        <v>0</v>
      </c>
    </row>
    <row r="24" spans="1:21" x14ac:dyDescent="0.25">
      <c r="A24" s="10" t="str">
        <f>GAMS_OLD!A24</f>
        <v>NO</v>
      </c>
      <c r="B24" s="10" t="str">
        <f>GAMS_OLD!B24</f>
        <v>Nuclear</v>
      </c>
      <c r="C24" s="10">
        <f>GAMS_OLD!C24</f>
        <v>-1</v>
      </c>
      <c r="D24" s="10">
        <f>GAMS_OLD!D24</f>
        <v>-1</v>
      </c>
      <c r="E24" s="10">
        <f>GAMS_OLD!E24</f>
        <v>-1</v>
      </c>
      <c r="F24" s="10">
        <f>GAMS_OLD!F24</f>
        <v>-1</v>
      </c>
      <c r="G24" s="10">
        <f>GAMS_OLD!G24</f>
        <v>-1</v>
      </c>
      <c r="H24" s="10">
        <f>GAMS_OLD!H24</f>
        <v>-1</v>
      </c>
      <c r="I24" s="10">
        <f>GAMS_OLD!I24</f>
        <v>-1</v>
      </c>
      <c r="J24" s="10">
        <f>GAMS_OLD!J24</f>
        <v>-1</v>
      </c>
      <c r="K24" s="10">
        <f>GAMS_OLD!K24</f>
        <v>-1</v>
      </c>
      <c r="L24" s="10">
        <f>GAMS_OLD!L24</f>
        <v>0</v>
      </c>
      <c r="M24" s="10">
        <f>GAMS_OLD!M24</f>
        <v>0</v>
      </c>
      <c r="N24" s="10">
        <f>GAMS_OLD!N24</f>
        <v>0</v>
      </c>
      <c r="O24" s="10">
        <f>GAMS_OLD!O24</f>
        <v>0</v>
      </c>
      <c r="P24" s="10">
        <f>GAMS_OLD!P24</f>
        <v>0</v>
      </c>
      <c r="Q24" s="10">
        <f>GAMS_OLD!Q24</f>
        <v>0</v>
      </c>
      <c r="R24" s="10">
        <f>GAMS_OLD!R24</f>
        <v>0</v>
      </c>
      <c r="S24" s="10">
        <f>GAMS_OLD!S24</f>
        <v>0</v>
      </c>
      <c r="T24" s="10">
        <f>GAMS_OLD!T24</f>
        <v>0</v>
      </c>
      <c r="U24" s="10">
        <f>GAMS_OLD!U24</f>
        <v>0</v>
      </c>
    </row>
    <row r="25" spans="1:21" x14ac:dyDescent="0.25">
      <c r="A25" s="10" t="str">
        <f>GAMS_OLD!A25</f>
        <v>PL</v>
      </c>
      <c r="B25" s="10" t="str">
        <f>GAMS_OLD!B25</f>
        <v>Nuclear</v>
      </c>
      <c r="C25" s="10">
        <f>GAMS_OLD!C25</f>
        <v>-1</v>
      </c>
      <c r="D25" s="10">
        <f>GAMS_OLD!D25</f>
        <v>-1</v>
      </c>
      <c r="E25" s="10">
        <f>GAMS_OLD!E25</f>
        <v>-1</v>
      </c>
      <c r="F25" s="10">
        <f>GAMS_OLD!F25</f>
        <v>2985</v>
      </c>
      <c r="G25" s="10">
        <f>GAMS_OLD!G25</f>
        <v>11158</v>
      </c>
      <c r="H25" s="10">
        <f>GAMS_OLD!H25</f>
        <v>14133</v>
      </c>
      <c r="I25" s="10">
        <f>GAMS_OLD!I25</f>
        <v>16958</v>
      </c>
      <c r="J25" s="10">
        <f>GAMS_OLD!J25</f>
        <v>16958</v>
      </c>
      <c r="K25" s="10">
        <f>GAMS_OLD!K25</f>
        <v>16958</v>
      </c>
      <c r="L25" s="10">
        <f>GAMS_OLD!L25</f>
        <v>0</v>
      </c>
      <c r="M25" s="10">
        <f>GAMS_OLD!M25</f>
        <v>0</v>
      </c>
      <c r="N25" s="10">
        <f>GAMS_OLD!N25</f>
        <v>0</v>
      </c>
      <c r="O25" s="10">
        <f>GAMS_OLD!O25</f>
        <v>0</v>
      </c>
      <c r="P25" s="10">
        <f>GAMS_OLD!P25</f>
        <v>0</v>
      </c>
      <c r="Q25" s="10">
        <f>GAMS_OLD!Q25</f>
        <v>0</v>
      </c>
      <c r="R25" s="10">
        <f>GAMS_OLD!R25</f>
        <v>0</v>
      </c>
      <c r="S25" s="10">
        <f>GAMS_OLD!S25</f>
        <v>0</v>
      </c>
      <c r="T25" s="10">
        <f>GAMS_OLD!T25</f>
        <v>0</v>
      </c>
      <c r="U25" s="10">
        <f>GAMS_OLD!U25</f>
        <v>0</v>
      </c>
    </row>
    <row r="26" spans="1:21" x14ac:dyDescent="0.25">
      <c r="A26" s="10" t="str">
        <f>GAMS_OLD!A26</f>
        <v>PT</v>
      </c>
      <c r="B26" s="10" t="str">
        <f>GAMS_OLD!B26</f>
        <v>Nuclear</v>
      </c>
      <c r="C26" s="10">
        <f>GAMS_OLD!C26</f>
        <v>-1</v>
      </c>
      <c r="D26" s="10">
        <f>GAMS_OLD!D26</f>
        <v>-1</v>
      </c>
      <c r="E26" s="10">
        <f>GAMS_OLD!E26</f>
        <v>-1</v>
      </c>
      <c r="F26" s="10">
        <f>GAMS_OLD!F26</f>
        <v>-1</v>
      </c>
      <c r="G26" s="10">
        <f>GAMS_OLD!G26</f>
        <v>-1</v>
      </c>
      <c r="H26" s="10">
        <f>GAMS_OLD!H26</f>
        <v>-1</v>
      </c>
      <c r="I26" s="10">
        <f>GAMS_OLD!I26</f>
        <v>-1</v>
      </c>
      <c r="J26" s="10">
        <f>GAMS_OLD!J26</f>
        <v>-1</v>
      </c>
      <c r="K26" s="10">
        <f>GAMS_OLD!K26</f>
        <v>-1</v>
      </c>
      <c r="L26" s="10">
        <f>GAMS_OLD!L26</f>
        <v>0</v>
      </c>
      <c r="M26" s="10">
        <f>GAMS_OLD!M26</f>
        <v>0</v>
      </c>
      <c r="N26" s="10">
        <f>GAMS_OLD!N26</f>
        <v>0</v>
      </c>
      <c r="O26" s="10">
        <f>GAMS_OLD!O26</f>
        <v>0</v>
      </c>
      <c r="P26" s="10">
        <f>GAMS_OLD!P26</f>
        <v>0</v>
      </c>
      <c r="Q26" s="10">
        <f>GAMS_OLD!Q26</f>
        <v>0</v>
      </c>
      <c r="R26" s="10">
        <f>GAMS_OLD!R26</f>
        <v>0</v>
      </c>
      <c r="S26" s="10">
        <f>GAMS_OLD!S26</f>
        <v>0</v>
      </c>
      <c r="T26" s="10">
        <f>GAMS_OLD!T26</f>
        <v>0</v>
      </c>
      <c r="U26" s="10">
        <f>GAMS_OLD!U26</f>
        <v>0</v>
      </c>
    </row>
    <row r="27" spans="1:21" x14ac:dyDescent="0.25">
      <c r="A27" s="10" t="str">
        <f>GAMS_OLD!A27</f>
        <v>RO</v>
      </c>
      <c r="B27" s="10" t="str">
        <f>GAMS_OLD!B27</f>
        <v>Nuclear</v>
      </c>
      <c r="C27" s="10">
        <f>GAMS_OLD!C27</f>
        <v>2998</v>
      </c>
      <c r="D27" s="10">
        <f>GAMS_OLD!D27</f>
        <v>3003</v>
      </c>
      <c r="E27" s="10">
        <f>GAMS_OLD!E27</f>
        <v>3016</v>
      </c>
      <c r="F27" s="10">
        <f>GAMS_OLD!F27</f>
        <v>3016</v>
      </c>
      <c r="G27" s="10">
        <f>GAMS_OLD!G27</f>
        <v>3703</v>
      </c>
      <c r="H27" s="10">
        <f>GAMS_OLD!H27</f>
        <v>4676</v>
      </c>
      <c r="I27" s="10">
        <f>GAMS_OLD!I27</f>
        <v>4676</v>
      </c>
      <c r="J27" s="10">
        <f>GAMS_OLD!J27</f>
        <v>4676</v>
      </c>
      <c r="K27" s="10">
        <f>GAMS_OLD!K27</f>
        <v>4676</v>
      </c>
      <c r="L27" s="10">
        <f>GAMS_OLD!L27</f>
        <v>0</v>
      </c>
      <c r="M27" s="10">
        <f>GAMS_OLD!M27</f>
        <v>0</v>
      </c>
      <c r="N27" s="10">
        <f>GAMS_OLD!N27</f>
        <v>0</v>
      </c>
      <c r="O27" s="10">
        <f>GAMS_OLD!O27</f>
        <v>0</v>
      </c>
      <c r="P27" s="10">
        <f>GAMS_OLD!P27</f>
        <v>0</v>
      </c>
      <c r="Q27" s="10">
        <f>GAMS_OLD!Q27</f>
        <v>0</v>
      </c>
      <c r="R27" s="10">
        <f>GAMS_OLD!R27</f>
        <v>0</v>
      </c>
      <c r="S27" s="10">
        <f>GAMS_OLD!S27</f>
        <v>0</v>
      </c>
      <c r="T27" s="10">
        <f>GAMS_OLD!T27</f>
        <v>0</v>
      </c>
      <c r="U27" s="10">
        <f>GAMS_OLD!U27</f>
        <v>0</v>
      </c>
    </row>
    <row r="28" spans="1:21" x14ac:dyDescent="0.25">
      <c r="A28" s="10" t="str">
        <f>GAMS_OLD!A28</f>
        <v>RS</v>
      </c>
      <c r="B28" s="10" t="str">
        <f>GAMS_OLD!B28</f>
        <v>Nuclear</v>
      </c>
      <c r="C28" s="10">
        <f>GAMS_OLD!C28</f>
        <v>-1</v>
      </c>
      <c r="D28" s="10">
        <f>GAMS_OLD!D28</f>
        <v>-1</v>
      </c>
      <c r="E28" s="10">
        <f>GAMS_OLD!E28</f>
        <v>-1</v>
      </c>
      <c r="F28" s="10">
        <f>GAMS_OLD!F28</f>
        <v>-1</v>
      </c>
      <c r="G28" s="10">
        <f>GAMS_OLD!G28</f>
        <v>-1</v>
      </c>
      <c r="H28" s="10">
        <f>GAMS_OLD!H28</f>
        <v>-1</v>
      </c>
      <c r="I28" s="10">
        <f>GAMS_OLD!I28</f>
        <v>-1</v>
      </c>
      <c r="J28" s="10">
        <f>GAMS_OLD!J28</f>
        <v>-1</v>
      </c>
      <c r="K28" s="10">
        <f>GAMS_OLD!K28</f>
        <v>-1</v>
      </c>
      <c r="L28" s="10">
        <f>GAMS_OLD!L28</f>
        <v>0</v>
      </c>
      <c r="M28" s="10">
        <f>GAMS_OLD!M28</f>
        <v>0</v>
      </c>
      <c r="N28" s="10">
        <f>GAMS_OLD!N28</f>
        <v>0</v>
      </c>
      <c r="O28" s="10">
        <f>GAMS_OLD!O28</f>
        <v>0</v>
      </c>
      <c r="P28" s="10">
        <f>GAMS_OLD!P28</f>
        <v>0</v>
      </c>
      <c r="Q28" s="10">
        <f>GAMS_OLD!Q28</f>
        <v>0</v>
      </c>
      <c r="R28" s="10">
        <f>GAMS_OLD!R28</f>
        <v>0</v>
      </c>
      <c r="S28" s="10">
        <f>GAMS_OLD!S28</f>
        <v>0</v>
      </c>
      <c r="T28" s="10">
        <f>GAMS_OLD!T28</f>
        <v>0</v>
      </c>
      <c r="U28" s="10">
        <f>GAMS_OLD!U28</f>
        <v>0</v>
      </c>
    </row>
    <row r="29" spans="1:21" x14ac:dyDescent="0.25">
      <c r="A29" s="10" t="str">
        <f>GAMS_OLD!A29</f>
        <v>SE</v>
      </c>
      <c r="B29" s="10" t="str">
        <f>GAMS_OLD!B29</f>
        <v>Nuclear</v>
      </c>
      <c r="C29" s="10">
        <f>GAMS_OLD!C29</f>
        <v>14917</v>
      </c>
      <c r="D29" s="10">
        <f>GAMS_OLD!D29</f>
        <v>16430</v>
      </c>
      <c r="E29" s="10">
        <f>GAMS_OLD!E29</f>
        <v>17384</v>
      </c>
      <c r="F29" s="10">
        <f>GAMS_OLD!F29</f>
        <v>18492</v>
      </c>
      <c r="G29" s="10">
        <f>GAMS_OLD!G29</f>
        <v>19039</v>
      </c>
      <c r="H29" s="10">
        <f>GAMS_OLD!H29</f>
        <v>20146</v>
      </c>
      <c r="I29" s="10">
        <f>GAMS_OLD!I29</f>
        <v>21171</v>
      </c>
      <c r="J29" s="10">
        <f>GAMS_OLD!J29</f>
        <v>21731</v>
      </c>
      <c r="K29" s="10">
        <f>GAMS_OLD!K29</f>
        <v>21258</v>
      </c>
      <c r="L29" s="10">
        <f>GAMS_OLD!L29</f>
        <v>0</v>
      </c>
      <c r="M29" s="10">
        <f>GAMS_OLD!M29</f>
        <v>0</v>
      </c>
      <c r="N29" s="10">
        <f>GAMS_OLD!N29</f>
        <v>0</v>
      </c>
      <c r="O29" s="10">
        <f>GAMS_OLD!O29</f>
        <v>0</v>
      </c>
      <c r="P29" s="10">
        <f>GAMS_OLD!P29</f>
        <v>0</v>
      </c>
      <c r="Q29" s="10">
        <f>GAMS_OLD!Q29</f>
        <v>0</v>
      </c>
      <c r="R29" s="10">
        <f>GAMS_OLD!R29</f>
        <v>0</v>
      </c>
      <c r="S29" s="10">
        <f>GAMS_OLD!S29</f>
        <v>0</v>
      </c>
      <c r="T29" s="10">
        <f>GAMS_OLD!T29</f>
        <v>0</v>
      </c>
      <c r="U29" s="10">
        <f>GAMS_OLD!U29</f>
        <v>0</v>
      </c>
    </row>
    <row r="30" spans="1:21" x14ac:dyDescent="0.25">
      <c r="A30" s="10" t="str">
        <f>GAMS_OLD!A30</f>
        <v>SI</v>
      </c>
      <c r="B30" s="10" t="str">
        <f>GAMS_OLD!B30</f>
        <v>Nuclear</v>
      </c>
      <c r="C30" s="10">
        <f>GAMS_OLD!C30</f>
        <v>1459</v>
      </c>
      <c r="D30" s="10">
        <f>GAMS_OLD!D30</f>
        <v>1467</v>
      </c>
      <c r="E30" s="10">
        <f>GAMS_OLD!E30</f>
        <v>1493</v>
      </c>
      <c r="F30" s="10">
        <f>GAMS_OLD!F30</f>
        <v>1493</v>
      </c>
      <c r="G30" s="10">
        <f>GAMS_OLD!G30</f>
        <v>1493</v>
      </c>
      <c r="H30" s="10">
        <f>GAMS_OLD!H30</f>
        <v>1493</v>
      </c>
      <c r="I30" s="10">
        <f>GAMS_OLD!I30</f>
        <v>1493</v>
      </c>
      <c r="J30" s="10">
        <f>GAMS_OLD!J30</f>
        <v>-1</v>
      </c>
      <c r="K30" s="10">
        <f>GAMS_OLD!K30</f>
        <v>-1</v>
      </c>
      <c r="L30" s="10">
        <f>GAMS_OLD!L30</f>
        <v>0</v>
      </c>
      <c r="M30" s="10">
        <f>GAMS_OLD!M30</f>
        <v>0</v>
      </c>
      <c r="N30" s="10">
        <f>GAMS_OLD!N30</f>
        <v>0</v>
      </c>
      <c r="O30" s="10">
        <f>GAMS_OLD!O30</f>
        <v>0</v>
      </c>
      <c r="P30" s="10">
        <f>GAMS_OLD!P30</f>
        <v>0</v>
      </c>
      <c r="Q30" s="10">
        <f>GAMS_OLD!Q30</f>
        <v>0</v>
      </c>
      <c r="R30" s="10">
        <f>GAMS_OLD!R30</f>
        <v>0</v>
      </c>
      <c r="S30" s="10">
        <f>GAMS_OLD!S30</f>
        <v>0</v>
      </c>
      <c r="T30" s="10">
        <f>GAMS_OLD!T30</f>
        <v>0</v>
      </c>
      <c r="U30" s="10">
        <f>GAMS_OLD!U30</f>
        <v>0</v>
      </c>
    </row>
    <row r="31" spans="1:21" x14ac:dyDescent="0.25">
      <c r="A31" s="10" t="str">
        <f>GAMS_OLD!A31</f>
        <v>SK</v>
      </c>
      <c r="B31" s="10" t="str">
        <f>GAMS_OLD!B31</f>
        <v>Nuclear</v>
      </c>
      <c r="C31" s="10">
        <f>GAMS_OLD!C31</f>
        <v>3819</v>
      </c>
      <c r="D31" s="10">
        <f>GAMS_OLD!D31</f>
        <v>4932</v>
      </c>
      <c r="E31" s="10">
        <f>GAMS_OLD!E31</f>
        <v>5751</v>
      </c>
      <c r="F31" s="10">
        <f>GAMS_OLD!F31</f>
        <v>6017</v>
      </c>
      <c r="G31" s="10">
        <f>GAMS_OLD!G31</f>
        <v>6677</v>
      </c>
      <c r="H31" s="10">
        <f>GAMS_OLD!H31</f>
        <v>7293</v>
      </c>
      <c r="I31" s="10">
        <f>GAMS_OLD!I31</f>
        <v>7299</v>
      </c>
      <c r="J31" s="10">
        <f>GAMS_OLD!J31</f>
        <v>7299</v>
      </c>
      <c r="K31" s="10">
        <f>GAMS_OLD!K31</f>
        <v>6648</v>
      </c>
      <c r="L31" s="10">
        <f>GAMS_OLD!L31</f>
        <v>0</v>
      </c>
      <c r="M31" s="10">
        <f>GAMS_OLD!M31</f>
        <v>0</v>
      </c>
      <c r="N31" s="10">
        <f>GAMS_OLD!N31</f>
        <v>0</v>
      </c>
      <c r="O31" s="10">
        <f>GAMS_OLD!O31</f>
        <v>0</v>
      </c>
      <c r="P31" s="10">
        <f>GAMS_OLD!P31</f>
        <v>0</v>
      </c>
      <c r="Q31" s="10">
        <f>GAMS_OLD!Q31</f>
        <v>0</v>
      </c>
      <c r="R31" s="10">
        <f>GAMS_OLD!R31</f>
        <v>0</v>
      </c>
      <c r="S31" s="10">
        <f>GAMS_OLD!S31</f>
        <v>0</v>
      </c>
      <c r="T31" s="10">
        <f>GAMS_OLD!T31</f>
        <v>0</v>
      </c>
      <c r="U31" s="10">
        <f>GAMS_OLD!U31</f>
        <v>0</v>
      </c>
    </row>
    <row r="32" spans="1:21" x14ac:dyDescent="0.25">
      <c r="A32" s="10" t="str">
        <f>GAMS_OLD!A32</f>
        <v>UA</v>
      </c>
      <c r="B32" s="10" t="str">
        <f>GAMS_OLD!B32</f>
        <v>Nuclear</v>
      </c>
      <c r="C32" s="10">
        <f>GAMS_OLD!C32</f>
        <v>-1</v>
      </c>
      <c r="D32" s="10">
        <f>GAMS_OLD!D32</f>
        <v>-1</v>
      </c>
      <c r="E32" s="10">
        <f>GAMS_OLD!E32</f>
        <v>-1</v>
      </c>
      <c r="F32" s="10">
        <f>GAMS_OLD!F32</f>
        <v>-1</v>
      </c>
      <c r="G32" s="10">
        <f>GAMS_OLD!G32</f>
        <v>-1</v>
      </c>
      <c r="H32" s="10">
        <f>GAMS_OLD!H32</f>
        <v>-1</v>
      </c>
      <c r="I32" s="10">
        <f>GAMS_OLD!I32</f>
        <v>-1</v>
      </c>
      <c r="J32" s="10">
        <f>GAMS_OLD!J32</f>
        <v>-1</v>
      </c>
      <c r="K32" s="10">
        <f>GAMS_OLD!K32</f>
        <v>-1</v>
      </c>
      <c r="L32" s="10">
        <f>GAMS_OLD!L32</f>
        <v>0</v>
      </c>
      <c r="M32" s="10">
        <f>GAMS_OLD!M32</f>
        <v>0</v>
      </c>
      <c r="N32" s="10">
        <f>GAMS_OLD!N32</f>
        <v>0</v>
      </c>
      <c r="O32" s="10">
        <f>GAMS_OLD!O32</f>
        <v>0</v>
      </c>
      <c r="P32" s="10">
        <f>GAMS_OLD!P32</f>
        <v>0</v>
      </c>
      <c r="Q32" s="10">
        <f>GAMS_OLD!Q32</f>
        <v>0</v>
      </c>
      <c r="R32" s="10">
        <f>GAMS_OLD!R32</f>
        <v>0</v>
      </c>
      <c r="S32" s="10">
        <f>GAMS_OLD!S32</f>
        <v>0</v>
      </c>
      <c r="T32" s="10">
        <f>GAMS_OLD!T32</f>
        <v>0</v>
      </c>
      <c r="U32" s="10">
        <f>GAMS_OLD!U32</f>
        <v>0</v>
      </c>
    </row>
    <row r="33" spans="1:21" x14ac:dyDescent="0.25">
      <c r="A33" s="10" t="str">
        <f>GAMS_OLD!A33</f>
        <v>UK</v>
      </c>
      <c r="B33" s="10" t="str">
        <f>GAMS_OLD!B33</f>
        <v>Nuclear</v>
      </c>
      <c r="C33" s="10">
        <f>GAMS_OLD!C33</f>
        <v>16029</v>
      </c>
      <c r="D33" s="10">
        <f>GAMS_OLD!D33</f>
        <v>16255</v>
      </c>
      <c r="E33" s="10">
        <f>GAMS_OLD!E33</f>
        <v>7941</v>
      </c>
      <c r="F33" s="10">
        <f>GAMS_OLD!F33</f>
        <v>5563</v>
      </c>
      <c r="G33" s="10">
        <f>GAMS_OLD!G33</f>
        <v>8462</v>
      </c>
      <c r="H33" s="10">
        <f>GAMS_OLD!H33</f>
        <v>11461</v>
      </c>
      <c r="I33" s="10">
        <f>GAMS_OLD!I33</f>
        <v>16525</v>
      </c>
      <c r="J33" s="10">
        <f>GAMS_OLD!J33</f>
        <v>17477</v>
      </c>
      <c r="K33" s="10">
        <f>GAMS_OLD!K33</f>
        <v>17477</v>
      </c>
      <c r="L33" s="10">
        <f>GAMS_OLD!L33</f>
        <v>0</v>
      </c>
      <c r="M33" s="10">
        <f>GAMS_OLD!M33</f>
        <v>0</v>
      </c>
      <c r="N33" s="10">
        <f>GAMS_OLD!N33</f>
        <v>0</v>
      </c>
      <c r="O33" s="10">
        <f>GAMS_OLD!O33</f>
        <v>0</v>
      </c>
      <c r="P33" s="10">
        <f>GAMS_OLD!P33</f>
        <v>0</v>
      </c>
      <c r="Q33" s="10">
        <f>GAMS_OLD!Q33</f>
        <v>0</v>
      </c>
      <c r="R33" s="10">
        <f>GAMS_OLD!R33</f>
        <v>0</v>
      </c>
      <c r="S33" s="10">
        <f>GAMS_OLD!S33</f>
        <v>0</v>
      </c>
      <c r="T33" s="10">
        <f>GAMS_OLD!T33</f>
        <v>0</v>
      </c>
      <c r="U33" s="10">
        <f>GAMS_OLD!U33</f>
        <v>0</v>
      </c>
    </row>
    <row r="34" spans="1:21" x14ac:dyDescent="0.25">
      <c r="A34" s="10" t="str">
        <f>GAMS_OLD!A34</f>
        <v>EE</v>
      </c>
      <c r="B34" s="10" t="str">
        <f>GAMS_OLD!B34</f>
        <v>Nuclear</v>
      </c>
      <c r="C34" s="10">
        <f>GAMS_OLD!C34</f>
        <v>-1</v>
      </c>
      <c r="D34" s="10">
        <f>GAMS_OLD!D34</f>
        <v>-1</v>
      </c>
      <c r="E34" s="10">
        <f>GAMS_OLD!E34</f>
        <v>-1</v>
      </c>
      <c r="F34" s="10">
        <f>GAMS_OLD!F34</f>
        <v>-1</v>
      </c>
      <c r="G34" s="10">
        <f>GAMS_OLD!G34</f>
        <v>-1</v>
      </c>
      <c r="H34" s="10">
        <f>GAMS_OLD!H34</f>
        <v>-1</v>
      </c>
      <c r="I34" s="10">
        <f>GAMS_OLD!I34</f>
        <v>-1</v>
      </c>
      <c r="J34" s="10">
        <f>GAMS_OLD!J34</f>
        <v>-1</v>
      </c>
      <c r="K34" s="10">
        <f>GAMS_OLD!K34</f>
        <v>-1</v>
      </c>
      <c r="L34" s="10">
        <f>GAMS_OLD!L34</f>
        <v>0</v>
      </c>
      <c r="M34" s="10">
        <f>GAMS_OLD!M34</f>
        <v>0</v>
      </c>
      <c r="N34" s="10">
        <f>GAMS_OLD!N34</f>
        <v>0</v>
      </c>
      <c r="O34" s="10">
        <f>GAMS_OLD!O34</f>
        <v>0</v>
      </c>
      <c r="P34" s="10">
        <f>GAMS_OLD!P34</f>
        <v>0</v>
      </c>
      <c r="Q34" s="10">
        <f>GAMS_OLD!Q34</f>
        <v>0</v>
      </c>
      <c r="R34" s="10">
        <f>GAMS_OLD!R34</f>
        <v>0</v>
      </c>
      <c r="S34" s="10">
        <f>GAMS_OLD!S34</f>
        <v>0</v>
      </c>
      <c r="T34" s="10">
        <f>GAMS_OLD!T34</f>
        <v>0</v>
      </c>
      <c r="U34" s="10">
        <f>GAMS_OLD!U34</f>
        <v>0</v>
      </c>
    </row>
    <row r="35" spans="1:21" x14ac:dyDescent="0.25">
      <c r="A35" s="10" t="str">
        <f>GAMS_OLD!A35</f>
        <v>LT</v>
      </c>
      <c r="B35" s="10" t="str">
        <f>GAMS_OLD!B35</f>
        <v>Nuclear</v>
      </c>
      <c r="C35" s="10">
        <f>GAMS_OLD!C35</f>
        <v>-1</v>
      </c>
      <c r="D35" s="10">
        <f>GAMS_OLD!D35</f>
        <v>-1</v>
      </c>
      <c r="E35" s="10">
        <f>GAMS_OLD!E35</f>
        <v>-1</v>
      </c>
      <c r="F35" s="10">
        <f>GAMS_OLD!F35</f>
        <v>1802</v>
      </c>
      <c r="G35" s="10">
        <f>GAMS_OLD!G35</f>
        <v>2597</v>
      </c>
      <c r="H35" s="10">
        <f>GAMS_OLD!H35</f>
        <v>2610</v>
      </c>
      <c r="I35" s="10">
        <f>GAMS_OLD!I35</f>
        <v>2636</v>
      </c>
      <c r="J35" s="10">
        <f>GAMS_OLD!J35</f>
        <v>2636</v>
      </c>
      <c r="K35" s="10">
        <f>GAMS_OLD!K35</f>
        <v>2636</v>
      </c>
      <c r="L35" s="10">
        <f>GAMS_OLD!L35</f>
        <v>0</v>
      </c>
      <c r="M35" s="10">
        <f>GAMS_OLD!M35</f>
        <v>0</v>
      </c>
      <c r="N35" s="10">
        <f>GAMS_OLD!N35</f>
        <v>0</v>
      </c>
      <c r="O35" s="10">
        <f>GAMS_OLD!O35</f>
        <v>0</v>
      </c>
      <c r="P35" s="10">
        <f>GAMS_OLD!P35</f>
        <v>0</v>
      </c>
      <c r="Q35" s="10">
        <f>GAMS_OLD!Q35</f>
        <v>0</v>
      </c>
      <c r="R35" s="10">
        <f>GAMS_OLD!R35</f>
        <v>0</v>
      </c>
      <c r="S35" s="10">
        <f>GAMS_OLD!S35</f>
        <v>0</v>
      </c>
      <c r="T35" s="10">
        <f>GAMS_OLD!T35</f>
        <v>0</v>
      </c>
      <c r="U35" s="10">
        <f>GAMS_OLD!U35</f>
        <v>0</v>
      </c>
    </row>
    <row r="36" spans="1:21" x14ac:dyDescent="0.25">
      <c r="A36" s="10" t="str">
        <f>GAMS_OLD!A36</f>
        <v>LV</v>
      </c>
      <c r="B36" s="10" t="str">
        <f>GAMS_OLD!B36</f>
        <v>Nuclear</v>
      </c>
      <c r="C36" s="10">
        <f>GAMS_OLD!C36</f>
        <v>-1</v>
      </c>
      <c r="D36" s="10">
        <f>GAMS_OLD!D36</f>
        <v>-1</v>
      </c>
      <c r="E36" s="10">
        <f>GAMS_OLD!E36</f>
        <v>-1</v>
      </c>
      <c r="F36" s="10">
        <f>GAMS_OLD!F36</f>
        <v>-1</v>
      </c>
      <c r="G36" s="10">
        <f>GAMS_OLD!G36</f>
        <v>-1</v>
      </c>
      <c r="H36" s="10">
        <f>GAMS_OLD!H36</f>
        <v>-1</v>
      </c>
      <c r="I36" s="10">
        <f>GAMS_OLD!I36</f>
        <v>-1</v>
      </c>
      <c r="J36" s="10">
        <f>GAMS_OLD!J36</f>
        <v>-1</v>
      </c>
      <c r="K36" s="10">
        <f>GAMS_OLD!K36</f>
        <v>-1</v>
      </c>
      <c r="L36" s="10">
        <f>GAMS_OLD!L36</f>
        <v>0</v>
      </c>
      <c r="M36" s="10">
        <f>GAMS_OLD!M36</f>
        <v>0</v>
      </c>
      <c r="N36" s="10">
        <f>GAMS_OLD!N36</f>
        <v>0</v>
      </c>
      <c r="O36" s="10">
        <f>GAMS_OLD!O36</f>
        <v>0</v>
      </c>
      <c r="P36" s="10">
        <f>GAMS_OLD!P36</f>
        <v>0</v>
      </c>
      <c r="Q36" s="10">
        <f>GAMS_OLD!Q36</f>
        <v>0</v>
      </c>
      <c r="R36" s="10">
        <f>GAMS_OLD!R36</f>
        <v>0</v>
      </c>
      <c r="S36" s="10">
        <f>GAMS_OLD!S36</f>
        <v>0</v>
      </c>
      <c r="T36" s="10">
        <f>GAMS_OLD!T36</f>
        <v>0</v>
      </c>
      <c r="U36" s="10">
        <f>GAMS_OLD!U36</f>
        <v>0</v>
      </c>
    </row>
    <row r="37" spans="1:21" x14ac:dyDescent="0.25">
      <c r="A37" s="10" t="str">
        <f>GAMS_OLD!A37</f>
        <v>RU</v>
      </c>
      <c r="B37" s="10" t="str">
        <f>GAMS_OLD!B37</f>
        <v>Nuclear</v>
      </c>
      <c r="C37" s="10">
        <f>GAMS_OLD!C37</f>
        <v>-1</v>
      </c>
      <c r="D37" s="10">
        <f>GAMS_OLD!D37</f>
        <v>-1</v>
      </c>
      <c r="E37" s="10">
        <f>GAMS_OLD!E37</f>
        <v>-1</v>
      </c>
      <c r="F37" s="10">
        <f>GAMS_OLD!F37</f>
        <v>-1</v>
      </c>
      <c r="G37" s="10">
        <f>GAMS_OLD!G37</f>
        <v>-1</v>
      </c>
      <c r="H37" s="10">
        <f>GAMS_OLD!H37</f>
        <v>-1</v>
      </c>
      <c r="I37" s="10">
        <f>GAMS_OLD!I37</f>
        <v>-1</v>
      </c>
      <c r="J37" s="10">
        <f>GAMS_OLD!J37</f>
        <v>-1</v>
      </c>
      <c r="K37" s="10">
        <f>GAMS_OLD!K37</f>
        <v>-1</v>
      </c>
      <c r="L37" s="10">
        <f>GAMS_OLD!L37</f>
        <v>0</v>
      </c>
      <c r="M37" s="10">
        <f>GAMS_OLD!M37</f>
        <v>0</v>
      </c>
      <c r="N37" s="10">
        <f>GAMS_OLD!N37</f>
        <v>0</v>
      </c>
      <c r="O37" s="10">
        <f>GAMS_OLD!O37</f>
        <v>0</v>
      </c>
      <c r="P37" s="10">
        <f>GAMS_OLD!P37</f>
        <v>0</v>
      </c>
      <c r="Q37" s="10">
        <f>GAMS_OLD!Q37</f>
        <v>0</v>
      </c>
      <c r="R37" s="10">
        <f>GAMS_OLD!R37</f>
        <v>0</v>
      </c>
      <c r="S37" s="10">
        <f>GAMS_OLD!S37</f>
        <v>0</v>
      </c>
      <c r="T37" s="10">
        <f>GAMS_OLD!T37</f>
        <v>0</v>
      </c>
      <c r="U37" s="10">
        <f>GAMS_OLD!U37</f>
        <v>0</v>
      </c>
    </row>
    <row r="38" spans="1:21" x14ac:dyDescent="0.25">
      <c r="A38" s="10" t="str">
        <f>GAMS_OLD!A38</f>
        <v>BY</v>
      </c>
      <c r="B38" s="10" t="str">
        <f>GAMS_OLD!B38</f>
        <v>Nuclear</v>
      </c>
      <c r="C38" s="10">
        <f>GAMS_OLD!C38</f>
        <v>-1</v>
      </c>
      <c r="D38" s="10">
        <f>GAMS_OLD!D38</f>
        <v>-1</v>
      </c>
      <c r="E38" s="10">
        <f>GAMS_OLD!E38</f>
        <v>-1</v>
      </c>
      <c r="F38" s="10">
        <f>GAMS_OLD!F38</f>
        <v>-1</v>
      </c>
      <c r="G38" s="10">
        <f>GAMS_OLD!G38</f>
        <v>-1</v>
      </c>
      <c r="H38" s="10">
        <f>GAMS_OLD!H38</f>
        <v>-1</v>
      </c>
      <c r="I38" s="10">
        <f>GAMS_OLD!I38</f>
        <v>-1</v>
      </c>
      <c r="J38" s="10">
        <f>GAMS_OLD!J38</f>
        <v>-1</v>
      </c>
      <c r="K38" s="10">
        <f>GAMS_OLD!K38</f>
        <v>-1</v>
      </c>
      <c r="L38" s="10">
        <f>GAMS_OLD!L38</f>
        <v>0</v>
      </c>
      <c r="M38" s="10">
        <f>GAMS_OLD!M38</f>
        <v>0</v>
      </c>
      <c r="N38" s="10">
        <f>GAMS_OLD!N38</f>
        <v>0</v>
      </c>
      <c r="O38" s="10">
        <f>GAMS_OLD!O38</f>
        <v>0</v>
      </c>
      <c r="P38" s="10">
        <f>GAMS_OLD!P38</f>
        <v>0</v>
      </c>
      <c r="Q38" s="10">
        <f>GAMS_OLD!Q38</f>
        <v>0</v>
      </c>
      <c r="R38" s="10">
        <f>GAMS_OLD!R38</f>
        <v>0</v>
      </c>
      <c r="S38" s="10">
        <f>GAMS_OLD!S38</f>
        <v>0</v>
      </c>
      <c r="T38" s="10">
        <f>GAMS_OLD!T38</f>
        <v>0</v>
      </c>
      <c r="U38" s="10">
        <f>GAMS_OLD!U38</f>
        <v>0</v>
      </c>
    </row>
    <row r="39" spans="1:21" x14ac:dyDescent="0.25">
      <c r="A39" s="10">
        <f>GAMS_OLD!A39</f>
        <v>0</v>
      </c>
      <c r="B39" s="10">
        <f>GAMS_OLD!B39</f>
        <v>0</v>
      </c>
      <c r="C39" s="10">
        <f>GAMS_OLD!C39</f>
        <v>0</v>
      </c>
      <c r="D39" s="10">
        <f>GAMS_OLD!D39</f>
        <v>0</v>
      </c>
      <c r="E39" s="10">
        <f>GAMS_OLD!E39</f>
        <v>0</v>
      </c>
      <c r="F39" s="10">
        <f>GAMS_OLD!F39</f>
        <v>0</v>
      </c>
      <c r="G39" s="10">
        <f>GAMS_OLD!G39</f>
        <v>0</v>
      </c>
      <c r="H39" s="10">
        <f>GAMS_OLD!H39</f>
        <v>0</v>
      </c>
      <c r="I39" s="10">
        <f>GAMS_OLD!I39</f>
        <v>0</v>
      </c>
      <c r="J39" s="10">
        <f>GAMS_OLD!J39</f>
        <v>0</v>
      </c>
      <c r="K39" s="10">
        <f>GAMS_OLD!K39</f>
        <v>0</v>
      </c>
      <c r="L39" s="10">
        <f>GAMS_OLD!L39</f>
        <v>0</v>
      </c>
      <c r="M39" s="10">
        <f>GAMS_OLD!M39</f>
        <v>0</v>
      </c>
      <c r="N39" s="10">
        <f>GAMS_OLD!N39</f>
        <v>0</v>
      </c>
      <c r="O39" s="10">
        <f>GAMS_OLD!O39</f>
        <v>0</v>
      </c>
      <c r="P39" s="10">
        <f>GAMS_OLD!P39</f>
        <v>0</v>
      </c>
      <c r="Q39" s="10">
        <f>GAMS_OLD!Q39</f>
        <v>0</v>
      </c>
      <c r="R39" s="10">
        <f>GAMS_OLD!R39</f>
        <v>0</v>
      </c>
      <c r="S39" s="10">
        <f>GAMS_OLD!S39</f>
        <v>0</v>
      </c>
      <c r="T39" s="10">
        <f>GAMS_OLD!T39</f>
        <v>0</v>
      </c>
      <c r="U39" s="10">
        <f>GAMS_OLD!U39</f>
        <v>0</v>
      </c>
    </row>
    <row r="40" spans="1:21" x14ac:dyDescent="0.25">
      <c r="A40" s="10">
        <f>GAMS_OLD!A40</f>
        <v>0</v>
      </c>
      <c r="B40" s="10">
        <f>GAMS_OLD!B40</f>
        <v>0</v>
      </c>
      <c r="C40" s="10">
        <f>GAMS_OLD!C40</f>
        <v>0</v>
      </c>
      <c r="D40" s="10">
        <f>GAMS_OLD!D40</f>
        <v>0</v>
      </c>
      <c r="E40" s="10">
        <f>GAMS_OLD!E40</f>
        <v>0</v>
      </c>
      <c r="F40" s="10">
        <f>GAMS_OLD!F40</f>
        <v>0</v>
      </c>
      <c r="G40" s="10">
        <f>GAMS_OLD!G40</f>
        <v>0</v>
      </c>
      <c r="H40" s="10">
        <f>GAMS_OLD!H40</f>
        <v>0</v>
      </c>
      <c r="I40" s="10">
        <f>GAMS_OLD!I40</f>
        <v>0</v>
      </c>
      <c r="J40" s="10">
        <f>GAMS_OLD!J40</f>
        <v>0</v>
      </c>
      <c r="K40" s="10">
        <f>GAMS_OLD!K40</f>
        <v>0</v>
      </c>
      <c r="L40" s="10">
        <f>GAMS_OLD!L40</f>
        <v>0</v>
      </c>
      <c r="M40" s="10">
        <f>GAMS_OLD!M40</f>
        <v>0</v>
      </c>
      <c r="N40" s="10">
        <f>GAMS_OLD!N40</f>
        <v>0</v>
      </c>
      <c r="O40" s="10">
        <f>GAMS_OLD!O40</f>
        <v>0</v>
      </c>
      <c r="P40" s="10">
        <f>GAMS_OLD!P40</f>
        <v>0</v>
      </c>
      <c r="Q40" s="10">
        <f>GAMS_OLD!Q40</f>
        <v>0</v>
      </c>
      <c r="R40" s="10">
        <f>GAMS_OLD!R40</f>
        <v>0</v>
      </c>
      <c r="S40" s="10">
        <f>GAMS_OLD!S40</f>
        <v>0</v>
      </c>
      <c r="T40" s="10">
        <f>GAMS_OLD!T40</f>
        <v>0</v>
      </c>
      <c r="U40" s="10">
        <f>GAMS_OLD!U40</f>
        <v>0</v>
      </c>
    </row>
    <row r="41" spans="1:21" x14ac:dyDescent="0.25">
      <c r="A41" s="10" t="str">
        <f>GAMS_OLD!A41</f>
        <v>In PDF aber nicht in der Tabelle:</v>
      </c>
      <c r="B41" s="10">
        <f>GAMS_OLD!B41</f>
        <v>0</v>
      </c>
      <c r="C41" s="10" t="str">
        <f>GAMS_OLD!C41</f>
        <v>ist</v>
      </c>
      <c r="D41" s="10">
        <f>GAMS_OLD!D41</f>
        <v>218984</v>
      </c>
      <c r="E41" s="10">
        <f>GAMS_OLD!E41</f>
        <v>196270</v>
      </c>
      <c r="F41" s="10">
        <f>GAMS_OLD!F41</f>
        <v>182979</v>
      </c>
      <c r="G41" s="10">
        <f>GAMS_OLD!G41</f>
        <v>203293</v>
      </c>
      <c r="H41" s="10">
        <f>GAMS_OLD!H41</f>
        <v>214907</v>
      </c>
      <c r="I41" s="10">
        <f>GAMS_OLD!I41</f>
        <v>217895</v>
      </c>
      <c r="J41" s="10">
        <f>GAMS_OLD!J41</f>
        <v>220643</v>
      </c>
      <c r="K41" s="10">
        <f>GAMS_OLD!K41</f>
        <v>215908</v>
      </c>
      <c r="L41" s="10">
        <f>GAMS_OLD!L41</f>
        <v>0</v>
      </c>
      <c r="M41" s="10">
        <f>GAMS_OLD!M41</f>
        <v>0</v>
      </c>
      <c r="N41" s="10">
        <f>GAMS_OLD!N41</f>
        <v>0</v>
      </c>
      <c r="O41" s="10">
        <f>GAMS_OLD!O41</f>
        <v>0</v>
      </c>
      <c r="P41" s="10">
        <f>GAMS_OLD!P41</f>
        <v>0</v>
      </c>
      <c r="Q41" s="10">
        <f>GAMS_OLD!Q41</f>
        <v>0</v>
      </c>
      <c r="R41" s="10">
        <f>GAMS_OLD!R41</f>
        <v>0</v>
      </c>
      <c r="S41" s="10">
        <f>GAMS_OLD!S41</f>
        <v>0</v>
      </c>
      <c r="T41" s="10">
        <f>GAMS_OLD!T41</f>
        <v>0</v>
      </c>
      <c r="U41" s="10">
        <f>GAMS_OLD!U41</f>
        <v>0</v>
      </c>
    </row>
    <row r="42" spans="1:21" x14ac:dyDescent="0.25">
      <c r="A42" s="10" t="str">
        <f>GAMS_OLD!A42</f>
        <v>CY(Cyprus)</v>
      </c>
      <c r="B42" s="10">
        <f>GAMS_OLD!B42</f>
        <v>0</v>
      </c>
      <c r="C42" s="10" t="str">
        <f>GAMS_OLD!C42</f>
        <v>soll</v>
      </c>
      <c r="D42" s="10">
        <f>GAMS_OLD!D42</f>
        <v>123150</v>
      </c>
      <c r="E42" s="10">
        <f>GAMS_OLD!E42</f>
        <v>111162</v>
      </c>
      <c r="F42" s="10">
        <f>GAMS_OLD!F42</f>
        <v>96912</v>
      </c>
      <c r="G42" s="10">
        <f>GAMS_OLD!G42</f>
        <v>107006</v>
      </c>
      <c r="H42" s="10">
        <f>GAMS_OLD!H42</f>
        <v>115171</v>
      </c>
      <c r="I42" s="10">
        <f>GAMS_OLD!I42</f>
        <v>118838</v>
      </c>
      <c r="J42" s="10">
        <f>GAMS_OLD!J42</f>
        <v>122076</v>
      </c>
      <c r="K42" s="10">
        <f>GAMS_OLD!K42</f>
        <v>121993</v>
      </c>
      <c r="L42" s="10">
        <f>GAMS_OLD!L42</f>
        <v>0</v>
      </c>
      <c r="M42" s="10">
        <f>GAMS_OLD!M42</f>
        <v>0</v>
      </c>
      <c r="N42" s="10">
        <f>GAMS_OLD!N42</f>
        <v>0</v>
      </c>
      <c r="O42" s="10">
        <f>GAMS_OLD!O42</f>
        <v>0</v>
      </c>
      <c r="P42" s="10">
        <f>GAMS_OLD!P42</f>
        <v>0</v>
      </c>
      <c r="Q42" s="10">
        <f>GAMS_OLD!Q42</f>
        <v>0</v>
      </c>
      <c r="R42" s="10">
        <f>GAMS_OLD!R42</f>
        <v>0</v>
      </c>
      <c r="S42" s="10">
        <f>GAMS_OLD!S42</f>
        <v>0</v>
      </c>
      <c r="T42" s="10">
        <f>GAMS_OLD!T42</f>
        <v>0</v>
      </c>
      <c r="U42" s="10">
        <f>GAMS_OLD!U42</f>
        <v>0</v>
      </c>
    </row>
    <row r="43" spans="1:21" x14ac:dyDescent="0.25">
      <c r="A43" s="10" t="str">
        <f>GAMS_OLD!A43</f>
        <v>MT(Malta)</v>
      </c>
      <c r="B43" s="10">
        <f>GAMS_OLD!B43</f>
        <v>0</v>
      </c>
      <c r="C43" s="10" t="str">
        <f>GAMS_OLD!C43</f>
        <v>scaling</v>
      </c>
      <c r="D43" s="10">
        <f>GAMS_OLD!D43</f>
        <v>0.5623698535052789</v>
      </c>
      <c r="E43" s="10">
        <f>GAMS_OLD!E43</f>
        <v>0.5663728537219137</v>
      </c>
      <c r="F43" s="10">
        <f>GAMS_OLD!F43</f>
        <v>0.52963454822684575</v>
      </c>
      <c r="G43" s="10">
        <f>GAMS_OLD!G43</f>
        <v>0.52636342618781762</v>
      </c>
      <c r="H43" s="10">
        <f>GAMS_OLD!H43</f>
        <v>0.53591088238168139</v>
      </c>
      <c r="I43" s="10">
        <f>GAMS_OLD!I43</f>
        <v>0.54539112875467544</v>
      </c>
      <c r="J43" s="10">
        <f>GAMS_OLD!J43</f>
        <v>0.55327384054785334</v>
      </c>
      <c r="K43" s="10">
        <f>GAMS_OLD!K43</f>
        <v>0.56502306537969871</v>
      </c>
      <c r="L43" s="10">
        <f>GAMS_OLD!L43</f>
        <v>0</v>
      </c>
      <c r="M43" s="10">
        <f>GAMS_OLD!M43</f>
        <v>0</v>
      </c>
      <c r="N43" s="10">
        <f>GAMS_OLD!N43</f>
        <v>0</v>
      </c>
      <c r="O43" s="10">
        <f>GAMS_OLD!O43</f>
        <v>0</v>
      </c>
      <c r="P43" s="10">
        <f>GAMS_OLD!P43</f>
        <v>0</v>
      </c>
      <c r="Q43" s="10">
        <f>GAMS_OLD!Q43</f>
        <v>0</v>
      </c>
      <c r="R43" s="10">
        <f>GAMS_OLD!R43</f>
        <v>0</v>
      </c>
      <c r="S43" s="10">
        <f>GAMS_OLD!S43</f>
        <v>0</v>
      </c>
      <c r="T43" s="10">
        <f>GAMS_OLD!T43</f>
        <v>0</v>
      </c>
      <c r="U43" s="10">
        <f>GAMS_OLD!U43</f>
        <v>0</v>
      </c>
    </row>
    <row r="44" spans="1:21" x14ac:dyDescent="0.25">
      <c r="A44" s="10">
        <f>GAMS_OLD!A44</f>
        <v>0</v>
      </c>
      <c r="B44" s="10">
        <f>GAMS_OLD!B44</f>
        <v>0</v>
      </c>
      <c r="C44" s="10">
        <f>GAMS_OLD!C44</f>
        <v>0</v>
      </c>
      <c r="D44" s="10">
        <f>GAMS_OLD!D44</f>
        <v>0</v>
      </c>
      <c r="E44" s="10">
        <f>GAMS_OLD!E44</f>
        <v>0</v>
      </c>
      <c r="F44" s="10">
        <f>GAMS_OLD!F44</f>
        <v>0</v>
      </c>
      <c r="G44" s="10">
        <f>GAMS_OLD!G44</f>
        <v>0</v>
      </c>
      <c r="H44" s="10">
        <f>GAMS_OLD!H44</f>
        <v>0</v>
      </c>
      <c r="I44" s="10">
        <f>GAMS_OLD!I44</f>
        <v>0</v>
      </c>
      <c r="J44" s="10">
        <f>GAMS_OLD!J44</f>
        <v>0</v>
      </c>
      <c r="K44" s="10">
        <f>GAMS_OLD!K44</f>
        <v>0</v>
      </c>
      <c r="L44" s="10">
        <f>GAMS_OLD!L44</f>
        <v>0</v>
      </c>
      <c r="M44" s="10">
        <f>GAMS_OLD!M44</f>
        <v>0</v>
      </c>
      <c r="N44" s="10">
        <f>GAMS_OLD!N44</f>
        <v>0</v>
      </c>
      <c r="O44" s="10">
        <f>GAMS_OLD!O44</f>
        <v>0</v>
      </c>
      <c r="P44" s="10">
        <f>GAMS_OLD!P44</f>
        <v>0</v>
      </c>
      <c r="Q44" s="10">
        <f>GAMS_OLD!Q44</f>
        <v>0</v>
      </c>
      <c r="R44" s="10">
        <f>GAMS_OLD!R44</f>
        <v>0</v>
      </c>
      <c r="S44" s="10">
        <f>GAMS_OLD!S44</f>
        <v>0</v>
      </c>
      <c r="T44" s="10">
        <f>GAMS_OLD!T44</f>
        <v>0</v>
      </c>
      <c r="U44" s="10">
        <f>GAMS_OLD!U44</f>
        <v>0</v>
      </c>
    </row>
    <row r="45" spans="1:21" x14ac:dyDescent="0.25">
      <c r="A45" s="10">
        <f>GAMS_OLD!A45</f>
        <v>0</v>
      </c>
      <c r="B45" s="10">
        <f>GAMS_OLD!B45</f>
        <v>0</v>
      </c>
      <c r="C45" s="10">
        <f>GAMS_OLD!C45</f>
        <v>0</v>
      </c>
      <c r="D45" s="10">
        <f>GAMS_OLD!D45</f>
        <v>0</v>
      </c>
      <c r="E45" s="10">
        <f>GAMS_OLD!E45</f>
        <v>0</v>
      </c>
      <c r="F45" s="10">
        <f>GAMS_OLD!F45</f>
        <v>0</v>
      </c>
      <c r="G45" s="10">
        <f>GAMS_OLD!G45</f>
        <v>0</v>
      </c>
      <c r="H45" s="10">
        <f>GAMS_OLD!H45</f>
        <v>0</v>
      </c>
      <c r="I45" s="10">
        <f>GAMS_OLD!I45</f>
        <v>0</v>
      </c>
      <c r="J45" s="10">
        <f>GAMS_OLD!J45</f>
        <v>0</v>
      </c>
      <c r="K45" s="10">
        <f>GAMS_OLD!K45</f>
        <v>0</v>
      </c>
      <c r="L45" s="10">
        <f>GAMS_OLD!L45</f>
        <v>0</v>
      </c>
      <c r="M45" s="10">
        <f>GAMS_OLD!M45</f>
        <v>0</v>
      </c>
      <c r="N45" s="10">
        <f>GAMS_OLD!N45</f>
        <v>0</v>
      </c>
      <c r="O45" s="10">
        <f>GAMS_OLD!O45</f>
        <v>0</v>
      </c>
      <c r="P45" s="10">
        <f>GAMS_OLD!P45</f>
        <v>0</v>
      </c>
      <c r="Q45" s="10">
        <f>GAMS_OLD!Q45</f>
        <v>0</v>
      </c>
      <c r="R45" s="10">
        <f>GAMS_OLD!R45</f>
        <v>0</v>
      </c>
      <c r="S45" s="10">
        <f>GAMS_OLD!S45</f>
        <v>0</v>
      </c>
      <c r="T45" s="10">
        <f>GAMS_OLD!T45</f>
        <v>0</v>
      </c>
      <c r="U45" s="10">
        <f>GAMS_OLD!U45</f>
        <v>0</v>
      </c>
    </row>
    <row r="46" spans="1:21" x14ac:dyDescent="0.25">
      <c r="A46" s="10" t="str">
        <f>GAMS_OLD!A46</f>
        <v>Nicht in der PDF aber in der Tabelle:</v>
      </c>
      <c r="B46" s="10">
        <f>GAMS_OLD!B46</f>
        <v>0</v>
      </c>
      <c r="C46" s="10">
        <f>GAMS_OLD!C46</f>
        <v>0</v>
      </c>
      <c r="D46" s="10">
        <f>GAMS_OLD!D46</f>
        <v>0</v>
      </c>
      <c r="E46" s="10">
        <f>GAMS_OLD!E46</f>
        <v>0</v>
      </c>
      <c r="F46" s="10">
        <f>GAMS_OLD!F46</f>
        <v>0</v>
      </c>
      <c r="G46" s="10">
        <f>GAMS_OLD!G46</f>
        <v>0</v>
      </c>
      <c r="H46" s="10">
        <f>GAMS_OLD!H46</f>
        <v>0</v>
      </c>
      <c r="I46" s="10">
        <f>GAMS_OLD!I46</f>
        <v>0</v>
      </c>
      <c r="J46" s="10">
        <f>GAMS_OLD!J46</f>
        <v>0</v>
      </c>
      <c r="K46" s="10">
        <f>GAMS_OLD!K46</f>
        <v>0</v>
      </c>
      <c r="L46" s="10">
        <f>GAMS_OLD!L46</f>
        <v>0</v>
      </c>
      <c r="M46" s="10">
        <f>GAMS_OLD!M46</f>
        <v>0</v>
      </c>
      <c r="N46" s="10">
        <f>GAMS_OLD!N46</f>
        <v>0</v>
      </c>
      <c r="O46" s="10">
        <f>GAMS_OLD!O46</f>
        <v>0</v>
      </c>
      <c r="P46" s="10">
        <f>GAMS_OLD!P46</f>
        <v>0</v>
      </c>
      <c r="Q46" s="10">
        <f>GAMS_OLD!Q46</f>
        <v>0</v>
      </c>
      <c r="R46" s="10">
        <f>GAMS_OLD!R46</f>
        <v>0</v>
      </c>
      <c r="S46" s="10">
        <f>GAMS_OLD!S46</f>
        <v>0</v>
      </c>
      <c r="T46" s="10">
        <f>GAMS_OLD!T46</f>
        <v>0</v>
      </c>
      <c r="U46" s="10">
        <f>GAMS_OLD!U46</f>
        <v>0</v>
      </c>
    </row>
    <row r="47" spans="1:21" x14ac:dyDescent="0.25">
      <c r="A47" s="10" t="str">
        <f>GAMS_OLD!A47</f>
        <v>AL</v>
      </c>
      <c r="B47" s="10">
        <f>GAMS_OLD!B47</f>
        <v>0</v>
      </c>
      <c r="C47" s="10">
        <f>GAMS_OLD!C47</f>
        <v>0</v>
      </c>
      <c r="D47" s="10">
        <f>GAMS_OLD!D47</f>
        <v>0</v>
      </c>
      <c r="E47" s="10">
        <f>GAMS_OLD!E47</f>
        <v>0</v>
      </c>
      <c r="F47" s="10">
        <f>GAMS_OLD!F47</f>
        <v>0</v>
      </c>
      <c r="G47" s="10">
        <f>GAMS_OLD!G47</f>
        <v>0</v>
      </c>
      <c r="H47" s="10">
        <f>GAMS_OLD!H47</f>
        <v>0</v>
      </c>
      <c r="I47" s="10">
        <f>GAMS_OLD!I47</f>
        <v>0</v>
      </c>
      <c r="J47" s="10">
        <f>GAMS_OLD!J47</f>
        <v>0</v>
      </c>
      <c r="K47" s="10">
        <f>GAMS_OLD!K47</f>
        <v>0</v>
      </c>
      <c r="L47" s="10">
        <f>GAMS_OLD!L47</f>
        <v>0</v>
      </c>
      <c r="M47" s="10">
        <f>GAMS_OLD!M47</f>
        <v>0</v>
      </c>
      <c r="N47" s="10">
        <f>GAMS_OLD!N47</f>
        <v>0</v>
      </c>
      <c r="O47" s="10">
        <f>GAMS_OLD!O47</f>
        <v>0</v>
      </c>
      <c r="P47" s="10">
        <f>GAMS_OLD!P47</f>
        <v>0</v>
      </c>
      <c r="Q47" s="10">
        <f>GAMS_OLD!Q47</f>
        <v>0</v>
      </c>
      <c r="R47" s="10">
        <f>GAMS_OLD!R47</f>
        <v>0</v>
      </c>
      <c r="S47" s="10">
        <f>GAMS_OLD!S47</f>
        <v>0</v>
      </c>
      <c r="T47" s="10">
        <f>GAMS_OLD!T47</f>
        <v>0</v>
      </c>
      <c r="U47" s="10">
        <f>GAMS_OLD!U47</f>
        <v>0</v>
      </c>
    </row>
    <row r="48" spans="1:21" x14ac:dyDescent="0.25">
      <c r="A48" s="10" t="str">
        <f>GAMS_OLD!A48</f>
        <v>BA</v>
      </c>
      <c r="B48" s="10">
        <f>GAMS_OLD!B48</f>
        <v>0</v>
      </c>
      <c r="C48" s="10">
        <f>GAMS_OLD!C48</f>
        <v>0</v>
      </c>
      <c r="D48" s="10">
        <f>GAMS_OLD!D48</f>
        <v>0</v>
      </c>
      <c r="E48" s="10">
        <f>GAMS_OLD!E48</f>
        <v>0</v>
      </c>
      <c r="F48" s="10">
        <f>GAMS_OLD!F48</f>
        <v>0</v>
      </c>
      <c r="G48" s="10">
        <f>GAMS_OLD!G48</f>
        <v>0</v>
      </c>
      <c r="H48" s="10">
        <f>GAMS_OLD!H48</f>
        <v>0</v>
      </c>
      <c r="I48" s="10">
        <f>GAMS_OLD!I48</f>
        <v>0</v>
      </c>
      <c r="J48" s="10">
        <f>GAMS_OLD!J48</f>
        <v>0</v>
      </c>
      <c r="K48" s="10">
        <f>GAMS_OLD!K48</f>
        <v>0</v>
      </c>
      <c r="L48" s="10">
        <f>GAMS_OLD!L48</f>
        <v>0</v>
      </c>
      <c r="M48" s="10">
        <f>GAMS_OLD!M48</f>
        <v>0</v>
      </c>
      <c r="N48" s="10">
        <f>GAMS_OLD!N48</f>
        <v>0</v>
      </c>
      <c r="O48" s="10">
        <f>GAMS_OLD!O48</f>
        <v>0</v>
      </c>
      <c r="P48" s="10">
        <f>GAMS_OLD!P48</f>
        <v>0</v>
      </c>
      <c r="Q48" s="10">
        <f>GAMS_OLD!Q48</f>
        <v>0</v>
      </c>
      <c r="R48" s="10">
        <f>GAMS_OLD!R48</f>
        <v>0</v>
      </c>
      <c r="S48" s="10">
        <f>GAMS_OLD!S48</f>
        <v>0</v>
      </c>
      <c r="T48" s="10">
        <f>GAMS_OLD!T48</f>
        <v>0</v>
      </c>
      <c r="U48" s="10">
        <f>GAMS_OLD!U48</f>
        <v>0</v>
      </c>
    </row>
    <row r="49" spans="1:21" x14ac:dyDescent="0.25">
      <c r="A49" s="10" t="str">
        <f>GAMS_OLD!A49</f>
        <v>CH</v>
      </c>
      <c r="B49" s="10">
        <f>GAMS_OLD!B49</f>
        <v>0</v>
      </c>
      <c r="C49" s="10">
        <f>GAMS_OLD!C49</f>
        <v>0</v>
      </c>
      <c r="D49" s="10">
        <f>GAMS_OLD!D49</f>
        <v>0</v>
      </c>
      <c r="E49" s="10">
        <f>GAMS_OLD!E49</f>
        <v>0</v>
      </c>
      <c r="F49" s="10">
        <f>GAMS_OLD!F49</f>
        <v>0</v>
      </c>
      <c r="G49" s="10">
        <f>GAMS_OLD!G49</f>
        <v>0</v>
      </c>
      <c r="H49" s="10">
        <f>GAMS_OLD!H49</f>
        <v>0</v>
      </c>
      <c r="I49" s="10">
        <f>GAMS_OLD!I49</f>
        <v>0</v>
      </c>
      <c r="J49" s="10">
        <f>GAMS_OLD!J49</f>
        <v>0</v>
      </c>
      <c r="K49" s="10">
        <f>GAMS_OLD!K49</f>
        <v>0</v>
      </c>
      <c r="L49" s="10">
        <f>GAMS_OLD!L49</f>
        <v>0</v>
      </c>
      <c r="M49" s="10">
        <f>GAMS_OLD!M49</f>
        <v>0</v>
      </c>
      <c r="N49" s="10">
        <f>GAMS_OLD!N49</f>
        <v>0</v>
      </c>
      <c r="O49" s="10">
        <f>GAMS_OLD!O49</f>
        <v>0</v>
      </c>
      <c r="P49" s="10">
        <f>GAMS_OLD!P49</f>
        <v>0</v>
      </c>
      <c r="Q49" s="10">
        <f>GAMS_OLD!Q49</f>
        <v>0</v>
      </c>
      <c r="R49" s="10">
        <f>GAMS_OLD!R49</f>
        <v>0</v>
      </c>
      <c r="S49" s="10">
        <f>GAMS_OLD!S49</f>
        <v>0</v>
      </c>
      <c r="T49" s="10">
        <f>GAMS_OLD!T49</f>
        <v>0</v>
      </c>
      <c r="U49" s="10">
        <f>GAMS_OLD!U49</f>
        <v>0</v>
      </c>
    </row>
    <row r="50" spans="1:21" x14ac:dyDescent="0.25">
      <c r="A50" s="10" t="str">
        <f>GAMS_OLD!A50</f>
        <v>ME</v>
      </c>
      <c r="B50" s="10">
        <f>GAMS_OLD!B50</f>
        <v>0</v>
      </c>
      <c r="C50" s="10">
        <f>GAMS_OLD!C50</f>
        <v>0</v>
      </c>
      <c r="D50" s="10">
        <f>GAMS_OLD!D50</f>
        <v>0</v>
      </c>
      <c r="E50" s="10">
        <f>GAMS_OLD!E50</f>
        <v>0</v>
      </c>
      <c r="F50" s="10">
        <f>GAMS_OLD!F50</f>
        <v>0</v>
      </c>
      <c r="G50" s="10">
        <f>GAMS_OLD!G50</f>
        <v>0</v>
      </c>
      <c r="H50" s="10">
        <f>GAMS_OLD!H50</f>
        <v>0</v>
      </c>
      <c r="I50" s="10">
        <f>GAMS_OLD!I50</f>
        <v>0</v>
      </c>
      <c r="J50" s="10">
        <f>GAMS_OLD!J50</f>
        <v>0</v>
      </c>
      <c r="K50" s="10">
        <f>GAMS_OLD!K50</f>
        <v>0</v>
      </c>
      <c r="L50" s="10">
        <f>GAMS_OLD!L50</f>
        <v>0</v>
      </c>
      <c r="M50" s="10">
        <f>GAMS_OLD!M50</f>
        <v>0</v>
      </c>
      <c r="N50" s="10">
        <f>GAMS_OLD!N50</f>
        <v>0</v>
      </c>
      <c r="O50" s="10">
        <f>GAMS_OLD!O50</f>
        <v>0</v>
      </c>
      <c r="P50" s="10">
        <f>GAMS_OLD!P50</f>
        <v>0</v>
      </c>
      <c r="Q50" s="10">
        <f>GAMS_OLD!Q50</f>
        <v>0</v>
      </c>
      <c r="R50" s="10">
        <f>GAMS_OLD!R50</f>
        <v>0</v>
      </c>
      <c r="S50" s="10">
        <f>GAMS_OLD!S50</f>
        <v>0</v>
      </c>
      <c r="T50" s="10">
        <f>GAMS_OLD!T50</f>
        <v>0</v>
      </c>
      <c r="U50" s="10">
        <f>GAMS_OLD!U50</f>
        <v>0</v>
      </c>
    </row>
    <row r="51" spans="1:21" x14ac:dyDescent="0.25">
      <c r="A51" s="10" t="str">
        <f>GAMS_OLD!A51</f>
        <v>MK</v>
      </c>
      <c r="B51" s="10">
        <f>GAMS_OLD!B51</f>
        <v>0</v>
      </c>
      <c r="C51" s="10">
        <f>GAMS_OLD!C51</f>
        <v>0</v>
      </c>
      <c r="D51" s="10">
        <f>GAMS_OLD!D51</f>
        <v>0</v>
      </c>
      <c r="E51" s="10">
        <f>GAMS_OLD!E51</f>
        <v>0</v>
      </c>
      <c r="F51" s="10">
        <f>GAMS_OLD!F51</f>
        <v>0</v>
      </c>
      <c r="G51" s="10">
        <f>GAMS_OLD!G51</f>
        <v>0</v>
      </c>
      <c r="H51" s="10">
        <f>GAMS_OLD!H51</f>
        <v>0</v>
      </c>
      <c r="I51" s="10">
        <f>GAMS_OLD!I51</f>
        <v>0</v>
      </c>
      <c r="J51" s="10">
        <f>GAMS_OLD!J51</f>
        <v>0</v>
      </c>
      <c r="K51" s="10">
        <f>GAMS_OLD!K51</f>
        <v>0</v>
      </c>
      <c r="L51" s="10">
        <f>GAMS_OLD!L51</f>
        <v>0</v>
      </c>
      <c r="M51" s="10">
        <f>GAMS_OLD!M51</f>
        <v>0</v>
      </c>
      <c r="N51" s="10">
        <f>GAMS_OLD!N51</f>
        <v>0</v>
      </c>
      <c r="O51" s="10">
        <f>GAMS_OLD!O51</f>
        <v>0</v>
      </c>
      <c r="P51" s="10">
        <f>GAMS_OLD!P51</f>
        <v>0</v>
      </c>
      <c r="Q51" s="10">
        <f>GAMS_OLD!Q51</f>
        <v>0</v>
      </c>
      <c r="R51" s="10">
        <f>GAMS_OLD!R51</f>
        <v>0</v>
      </c>
      <c r="S51" s="10">
        <f>GAMS_OLD!S51</f>
        <v>0</v>
      </c>
      <c r="T51" s="10">
        <f>GAMS_OLD!T51</f>
        <v>0</v>
      </c>
      <c r="U51" s="10">
        <f>GAMS_OLD!U51</f>
        <v>0</v>
      </c>
    </row>
    <row r="52" spans="1:21" x14ac:dyDescent="0.25">
      <c r="A52" s="10" t="str">
        <f>GAMS_OLD!A52</f>
        <v>NO</v>
      </c>
      <c r="B52" s="10">
        <f>GAMS_OLD!B52</f>
        <v>0</v>
      </c>
      <c r="C52" s="10">
        <f>GAMS_OLD!C52</f>
        <v>0</v>
      </c>
      <c r="D52" s="10">
        <f>GAMS_OLD!D52</f>
        <v>0</v>
      </c>
      <c r="E52" s="10">
        <f>GAMS_OLD!E52</f>
        <v>0</v>
      </c>
      <c r="F52" s="10">
        <f>GAMS_OLD!F52</f>
        <v>0</v>
      </c>
      <c r="G52" s="10">
        <f>GAMS_OLD!G52</f>
        <v>0</v>
      </c>
      <c r="H52" s="10">
        <f>GAMS_OLD!H52</f>
        <v>0</v>
      </c>
      <c r="I52" s="10">
        <f>GAMS_OLD!I52</f>
        <v>0</v>
      </c>
      <c r="J52" s="10">
        <f>GAMS_OLD!J52</f>
        <v>0</v>
      </c>
      <c r="K52" s="10">
        <f>GAMS_OLD!K52</f>
        <v>0</v>
      </c>
      <c r="L52" s="10">
        <f>GAMS_OLD!L52</f>
        <v>0</v>
      </c>
      <c r="M52" s="10">
        <f>GAMS_OLD!M52</f>
        <v>0</v>
      </c>
      <c r="N52" s="10">
        <f>GAMS_OLD!N52</f>
        <v>0</v>
      </c>
      <c r="O52" s="10">
        <f>GAMS_OLD!O52</f>
        <v>0</v>
      </c>
      <c r="P52" s="10">
        <f>GAMS_OLD!P52</f>
        <v>0</v>
      </c>
      <c r="Q52" s="10">
        <f>GAMS_OLD!Q52</f>
        <v>0</v>
      </c>
      <c r="R52" s="10">
        <f>GAMS_OLD!R52</f>
        <v>0</v>
      </c>
      <c r="S52" s="10">
        <f>GAMS_OLD!S52</f>
        <v>0</v>
      </c>
      <c r="T52" s="10">
        <f>GAMS_OLD!T52</f>
        <v>0</v>
      </c>
      <c r="U52" s="10">
        <f>GAMS_OLD!U52</f>
        <v>0</v>
      </c>
    </row>
    <row r="53" spans="1:21" x14ac:dyDescent="0.25">
      <c r="A53" s="10" t="str">
        <f>GAMS_OLD!A53</f>
        <v>RS</v>
      </c>
      <c r="B53" s="10">
        <f>GAMS_OLD!B53</f>
        <v>0</v>
      </c>
      <c r="C53" s="10">
        <f>GAMS_OLD!C53</f>
        <v>0</v>
      </c>
      <c r="D53" s="10">
        <f>GAMS_OLD!D53</f>
        <v>0</v>
      </c>
      <c r="E53" s="10">
        <f>GAMS_OLD!E53</f>
        <v>0</v>
      </c>
      <c r="F53" s="10">
        <f>GAMS_OLD!F53</f>
        <v>0</v>
      </c>
      <c r="G53" s="10">
        <f>GAMS_OLD!G53</f>
        <v>0</v>
      </c>
      <c r="H53" s="10">
        <f>GAMS_OLD!H53</f>
        <v>0</v>
      </c>
      <c r="I53" s="10">
        <f>GAMS_OLD!I53</f>
        <v>0</v>
      </c>
      <c r="J53" s="10">
        <f>GAMS_OLD!J53</f>
        <v>0</v>
      </c>
      <c r="K53" s="10">
        <f>GAMS_OLD!K53</f>
        <v>0</v>
      </c>
      <c r="L53" s="10">
        <f>GAMS_OLD!L53</f>
        <v>0</v>
      </c>
      <c r="M53" s="10">
        <f>GAMS_OLD!M53</f>
        <v>0</v>
      </c>
      <c r="N53" s="10">
        <f>GAMS_OLD!N53</f>
        <v>0</v>
      </c>
      <c r="O53" s="10">
        <f>GAMS_OLD!O53</f>
        <v>0</v>
      </c>
      <c r="P53" s="10">
        <f>GAMS_OLD!P53</f>
        <v>0</v>
      </c>
      <c r="Q53" s="10">
        <f>GAMS_OLD!Q53</f>
        <v>0</v>
      </c>
      <c r="R53" s="10">
        <f>GAMS_OLD!R53</f>
        <v>0</v>
      </c>
      <c r="S53" s="10">
        <f>GAMS_OLD!S53</f>
        <v>0</v>
      </c>
      <c r="T53" s="10">
        <f>GAMS_OLD!T53</f>
        <v>0</v>
      </c>
      <c r="U53" s="10">
        <f>GAMS_OLD!U53</f>
        <v>0</v>
      </c>
    </row>
    <row r="54" spans="1:21" x14ac:dyDescent="0.25">
      <c r="A54" s="10" t="str">
        <f>GAMS_OLD!A54</f>
        <v>UA</v>
      </c>
      <c r="B54" s="10">
        <f>GAMS_OLD!B54</f>
        <v>0</v>
      </c>
      <c r="C54" s="10">
        <f>GAMS_OLD!C54</f>
        <v>0</v>
      </c>
      <c r="D54" s="10">
        <f>GAMS_OLD!D54</f>
        <v>0</v>
      </c>
      <c r="E54" s="10">
        <f>GAMS_OLD!E54</f>
        <v>0</v>
      </c>
      <c r="F54" s="10">
        <f>GAMS_OLD!F54</f>
        <v>0</v>
      </c>
      <c r="G54" s="10">
        <f>GAMS_OLD!G54</f>
        <v>0</v>
      </c>
      <c r="H54" s="10">
        <f>GAMS_OLD!H54</f>
        <v>0</v>
      </c>
      <c r="I54" s="10">
        <f>GAMS_OLD!I54</f>
        <v>0</v>
      </c>
      <c r="J54" s="10">
        <f>GAMS_OLD!J54</f>
        <v>0</v>
      </c>
      <c r="K54" s="10">
        <f>GAMS_OLD!K54</f>
        <v>0</v>
      </c>
      <c r="L54" s="10">
        <f>GAMS_OLD!L54</f>
        <v>0</v>
      </c>
      <c r="M54" s="10">
        <f>GAMS_OLD!M54</f>
        <v>0</v>
      </c>
      <c r="N54" s="10">
        <f>GAMS_OLD!N54</f>
        <v>0</v>
      </c>
      <c r="O54" s="10">
        <f>GAMS_OLD!O54</f>
        <v>0</v>
      </c>
      <c r="P54" s="10">
        <f>GAMS_OLD!P54</f>
        <v>0</v>
      </c>
      <c r="Q54" s="10">
        <f>GAMS_OLD!Q54</f>
        <v>0</v>
      </c>
      <c r="R54" s="10">
        <f>GAMS_OLD!R54</f>
        <v>0</v>
      </c>
      <c r="S54" s="10">
        <f>GAMS_OLD!S54</f>
        <v>0</v>
      </c>
      <c r="T54" s="10">
        <f>GAMS_OLD!T54</f>
        <v>0</v>
      </c>
      <c r="U54" s="10">
        <f>GAMS_OLD!U54</f>
        <v>0</v>
      </c>
    </row>
    <row r="55" spans="1:21" x14ac:dyDescent="0.25">
      <c r="A55" s="10" t="str">
        <f>GAMS_OLD!A55</f>
        <v>RU</v>
      </c>
      <c r="B55" s="10">
        <f>GAMS_OLD!B55</f>
        <v>0</v>
      </c>
      <c r="C55" s="10">
        <f>GAMS_OLD!C55</f>
        <v>0</v>
      </c>
      <c r="D55" s="10">
        <f>GAMS_OLD!D55</f>
        <v>0</v>
      </c>
      <c r="E55" s="10">
        <f>GAMS_OLD!E55</f>
        <v>0</v>
      </c>
      <c r="F55" s="10">
        <f>GAMS_OLD!F55</f>
        <v>0</v>
      </c>
      <c r="G55" s="10">
        <f>GAMS_OLD!G55</f>
        <v>0</v>
      </c>
      <c r="H55" s="10">
        <f>GAMS_OLD!H55</f>
        <v>0</v>
      </c>
      <c r="I55" s="10">
        <f>GAMS_OLD!I55</f>
        <v>0</v>
      </c>
      <c r="J55" s="10">
        <f>GAMS_OLD!J55</f>
        <v>0</v>
      </c>
      <c r="K55" s="10">
        <f>GAMS_OLD!K55</f>
        <v>0</v>
      </c>
      <c r="L55" s="10">
        <f>GAMS_OLD!L55</f>
        <v>0</v>
      </c>
      <c r="M55" s="10">
        <f>GAMS_OLD!M55</f>
        <v>0</v>
      </c>
      <c r="N55" s="10">
        <f>GAMS_OLD!N55</f>
        <v>0</v>
      </c>
      <c r="O55" s="10">
        <f>GAMS_OLD!O55</f>
        <v>0</v>
      </c>
      <c r="P55" s="10">
        <f>GAMS_OLD!P55</f>
        <v>0</v>
      </c>
      <c r="Q55" s="10">
        <f>GAMS_OLD!Q55</f>
        <v>0</v>
      </c>
      <c r="R55" s="10">
        <f>GAMS_OLD!R55</f>
        <v>0</v>
      </c>
      <c r="S55" s="10">
        <f>GAMS_OLD!S55</f>
        <v>0</v>
      </c>
      <c r="T55" s="10">
        <f>GAMS_OLD!T55</f>
        <v>0</v>
      </c>
      <c r="U55" s="10">
        <f>GAMS_OLD!U55</f>
        <v>0</v>
      </c>
    </row>
    <row r="56" spans="1:21" x14ac:dyDescent="0.25">
      <c r="A56" s="10" t="str">
        <f>GAMS_OLD!A56</f>
        <v>BY</v>
      </c>
      <c r="B56" s="10">
        <f>GAMS_OLD!B56</f>
        <v>0</v>
      </c>
      <c r="C56" s="10">
        <f>GAMS_OLD!C56</f>
        <v>0</v>
      </c>
      <c r="D56" s="10">
        <f>GAMS_OLD!D56</f>
        <v>0</v>
      </c>
      <c r="E56" s="10">
        <f>GAMS_OLD!E56</f>
        <v>0</v>
      </c>
      <c r="F56" s="10">
        <f>GAMS_OLD!F56</f>
        <v>0</v>
      </c>
      <c r="G56" s="10">
        <f>GAMS_OLD!G56</f>
        <v>0</v>
      </c>
      <c r="H56" s="10">
        <f>GAMS_OLD!H56</f>
        <v>0</v>
      </c>
      <c r="I56" s="10">
        <f>GAMS_OLD!I56</f>
        <v>0</v>
      </c>
      <c r="J56" s="10">
        <f>GAMS_OLD!J56</f>
        <v>0</v>
      </c>
      <c r="K56" s="10">
        <f>GAMS_OLD!K56</f>
        <v>0</v>
      </c>
      <c r="L56" s="10">
        <f>GAMS_OLD!L56</f>
        <v>0</v>
      </c>
      <c r="M56" s="10">
        <f>GAMS_OLD!M56</f>
        <v>0</v>
      </c>
      <c r="N56" s="10">
        <f>GAMS_OLD!N56</f>
        <v>0</v>
      </c>
      <c r="O56" s="10">
        <f>GAMS_OLD!O56</f>
        <v>0</v>
      </c>
      <c r="P56" s="10">
        <f>GAMS_OLD!P56</f>
        <v>0</v>
      </c>
      <c r="Q56" s="10">
        <f>GAMS_OLD!Q56</f>
        <v>0</v>
      </c>
      <c r="R56" s="10">
        <f>GAMS_OLD!R56</f>
        <v>0</v>
      </c>
      <c r="S56" s="10">
        <f>GAMS_OLD!S56</f>
        <v>0</v>
      </c>
      <c r="T56" s="10">
        <f>GAMS_OLD!T56</f>
        <v>0</v>
      </c>
      <c r="U56" s="10">
        <f>GAMS_OLD!U56</f>
        <v>0</v>
      </c>
    </row>
    <row r="57" spans="1:21" x14ac:dyDescent="0.25">
      <c r="A57" s="10"/>
    </row>
    <row r="58" spans="1:21" x14ac:dyDescent="0.25">
      <c r="A58" s="10"/>
    </row>
    <row r="59" spans="1:21" x14ac:dyDescent="0.25">
      <c r="A59" s="10"/>
    </row>
    <row r="60" spans="1:21" x14ac:dyDescent="0.25">
      <c r="A60" s="10"/>
    </row>
    <row r="61" spans="1:21" x14ac:dyDescent="0.25">
      <c r="A61" s="10"/>
    </row>
    <row r="62" spans="1:21" x14ac:dyDescent="0.25">
      <c r="A62" s="10"/>
    </row>
    <row r="63" spans="1:21" x14ac:dyDescent="0.25">
      <c r="A63" s="10"/>
    </row>
    <row r="64" spans="1:21" x14ac:dyDescent="0.25">
      <c r="A64" s="10"/>
    </row>
    <row r="65" spans="1:1" x14ac:dyDescent="0.25">
      <c r="A65" s="10"/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  <row r="75" spans="1:1" x14ac:dyDescent="0.25">
      <c r="A75" s="10"/>
    </row>
    <row r="76" spans="1:1" x14ac:dyDescent="0.25">
      <c r="A76" s="10"/>
    </row>
    <row r="77" spans="1:1" x14ac:dyDescent="0.25">
      <c r="A77" s="10"/>
    </row>
    <row r="78" spans="1:1" x14ac:dyDescent="0.25">
      <c r="A78" s="10"/>
    </row>
    <row r="79" spans="1:1" x14ac:dyDescent="0.25">
      <c r="A79" s="10"/>
    </row>
    <row r="80" spans="1:1" x14ac:dyDescent="0.25">
      <c r="A80" s="10"/>
    </row>
    <row r="81" spans="1:1" x14ac:dyDescent="0.25">
      <c r="A81" s="10"/>
    </row>
    <row r="82" spans="1:1" x14ac:dyDescent="0.25">
      <c r="A82" s="10"/>
    </row>
    <row r="83" spans="1:1" x14ac:dyDescent="0.25">
      <c r="A83" s="10"/>
    </row>
    <row r="84" spans="1:1" x14ac:dyDescent="0.25">
      <c r="A84" s="10"/>
    </row>
    <row r="85" spans="1:1" x14ac:dyDescent="0.25">
      <c r="A85" s="10"/>
    </row>
    <row r="86" spans="1:1" x14ac:dyDescent="0.25">
      <c r="A86" s="10"/>
    </row>
    <row r="87" spans="1:1" x14ac:dyDescent="0.25">
      <c r="A87" s="10"/>
    </row>
    <row r="88" spans="1:1" x14ac:dyDescent="0.25">
      <c r="A88" s="10"/>
    </row>
    <row r="89" spans="1:1" x14ac:dyDescent="0.25">
      <c r="A89" s="10"/>
    </row>
    <row r="90" spans="1:1" x14ac:dyDescent="0.25">
      <c r="A90" s="10"/>
    </row>
    <row r="91" spans="1:1" x14ac:dyDescent="0.25">
      <c r="A91" s="10"/>
    </row>
    <row r="92" spans="1:1" x14ac:dyDescent="0.25">
      <c r="A92" s="10"/>
    </row>
    <row r="93" spans="1:1" x14ac:dyDescent="0.25">
      <c r="A93" s="10"/>
    </row>
    <row r="94" spans="1:1" x14ac:dyDescent="0.25">
      <c r="A94" s="10"/>
    </row>
    <row r="95" spans="1:1" x14ac:dyDescent="0.25">
      <c r="A95" s="10"/>
    </row>
    <row r="96" spans="1:1" x14ac:dyDescent="0.25">
      <c r="A96" s="10"/>
    </row>
    <row r="97" spans="1:1" x14ac:dyDescent="0.25">
      <c r="A97" s="10"/>
    </row>
    <row r="98" spans="1:1" x14ac:dyDescent="0.25">
      <c r="A98" s="10"/>
    </row>
    <row r="99" spans="1:1" x14ac:dyDescent="0.25">
      <c r="A99" s="10"/>
    </row>
    <row r="100" spans="1:1" x14ac:dyDescent="0.25">
      <c r="A100" s="10"/>
    </row>
    <row r="101" spans="1:1" x14ac:dyDescent="0.25">
      <c r="A101" s="10"/>
    </row>
    <row r="102" spans="1:1" x14ac:dyDescent="0.25">
      <c r="A102" s="10"/>
    </row>
    <row r="103" spans="1:1" x14ac:dyDescent="0.25">
      <c r="A103" s="10"/>
    </row>
    <row r="104" spans="1:1" x14ac:dyDescent="0.25">
      <c r="A104" s="10"/>
    </row>
    <row r="105" spans="1:1" x14ac:dyDescent="0.25">
      <c r="A105" s="10"/>
    </row>
    <row r="106" spans="1:1" x14ac:dyDescent="0.25">
      <c r="A106" s="10"/>
    </row>
    <row r="107" spans="1:1" x14ac:dyDescent="0.25">
      <c r="A107" s="10"/>
    </row>
    <row r="108" spans="1:1" x14ac:dyDescent="0.25">
      <c r="A108" s="10"/>
    </row>
    <row r="109" spans="1:1" x14ac:dyDescent="0.25">
      <c r="A109" s="10"/>
    </row>
    <row r="110" spans="1:1" x14ac:dyDescent="0.25">
      <c r="A110" s="10"/>
    </row>
    <row r="111" spans="1:1" x14ac:dyDescent="0.25">
      <c r="A111" s="10"/>
    </row>
    <row r="112" spans="1:1" x14ac:dyDescent="0.25">
      <c r="A112" s="10"/>
    </row>
    <row r="113" spans="1:1" x14ac:dyDescent="0.25">
      <c r="A113" s="10"/>
    </row>
    <row r="114" spans="1:1" x14ac:dyDescent="0.25">
      <c r="A114" s="10"/>
    </row>
    <row r="115" spans="1:1" x14ac:dyDescent="0.25">
      <c r="A115" s="10"/>
    </row>
    <row r="116" spans="1:1" x14ac:dyDescent="0.25">
      <c r="A116" s="10"/>
    </row>
    <row r="117" spans="1:1" x14ac:dyDescent="0.25">
      <c r="A117" s="10"/>
    </row>
    <row r="118" spans="1:1" x14ac:dyDescent="0.25">
      <c r="A118" s="10"/>
    </row>
    <row r="119" spans="1:1" x14ac:dyDescent="0.25">
      <c r="A119" s="10"/>
    </row>
    <row r="120" spans="1:1" x14ac:dyDescent="0.25">
      <c r="A120" s="10"/>
    </row>
    <row r="121" spans="1:1" x14ac:dyDescent="0.25">
      <c r="A121" s="10"/>
    </row>
    <row r="122" spans="1:1" x14ac:dyDescent="0.25">
      <c r="A122" s="10"/>
    </row>
    <row r="123" spans="1:1" x14ac:dyDescent="0.25">
      <c r="A123" s="10"/>
    </row>
    <row r="124" spans="1:1" x14ac:dyDescent="0.25">
      <c r="A124" s="10"/>
    </row>
    <row r="125" spans="1:1" x14ac:dyDescent="0.25">
      <c r="A125" s="10"/>
    </row>
    <row r="126" spans="1:1" x14ac:dyDescent="0.25">
      <c r="A126" s="10"/>
    </row>
    <row r="127" spans="1:1" x14ac:dyDescent="0.25">
      <c r="A127" s="10"/>
    </row>
    <row r="128" spans="1:1" x14ac:dyDescent="0.25">
      <c r="A128" s="10"/>
    </row>
    <row r="129" spans="1:1" x14ac:dyDescent="0.25">
      <c r="A129" s="10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D31" sqref="D31"/>
    </sheetView>
  </sheetViews>
  <sheetFormatPr baseColWidth="10" defaultRowHeight="15" x14ac:dyDescent="0.25"/>
  <sheetData>
    <row r="1" spans="1:10" x14ac:dyDescent="0.25">
      <c r="B1">
        <v>2010</v>
      </c>
      <c r="C1">
        <v>2015</v>
      </c>
      <c r="D1">
        <v>2020</v>
      </c>
      <c r="E1">
        <v>2025</v>
      </c>
      <c r="F1">
        <v>2030</v>
      </c>
      <c r="G1">
        <v>2035</v>
      </c>
      <c r="H1">
        <v>2040</v>
      </c>
      <c r="I1">
        <v>2045</v>
      </c>
      <c r="J1">
        <v>2050</v>
      </c>
    </row>
    <row r="2" spans="1:10" x14ac:dyDescent="0.25">
      <c r="A2" t="s">
        <v>4</v>
      </c>
      <c r="B2">
        <v>5738</v>
      </c>
      <c r="C2">
        <v>5738</v>
      </c>
      <c r="D2">
        <v>5738</v>
      </c>
    </row>
    <row r="3" spans="1:10" x14ac:dyDescent="0.25">
      <c r="A3" t="s">
        <v>5</v>
      </c>
      <c r="B3">
        <v>1900</v>
      </c>
      <c r="C3">
        <v>1900</v>
      </c>
      <c r="D3">
        <v>1900</v>
      </c>
      <c r="E3">
        <v>1900</v>
      </c>
      <c r="F3">
        <v>1900</v>
      </c>
      <c r="G3">
        <v>1900</v>
      </c>
    </row>
    <row r="4" spans="1:10" x14ac:dyDescent="0.25">
      <c r="A4" t="s">
        <v>6</v>
      </c>
      <c r="B4">
        <v>3175</v>
      </c>
      <c r="C4">
        <v>3175</v>
      </c>
      <c r="D4">
        <v>2481</v>
      </c>
      <c r="E4">
        <v>2128</v>
      </c>
      <c r="F4">
        <v>1159</v>
      </c>
    </row>
    <row r="5" spans="1:10" x14ac:dyDescent="0.25">
      <c r="A5" t="s">
        <v>7</v>
      </c>
      <c r="B5">
        <v>3707</v>
      </c>
      <c r="C5">
        <v>3707</v>
      </c>
      <c r="D5">
        <v>3707</v>
      </c>
      <c r="E5">
        <v>3707</v>
      </c>
      <c r="F5">
        <v>3707</v>
      </c>
      <c r="G5">
        <v>1900</v>
      </c>
      <c r="H5">
        <v>1900</v>
      </c>
      <c r="I5">
        <v>1900</v>
      </c>
      <c r="J5">
        <v>1900</v>
      </c>
    </row>
    <row r="6" spans="1:10" x14ac:dyDescent="0.25">
      <c r="A6" t="s">
        <v>8</v>
      </c>
      <c r="B6">
        <v>12055</v>
      </c>
      <c r="C6">
        <v>10777</v>
      </c>
      <c r="D6">
        <v>9392</v>
      </c>
    </row>
    <row r="7" spans="1:10" x14ac:dyDescent="0.25">
      <c r="A7" t="s">
        <v>10</v>
      </c>
      <c r="B7">
        <v>7344</v>
      </c>
      <c r="C7">
        <v>7344</v>
      </c>
      <c r="D7">
        <v>7344</v>
      </c>
      <c r="E7">
        <v>6902</v>
      </c>
      <c r="F7">
        <v>6902</v>
      </c>
      <c r="G7">
        <v>2045</v>
      </c>
    </row>
    <row r="8" spans="1:10" x14ac:dyDescent="0.25">
      <c r="A8" t="s">
        <v>11</v>
      </c>
      <c r="B8">
        <v>2698</v>
      </c>
      <c r="C8">
        <v>2698</v>
      </c>
      <c r="D8">
        <v>2698</v>
      </c>
      <c r="E8">
        <v>2698</v>
      </c>
    </row>
    <row r="9" spans="1:10" x14ac:dyDescent="0.25">
      <c r="A9" t="s">
        <v>12</v>
      </c>
      <c r="B9">
        <v>62586</v>
      </c>
      <c r="C9">
        <v>62586</v>
      </c>
      <c r="D9">
        <v>62586</v>
      </c>
      <c r="E9">
        <v>62586</v>
      </c>
      <c r="F9">
        <v>44690</v>
      </c>
      <c r="G9">
        <v>21500</v>
      </c>
      <c r="H9">
        <v>8520</v>
      </c>
      <c r="I9">
        <v>5930</v>
      </c>
    </row>
    <row r="10" spans="1:10" x14ac:dyDescent="0.25">
      <c r="A10" t="s">
        <v>15</v>
      </c>
      <c r="B10">
        <v>1900</v>
      </c>
      <c r="C10">
        <v>1900</v>
      </c>
      <c r="D10">
        <v>1900</v>
      </c>
      <c r="E10">
        <v>1900</v>
      </c>
      <c r="F10">
        <v>1900</v>
      </c>
    </row>
    <row r="11" spans="1:10" x14ac:dyDescent="0.25">
      <c r="A11" t="s">
        <v>21</v>
      </c>
      <c r="B11">
        <v>475</v>
      </c>
      <c r="C11">
        <v>475</v>
      </c>
      <c r="D11">
        <v>475</v>
      </c>
    </row>
    <row r="12" spans="1:10" x14ac:dyDescent="0.25">
      <c r="A12" t="s">
        <v>25</v>
      </c>
      <c r="B12">
        <v>1368</v>
      </c>
      <c r="C12">
        <v>1368</v>
      </c>
      <c r="D12">
        <v>1368</v>
      </c>
      <c r="E12">
        <v>1368</v>
      </c>
      <c r="F12">
        <v>1368</v>
      </c>
      <c r="G12">
        <v>1368</v>
      </c>
      <c r="H12">
        <v>1368</v>
      </c>
      <c r="I12">
        <v>1368</v>
      </c>
    </row>
    <row r="13" spans="1:10" x14ac:dyDescent="0.25">
      <c r="A13" t="s">
        <v>27</v>
      </c>
      <c r="B13">
        <v>9148</v>
      </c>
      <c r="C13">
        <v>9148</v>
      </c>
      <c r="D13">
        <v>9148</v>
      </c>
      <c r="E13">
        <v>3078</v>
      </c>
    </row>
    <row r="14" spans="1:10" x14ac:dyDescent="0.25">
      <c r="A14" t="s">
        <v>28</v>
      </c>
      <c r="B14">
        <v>691</v>
      </c>
      <c r="C14">
        <v>691</v>
      </c>
      <c r="D14">
        <v>691</v>
      </c>
      <c r="E14">
        <v>691</v>
      </c>
      <c r="F14">
        <v>691</v>
      </c>
    </row>
    <row r="15" spans="1:10" x14ac:dyDescent="0.25">
      <c r="A15" t="s">
        <v>29</v>
      </c>
      <c r="B15">
        <v>1852</v>
      </c>
      <c r="C15">
        <v>1852</v>
      </c>
      <c r="D15">
        <v>1852</v>
      </c>
      <c r="E15">
        <v>1852</v>
      </c>
      <c r="F15">
        <v>1852</v>
      </c>
      <c r="G15">
        <v>893</v>
      </c>
      <c r="H15">
        <v>893</v>
      </c>
      <c r="I15">
        <v>893</v>
      </c>
    </row>
    <row r="16" spans="1:10" x14ac:dyDescent="0.25">
      <c r="A16" t="s">
        <v>31</v>
      </c>
      <c r="B16">
        <v>11979</v>
      </c>
      <c r="C16">
        <v>11979</v>
      </c>
      <c r="D16">
        <v>11385</v>
      </c>
      <c r="E16">
        <v>10112</v>
      </c>
      <c r="F16">
        <v>7604</v>
      </c>
      <c r="G16">
        <v>3842</v>
      </c>
      <c r="H16">
        <v>1254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8"/>
  <sheetViews>
    <sheetView workbookViewId="0">
      <selection activeCell="K38" sqref="A1:K38"/>
    </sheetView>
  </sheetViews>
  <sheetFormatPr baseColWidth="10" defaultRowHeight="15" x14ac:dyDescent="0.25"/>
  <sheetData>
    <row r="1" spans="1:11" x14ac:dyDescent="0.25">
      <c r="A1" s="13" t="s">
        <v>0</v>
      </c>
      <c r="B1" s="13"/>
      <c r="C1" s="46" t="s">
        <v>54</v>
      </c>
      <c r="D1" s="46"/>
      <c r="E1" s="46"/>
      <c r="F1" s="46"/>
      <c r="G1" s="46"/>
      <c r="H1" s="46"/>
      <c r="I1" s="46"/>
      <c r="J1" s="46"/>
      <c r="K1" s="46"/>
    </row>
    <row r="2" spans="1:11" x14ac:dyDescent="0.25">
      <c r="A2" s="2"/>
      <c r="B2" s="2"/>
      <c r="C2" s="3">
        <v>2010</v>
      </c>
      <c r="D2" s="3">
        <v>2015</v>
      </c>
      <c r="E2" s="3">
        <v>2020</v>
      </c>
      <c r="F2" s="3">
        <v>2025</v>
      </c>
      <c r="G2" s="3">
        <v>2030</v>
      </c>
      <c r="H2" s="3">
        <v>2035</v>
      </c>
      <c r="I2" s="3">
        <v>2040</v>
      </c>
      <c r="J2" s="3">
        <v>2045</v>
      </c>
      <c r="K2" s="3">
        <v>2050</v>
      </c>
    </row>
    <row r="3" spans="1:11" x14ac:dyDescent="0.25">
      <c r="A3" s="11" t="s">
        <v>1</v>
      </c>
      <c r="B3" s="11" t="s">
        <v>40</v>
      </c>
      <c r="C3" s="9">
        <f>IFERROR(VLOOKUP($A3,sterbelinie_g_max!$A$1:$J$16,COLUMN()-1,FALSE),-1)</f>
        <v>-1</v>
      </c>
      <c r="D3" s="9">
        <f>IFERROR(VLOOKUP($A3,sterbelinie_g_max!$A$1:$J$16,COLUMN()-1,FALSE),-1)</f>
        <v>-1</v>
      </c>
      <c r="E3" s="9">
        <f>IFERROR(VLOOKUP($A3,sterbelinie_g_max!$A$1:$J$16,COLUMN()-1,FALSE),-1)</f>
        <v>-1</v>
      </c>
      <c r="F3" s="9">
        <f>IFERROR(VLOOKUP($A3,sterbelinie_g_max!$A$1:$J$16,COLUMN()-1,FALSE),-1)</f>
        <v>-1</v>
      </c>
      <c r="G3" s="9">
        <f>IFERROR(VLOOKUP($A3,sterbelinie_g_max!$A$1:$J$16,COLUMN()-1,FALSE),-1)</f>
        <v>-1</v>
      </c>
      <c r="H3" s="9">
        <f>IFERROR(VLOOKUP($A3,sterbelinie_g_max!$A$1:$J$16,COLUMN()-1,FALSE),-1)</f>
        <v>-1</v>
      </c>
      <c r="I3" s="9">
        <f>IFERROR(VLOOKUP($A3,sterbelinie_g_max!$A$1:$J$16,COLUMN()-1,FALSE),-1)</f>
        <v>-1</v>
      </c>
      <c r="J3" s="9">
        <f>IFERROR(VLOOKUP($A3,sterbelinie_g_max!$A$1:$J$16,COLUMN()-1,FALSE),-1)</f>
        <v>-1</v>
      </c>
      <c r="K3" s="9">
        <f>IFERROR(VLOOKUP($A3,sterbelinie_g_max!$A$1:$J$16,COLUMN()-1,FALSE),-1)</f>
        <v>-1</v>
      </c>
    </row>
    <row r="4" spans="1:11" x14ac:dyDescent="0.25">
      <c r="A4" s="11" t="s">
        <v>2</v>
      </c>
      <c r="B4" s="11" t="s">
        <v>40</v>
      </c>
      <c r="C4" s="9">
        <f>IFERROR(VLOOKUP($A4,sterbelinie_g_max!$A$1:$J$16,COLUMN()-1,FALSE),-1)</f>
        <v>-1</v>
      </c>
      <c r="D4" s="9">
        <f>IFERROR(VLOOKUP($A4,sterbelinie_g_max!$A$1:$J$16,COLUMN()-1,FALSE),-1)</f>
        <v>-1</v>
      </c>
      <c r="E4" s="9">
        <f>IFERROR(VLOOKUP($A4,sterbelinie_g_max!$A$1:$J$16,COLUMN()-1,FALSE),-1)</f>
        <v>-1</v>
      </c>
      <c r="F4" s="9">
        <f>IFERROR(VLOOKUP($A4,sterbelinie_g_max!$A$1:$J$16,COLUMN()-1,FALSE),-1)</f>
        <v>-1</v>
      </c>
      <c r="G4" s="9">
        <f>IFERROR(VLOOKUP($A4,sterbelinie_g_max!$A$1:$J$16,COLUMN()-1,FALSE),-1)</f>
        <v>-1</v>
      </c>
      <c r="H4" s="9">
        <f>IFERROR(VLOOKUP($A4,sterbelinie_g_max!$A$1:$J$16,COLUMN()-1,FALSE),-1)</f>
        <v>-1</v>
      </c>
      <c r="I4" s="9">
        <f>IFERROR(VLOOKUP($A4,sterbelinie_g_max!$A$1:$J$16,COLUMN()-1,FALSE),-1)</f>
        <v>-1</v>
      </c>
      <c r="J4" s="9">
        <f>IFERROR(VLOOKUP($A4,sterbelinie_g_max!$A$1:$J$16,COLUMN()-1,FALSE),-1)</f>
        <v>-1</v>
      </c>
      <c r="K4" s="9">
        <f>IFERROR(VLOOKUP($A4,sterbelinie_g_max!$A$1:$J$16,COLUMN()-1,FALSE),-1)</f>
        <v>-1</v>
      </c>
    </row>
    <row r="5" spans="1:11" x14ac:dyDescent="0.25">
      <c r="A5" s="11" t="s">
        <v>3</v>
      </c>
      <c r="B5" s="11" t="s">
        <v>40</v>
      </c>
      <c r="C5" s="9">
        <f>IFERROR(VLOOKUP($A5,sterbelinie_g_max!$A$1:$J$16,COLUMN()-1,FALSE),-1)</f>
        <v>-1</v>
      </c>
      <c r="D5" s="9">
        <f>IFERROR(VLOOKUP($A5,sterbelinie_g_max!$A$1:$J$16,COLUMN()-1,FALSE),-1)</f>
        <v>-1</v>
      </c>
      <c r="E5" s="9">
        <f>IFERROR(VLOOKUP($A5,sterbelinie_g_max!$A$1:$J$16,COLUMN()-1,FALSE),-1)</f>
        <v>-1</v>
      </c>
      <c r="F5" s="9">
        <f>IFERROR(VLOOKUP($A5,sterbelinie_g_max!$A$1:$J$16,COLUMN()-1,FALSE),-1)</f>
        <v>-1</v>
      </c>
      <c r="G5" s="9">
        <f>IFERROR(VLOOKUP($A5,sterbelinie_g_max!$A$1:$J$16,COLUMN()-1,FALSE),-1)</f>
        <v>-1</v>
      </c>
      <c r="H5" s="9">
        <f>IFERROR(VLOOKUP($A5,sterbelinie_g_max!$A$1:$J$16,COLUMN()-1,FALSE),-1)</f>
        <v>-1</v>
      </c>
      <c r="I5" s="9">
        <f>IFERROR(VLOOKUP($A5,sterbelinie_g_max!$A$1:$J$16,COLUMN()-1,FALSE),-1)</f>
        <v>-1</v>
      </c>
      <c r="J5" s="9">
        <f>IFERROR(VLOOKUP($A5,sterbelinie_g_max!$A$1:$J$16,COLUMN()-1,FALSE),-1)</f>
        <v>-1</v>
      </c>
      <c r="K5" s="9">
        <f>IFERROR(VLOOKUP($A5,sterbelinie_g_max!$A$1:$J$16,COLUMN()-1,FALSE),-1)</f>
        <v>-1</v>
      </c>
    </row>
    <row r="6" spans="1:11" x14ac:dyDescent="0.25">
      <c r="A6" s="11" t="s">
        <v>4</v>
      </c>
      <c r="B6" s="11" t="s">
        <v>40</v>
      </c>
      <c r="C6" s="9">
        <f>IFERROR(VLOOKUP($A6,sterbelinie_g_max!$A$1:$J$16,COLUMN()-1,FALSE),-1)</f>
        <v>5738</v>
      </c>
      <c r="D6" s="9">
        <f>IFERROR(VLOOKUP($A6,sterbelinie_g_max!$A$1:$J$16,COLUMN()-1,FALSE),-1)</f>
        <v>5738</v>
      </c>
      <c r="E6" s="9">
        <f>IFERROR(VLOOKUP($A6,sterbelinie_g_max!$A$1:$J$16,COLUMN()-1,FALSE),-1)</f>
        <v>5738</v>
      </c>
      <c r="F6" s="9">
        <f>IFERROR(VLOOKUP($A6,sterbelinie_g_max!$A$1:$J$16,COLUMN()-1,FALSE),-1)</f>
        <v>0</v>
      </c>
      <c r="G6" s="9">
        <f>IFERROR(VLOOKUP($A6,sterbelinie_g_max!$A$1:$J$16,COLUMN()-1,FALSE),-1)</f>
        <v>0</v>
      </c>
      <c r="H6" s="9">
        <f>IFERROR(VLOOKUP($A6,sterbelinie_g_max!$A$1:$J$16,COLUMN()-1,FALSE),-1)</f>
        <v>0</v>
      </c>
      <c r="I6" s="9">
        <f>IFERROR(VLOOKUP($A6,sterbelinie_g_max!$A$1:$J$16,COLUMN()-1,FALSE),-1)</f>
        <v>0</v>
      </c>
      <c r="J6" s="9">
        <f>IFERROR(VLOOKUP($A6,sterbelinie_g_max!$A$1:$J$16,COLUMN()-1,FALSE),-1)</f>
        <v>0</v>
      </c>
      <c r="K6" s="9">
        <f>IFERROR(VLOOKUP($A6,sterbelinie_g_max!$A$1:$J$16,COLUMN()-1,FALSE),-1)</f>
        <v>0</v>
      </c>
    </row>
    <row r="7" spans="1:11" x14ac:dyDescent="0.25">
      <c r="A7" s="11" t="s">
        <v>5</v>
      </c>
      <c r="B7" s="11" t="s">
        <v>40</v>
      </c>
      <c r="C7" s="9">
        <f>IFERROR(VLOOKUP($A7,sterbelinie_g_max!$A$1:$J$16,COLUMN()-1,FALSE),-1)</f>
        <v>1900</v>
      </c>
      <c r="D7" s="9">
        <f>IFERROR(VLOOKUP($A7,sterbelinie_g_max!$A$1:$J$16,COLUMN()-1,FALSE),-1)</f>
        <v>1900</v>
      </c>
      <c r="E7" s="9">
        <f>IFERROR(VLOOKUP($A7,sterbelinie_g_max!$A$1:$J$16,COLUMN()-1,FALSE),-1)</f>
        <v>1900</v>
      </c>
      <c r="F7" s="9">
        <f>IFERROR(VLOOKUP($A7,sterbelinie_g_max!$A$1:$J$16,COLUMN()-1,FALSE),-1)</f>
        <v>1900</v>
      </c>
      <c r="G7" s="9">
        <f>IFERROR(VLOOKUP($A7,sterbelinie_g_max!$A$1:$J$16,COLUMN()-1,FALSE),-1)</f>
        <v>1900</v>
      </c>
      <c r="H7" s="9">
        <f>IFERROR(VLOOKUP($A7,sterbelinie_g_max!$A$1:$J$16,COLUMN()-1,FALSE),-1)</f>
        <v>1900</v>
      </c>
      <c r="I7" s="9">
        <f>IFERROR(VLOOKUP($A7,sterbelinie_g_max!$A$1:$J$16,COLUMN()-1,FALSE),-1)</f>
        <v>0</v>
      </c>
      <c r="J7" s="9">
        <f>IFERROR(VLOOKUP($A7,sterbelinie_g_max!$A$1:$J$16,COLUMN()-1,FALSE),-1)</f>
        <v>0</v>
      </c>
      <c r="K7" s="9">
        <f>IFERROR(VLOOKUP($A7,sterbelinie_g_max!$A$1:$J$16,COLUMN()-1,FALSE),-1)</f>
        <v>0</v>
      </c>
    </row>
    <row r="8" spans="1:11" x14ac:dyDescent="0.25">
      <c r="A8" s="11" t="s">
        <v>6</v>
      </c>
      <c r="B8" s="11" t="s">
        <v>40</v>
      </c>
      <c r="C8" s="9">
        <f>IFERROR(VLOOKUP($A8,sterbelinie_g_max!$A$1:$J$16,COLUMN()-1,FALSE),-1)</f>
        <v>3175</v>
      </c>
      <c r="D8" s="9">
        <f>IFERROR(VLOOKUP($A8,sterbelinie_g_max!$A$1:$J$16,COLUMN()-1,FALSE),-1)</f>
        <v>3175</v>
      </c>
      <c r="E8" s="9">
        <f>IFERROR(VLOOKUP($A8,sterbelinie_g_max!$A$1:$J$16,COLUMN()-1,FALSE),-1)</f>
        <v>2481</v>
      </c>
      <c r="F8" s="9">
        <f>IFERROR(VLOOKUP($A8,sterbelinie_g_max!$A$1:$J$16,COLUMN()-1,FALSE),-1)</f>
        <v>2128</v>
      </c>
      <c r="G8" s="9">
        <f>IFERROR(VLOOKUP($A8,sterbelinie_g_max!$A$1:$J$16,COLUMN()-1,FALSE),-1)</f>
        <v>1159</v>
      </c>
      <c r="H8" s="9">
        <f>IFERROR(VLOOKUP($A8,sterbelinie_g_max!$A$1:$J$16,COLUMN()-1,FALSE),-1)</f>
        <v>0</v>
      </c>
      <c r="I8" s="9">
        <f>IFERROR(VLOOKUP($A8,sterbelinie_g_max!$A$1:$J$16,COLUMN()-1,FALSE),-1)</f>
        <v>0</v>
      </c>
      <c r="J8" s="9">
        <f>IFERROR(VLOOKUP($A8,sterbelinie_g_max!$A$1:$J$16,COLUMN()-1,FALSE),-1)</f>
        <v>0</v>
      </c>
      <c r="K8" s="9">
        <f>IFERROR(VLOOKUP($A8,sterbelinie_g_max!$A$1:$J$16,COLUMN()-1,FALSE),-1)</f>
        <v>0</v>
      </c>
    </row>
    <row r="9" spans="1:11" x14ac:dyDescent="0.25">
      <c r="A9" s="11" t="s">
        <v>7</v>
      </c>
      <c r="B9" s="11" t="s">
        <v>40</v>
      </c>
      <c r="C9" s="9">
        <f>IFERROR(VLOOKUP($A9,sterbelinie_g_max!$A$1:$J$16,COLUMN()-1,FALSE),-1)</f>
        <v>3707</v>
      </c>
      <c r="D9" s="9">
        <f>IFERROR(VLOOKUP($A9,sterbelinie_g_max!$A$1:$J$16,COLUMN()-1,FALSE),-1)</f>
        <v>3707</v>
      </c>
      <c r="E9" s="9">
        <f>IFERROR(VLOOKUP($A9,sterbelinie_g_max!$A$1:$J$16,COLUMN()-1,FALSE),-1)</f>
        <v>3707</v>
      </c>
      <c r="F9" s="9">
        <f>IFERROR(VLOOKUP($A9,sterbelinie_g_max!$A$1:$J$16,COLUMN()-1,FALSE),-1)</f>
        <v>3707</v>
      </c>
      <c r="G9" s="9">
        <f>IFERROR(VLOOKUP($A9,sterbelinie_g_max!$A$1:$J$16,COLUMN()-1,FALSE),-1)</f>
        <v>3707</v>
      </c>
      <c r="H9" s="9">
        <f>IFERROR(VLOOKUP($A9,sterbelinie_g_max!$A$1:$J$16,COLUMN()-1,FALSE),-1)</f>
        <v>1900</v>
      </c>
      <c r="I9" s="9">
        <f>IFERROR(VLOOKUP($A9,sterbelinie_g_max!$A$1:$J$16,COLUMN()-1,FALSE),-1)</f>
        <v>1900</v>
      </c>
      <c r="J9" s="9">
        <f>IFERROR(VLOOKUP($A9,sterbelinie_g_max!$A$1:$J$16,COLUMN()-1,FALSE),-1)</f>
        <v>1900</v>
      </c>
      <c r="K9" s="9">
        <f>IFERROR(VLOOKUP($A9,sterbelinie_g_max!$A$1:$J$16,COLUMN()-1,FALSE),-1)</f>
        <v>1900</v>
      </c>
    </row>
    <row r="10" spans="1:11" x14ac:dyDescent="0.25">
      <c r="A10" s="11" t="s">
        <v>8</v>
      </c>
      <c r="B10" s="11" t="s">
        <v>40</v>
      </c>
      <c r="C10" s="9">
        <f>IFERROR(VLOOKUP($A10,sterbelinie_g_max!$A$1:$J$16,COLUMN()-1,FALSE),-1)</f>
        <v>12055</v>
      </c>
      <c r="D10" s="9">
        <f>IFERROR(VLOOKUP($A10,sterbelinie_g_max!$A$1:$J$16,COLUMN()-1,FALSE),-1)</f>
        <v>10777</v>
      </c>
      <c r="E10" s="9">
        <f>IFERROR(VLOOKUP($A10,sterbelinie_g_max!$A$1:$J$16,COLUMN()-1,FALSE),-1)</f>
        <v>9392</v>
      </c>
      <c r="F10" s="9">
        <f>IFERROR(VLOOKUP($A10,sterbelinie_g_max!$A$1:$J$16,COLUMN()-1,FALSE),-1)</f>
        <v>0</v>
      </c>
      <c r="G10" s="9">
        <f>IFERROR(VLOOKUP($A10,sterbelinie_g_max!$A$1:$J$16,COLUMN()-1,FALSE),-1)</f>
        <v>0</v>
      </c>
      <c r="H10" s="9">
        <f>IFERROR(VLOOKUP($A10,sterbelinie_g_max!$A$1:$J$16,COLUMN()-1,FALSE),-1)</f>
        <v>0</v>
      </c>
      <c r="I10" s="9">
        <f>IFERROR(VLOOKUP($A10,sterbelinie_g_max!$A$1:$J$16,COLUMN()-1,FALSE),-1)</f>
        <v>0</v>
      </c>
      <c r="J10" s="9">
        <f>IFERROR(VLOOKUP($A10,sterbelinie_g_max!$A$1:$J$16,COLUMN()-1,FALSE),-1)</f>
        <v>0</v>
      </c>
      <c r="K10" s="9">
        <f>IFERROR(VLOOKUP($A10,sterbelinie_g_max!$A$1:$J$16,COLUMN()-1,FALSE),-1)</f>
        <v>0</v>
      </c>
    </row>
    <row r="11" spans="1:11" x14ac:dyDescent="0.25">
      <c r="A11" s="11" t="s">
        <v>9</v>
      </c>
      <c r="B11" s="11" t="s">
        <v>40</v>
      </c>
      <c r="C11" s="9">
        <f>IFERROR(VLOOKUP($A11,sterbelinie_g_max!$A$1:$J$16,COLUMN()-1,FALSE),-1)</f>
        <v>-1</v>
      </c>
      <c r="D11" s="9">
        <f>IFERROR(VLOOKUP($A11,sterbelinie_g_max!$A$1:$J$16,COLUMN()-1,FALSE),-1)</f>
        <v>-1</v>
      </c>
      <c r="E11" s="9">
        <f>IFERROR(VLOOKUP($A11,sterbelinie_g_max!$A$1:$J$16,COLUMN()-1,FALSE),-1)</f>
        <v>-1</v>
      </c>
      <c r="F11" s="9">
        <f>IFERROR(VLOOKUP($A11,sterbelinie_g_max!$A$1:$J$16,COLUMN()-1,FALSE),-1)</f>
        <v>-1</v>
      </c>
      <c r="G11" s="9">
        <f>IFERROR(VLOOKUP($A11,sterbelinie_g_max!$A$1:$J$16,COLUMN()-1,FALSE),-1)</f>
        <v>-1</v>
      </c>
      <c r="H11" s="9">
        <f>IFERROR(VLOOKUP($A11,sterbelinie_g_max!$A$1:$J$16,COLUMN()-1,FALSE),-1)</f>
        <v>-1</v>
      </c>
      <c r="I11" s="9">
        <f>IFERROR(VLOOKUP($A11,sterbelinie_g_max!$A$1:$J$16,COLUMN()-1,FALSE),-1)</f>
        <v>-1</v>
      </c>
      <c r="J11" s="9">
        <f>IFERROR(VLOOKUP($A11,sterbelinie_g_max!$A$1:$J$16,COLUMN()-1,FALSE),-1)</f>
        <v>-1</v>
      </c>
      <c r="K11" s="9">
        <f>IFERROR(VLOOKUP($A11,sterbelinie_g_max!$A$1:$J$16,COLUMN()-1,FALSE),-1)</f>
        <v>-1</v>
      </c>
    </row>
    <row r="12" spans="1:11" x14ac:dyDescent="0.25">
      <c r="A12" s="11" t="s">
        <v>10</v>
      </c>
      <c r="B12" s="11" t="s">
        <v>40</v>
      </c>
      <c r="C12" s="9">
        <f>IFERROR(VLOOKUP($A12,sterbelinie_g_max!$A$1:$J$16,COLUMN()-1,FALSE),-1)</f>
        <v>7344</v>
      </c>
      <c r="D12" s="9">
        <f>IFERROR(VLOOKUP($A12,sterbelinie_g_max!$A$1:$J$16,COLUMN()-1,FALSE),-1)</f>
        <v>7344</v>
      </c>
      <c r="E12" s="9">
        <f>IFERROR(VLOOKUP($A12,sterbelinie_g_max!$A$1:$J$16,COLUMN()-1,FALSE),-1)</f>
        <v>7344</v>
      </c>
      <c r="F12" s="9">
        <f>IFERROR(VLOOKUP($A12,sterbelinie_g_max!$A$1:$J$16,COLUMN()-1,FALSE),-1)</f>
        <v>6902</v>
      </c>
      <c r="G12" s="9">
        <f>IFERROR(VLOOKUP($A12,sterbelinie_g_max!$A$1:$J$16,COLUMN()-1,FALSE),-1)</f>
        <v>6902</v>
      </c>
      <c r="H12" s="9">
        <f>IFERROR(VLOOKUP($A12,sterbelinie_g_max!$A$1:$J$16,COLUMN()-1,FALSE),-1)</f>
        <v>2045</v>
      </c>
      <c r="I12" s="9">
        <f>IFERROR(VLOOKUP($A12,sterbelinie_g_max!$A$1:$J$16,COLUMN()-1,FALSE),-1)</f>
        <v>0</v>
      </c>
      <c r="J12" s="9">
        <f>IFERROR(VLOOKUP($A12,sterbelinie_g_max!$A$1:$J$16,COLUMN()-1,FALSE),-1)</f>
        <v>0</v>
      </c>
      <c r="K12" s="9">
        <f>IFERROR(VLOOKUP($A12,sterbelinie_g_max!$A$1:$J$16,COLUMN()-1,FALSE),-1)</f>
        <v>0</v>
      </c>
    </row>
    <row r="13" spans="1:11" x14ac:dyDescent="0.25">
      <c r="A13" s="11" t="s">
        <v>11</v>
      </c>
      <c r="B13" s="11" t="s">
        <v>40</v>
      </c>
      <c r="C13" s="9">
        <f>IFERROR(VLOOKUP($A13,sterbelinie_g_max!$A$1:$J$16,COLUMN()-1,FALSE),-1)</f>
        <v>2698</v>
      </c>
      <c r="D13" s="9">
        <f>IFERROR(VLOOKUP($A13,sterbelinie_g_max!$A$1:$J$16,COLUMN()-1,FALSE),-1)</f>
        <v>2698</v>
      </c>
      <c r="E13" s="9">
        <f>IFERROR(VLOOKUP($A13,sterbelinie_g_max!$A$1:$J$16,COLUMN()-1,FALSE),-1)</f>
        <v>2698</v>
      </c>
      <c r="F13" s="9">
        <f>IFERROR(VLOOKUP($A13,sterbelinie_g_max!$A$1:$J$16,COLUMN()-1,FALSE),-1)</f>
        <v>2698</v>
      </c>
      <c r="G13" s="9">
        <f>IFERROR(VLOOKUP($A13,sterbelinie_g_max!$A$1:$J$16,COLUMN()-1,FALSE),-1)</f>
        <v>0</v>
      </c>
      <c r="H13" s="9">
        <f>IFERROR(VLOOKUP($A13,sterbelinie_g_max!$A$1:$J$16,COLUMN()-1,FALSE),-1)</f>
        <v>0</v>
      </c>
      <c r="I13" s="9">
        <f>IFERROR(VLOOKUP($A13,sterbelinie_g_max!$A$1:$J$16,COLUMN()-1,FALSE),-1)</f>
        <v>0</v>
      </c>
      <c r="J13" s="9">
        <f>IFERROR(VLOOKUP($A13,sterbelinie_g_max!$A$1:$J$16,COLUMN()-1,FALSE),-1)</f>
        <v>0</v>
      </c>
      <c r="K13" s="9">
        <f>IFERROR(VLOOKUP($A13,sterbelinie_g_max!$A$1:$J$16,COLUMN()-1,FALSE),-1)</f>
        <v>0</v>
      </c>
    </row>
    <row r="14" spans="1:11" x14ac:dyDescent="0.25">
      <c r="A14" s="11" t="s">
        <v>12</v>
      </c>
      <c r="B14" s="11" t="s">
        <v>40</v>
      </c>
      <c r="C14" s="9">
        <f>IFERROR(VLOOKUP($A14,sterbelinie_g_max!$A$1:$J$16,COLUMN()-1,FALSE),-1)</f>
        <v>62586</v>
      </c>
      <c r="D14" s="9">
        <f>IFERROR(VLOOKUP($A14,sterbelinie_g_max!$A$1:$J$16,COLUMN()-1,FALSE),-1)</f>
        <v>62586</v>
      </c>
      <c r="E14" s="9">
        <f>IFERROR(VLOOKUP($A14,sterbelinie_g_max!$A$1:$J$16,COLUMN()-1,FALSE),-1)</f>
        <v>62586</v>
      </c>
      <c r="F14" s="9">
        <f>IFERROR(VLOOKUP($A14,sterbelinie_g_max!$A$1:$J$16,COLUMN()-1,FALSE),-1)</f>
        <v>62586</v>
      </c>
      <c r="G14" s="9">
        <f>IFERROR(VLOOKUP($A14,sterbelinie_g_max!$A$1:$J$16,COLUMN()-1,FALSE),-1)</f>
        <v>44690</v>
      </c>
      <c r="H14" s="9">
        <f>IFERROR(VLOOKUP($A14,sterbelinie_g_max!$A$1:$J$16,COLUMN()-1,FALSE),-1)</f>
        <v>21500</v>
      </c>
      <c r="I14" s="9">
        <f>IFERROR(VLOOKUP($A14,sterbelinie_g_max!$A$1:$J$16,COLUMN()-1,FALSE),-1)</f>
        <v>8520</v>
      </c>
      <c r="J14" s="9">
        <f>IFERROR(VLOOKUP($A14,sterbelinie_g_max!$A$1:$J$16,COLUMN()-1,FALSE),-1)</f>
        <v>5930</v>
      </c>
      <c r="K14" s="9">
        <f>IFERROR(VLOOKUP($A14,sterbelinie_g_max!$A$1:$J$16,COLUMN()-1,FALSE),-1)</f>
        <v>0</v>
      </c>
    </row>
    <row r="15" spans="1:11" x14ac:dyDescent="0.25">
      <c r="A15" s="11" t="s">
        <v>13</v>
      </c>
      <c r="B15" s="11" t="s">
        <v>40</v>
      </c>
      <c r="C15" s="9">
        <f>IFERROR(VLOOKUP($A15,sterbelinie_g_max!$A$1:$J$16,COLUMN()-1,FALSE),-1)</f>
        <v>-1</v>
      </c>
      <c r="D15" s="9">
        <f>IFERROR(VLOOKUP($A15,sterbelinie_g_max!$A$1:$J$16,COLUMN()-1,FALSE),-1)</f>
        <v>-1</v>
      </c>
      <c r="E15" s="9">
        <f>IFERROR(VLOOKUP($A15,sterbelinie_g_max!$A$1:$J$16,COLUMN()-1,FALSE),-1)</f>
        <v>-1</v>
      </c>
      <c r="F15" s="9">
        <f>IFERROR(VLOOKUP($A15,sterbelinie_g_max!$A$1:$J$16,COLUMN()-1,FALSE),-1)</f>
        <v>-1</v>
      </c>
      <c r="G15" s="9">
        <f>IFERROR(VLOOKUP($A15,sterbelinie_g_max!$A$1:$J$16,COLUMN()-1,FALSE),-1)</f>
        <v>-1</v>
      </c>
      <c r="H15" s="9">
        <f>IFERROR(VLOOKUP($A15,sterbelinie_g_max!$A$1:$J$16,COLUMN()-1,FALSE),-1)</f>
        <v>-1</v>
      </c>
      <c r="I15" s="9">
        <f>IFERROR(VLOOKUP($A15,sterbelinie_g_max!$A$1:$J$16,COLUMN()-1,FALSE),-1)</f>
        <v>-1</v>
      </c>
      <c r="J15" s="9">
        <f>IFERROR(VLOOKUP($A15,sterbelinie_g_max!$A$1:$J$16,COLUMN()-1,FALSE),-1)</f>
        <v>-1</v>
      </c>
      <c r="K15" s="9">
        <f>IFERROR(VLOOKUP($A15,sterbelinie_g_max!$A$1:$J$16,COLUMN()-1,FALSE),-1)</f>
        <v>-1</v>
      </c>
    </row>
    <row r="16" spans="1:11" x14ac:dyDescent="0.25">
      <c r="A16" s="11" t="s">
        <v>14</v>
      </c>
      <c r="B16" s="11" t="s">
        <v>40</v>
      </c>
      <c r="C16" s="9">
        <f>IFERROR(VLOOKUP($A16,sterbelinie_g_max!$A$1:$J$16,COLUMN()-1,FALSE),-1)</f>
        <v>-1</v>
      </c>
      <c r="D16" s="9">
        <f>IFERROR(VLOOKUP($A16,sterbelinie_g_max!$A$1:$J$16,COLUMN()-1,FALSE),-1)</f>
        <v>-1</v>
      </c>
      <c r="E16" s="9">
        <f>IFERROR(VLOOKUP($A16,sterbelinie_g_max!$A$1:$J$16,COLUMN()-1,FALSE),-1)</f>
        <v>-1</v>
      </c>
      <c r="F16" s="9">
        <f>IFERROR(VLOOKUP($A16,sterbelinie_g_max!$A$1:$J$16,COLUMN()-1,FALSE),-1)</f>
        <v>-1</v>
      </c>
      <c r="G16" s="9">
        <f>IFERROR(VLOOKUP($A16,sterbelinie_g_max!$A$1:$J$16,COLUMN()-1,FALSE),-1)</f>
        <v>-1</v>
      </c>
      <c r="H16" s="9">
        <f>IFERROR(VLOOKUP($A16,sterbelinie_g_max!$A$1:$J$16,COLUMN()-1,FALSE),-1)</f>
        <v>-1</v>
      </c>
      <c r="I16" s="9">
        <f>IFERROR(VLOOKUP($A16,sterbelinie_g_max!$A$1:$J$16,COLUMN()-1,FALSE),-1)</f>
        <v>-1</v>
      </c>
      <c r="J16" s="9">
        <f>IFERROR(VLOOKUP($A16,sterbelinie_g_max!$A$1:$J$16,COLUMN()-1,FALSE),-1)</f>
        <v>-1</v>
      </c>
      <c r="K16" s="9">
        <f>IFERROR(VLOOKUP($A16,sterbelinie_g_max!$A$1:$J$16,COLUMN()-1,FALSE),-1)</f>
        <v>-1</v>
      </c>
    </row>
    <row r="17" spans="1:11" x14ac:dyDescent="0.25">
      <c r="A17" s="11" t="s">
        <v>15</v>
      </c>
      <c r="B17" s="11" t="s">
        <v>40</v>
      </c>
      <c r="C17" s="9">
        <f>IFERROR(VLOOKUP($A17,sterbelinie_g_max!$A$1:$J$16,COLUMN()-1,FALSE),-1)</f>
        <v>1900</v>
      </c>
      <c r="D17" s="9">
        <f>IFERROR(VLOOKUP($A17,sterbelinie_g_max!$A$1:$J$16,COLUMN()-1,FALSE),-1)</f>
        <v>1900</v>
      </c>
      <c r="E17" s="9">
        <f>IFERROR(VLOOKUP($A17,sterbelinie_g_max!$A$1:$J$16,COLUMN()-1,FALSE),-1)</f>
        <v>1900</v>
      </c>
      <c r="F17" s="9">
        <f>IFERROR(VLOOKUP($A17,sterbelinie_g_max!$A$1:$J$16,COLUMN()-1,FALSE),-1)</f>
        <v>1900</v>
      </c>
      <c r="G17" s="9">
        <f>IFERROR(VLOOKUP($A17,sterbelinie_g_max!$A$1:$J$16,COLUMN()-1,FALSE),-1)</f>
        <v>1900</v>
      </c>
      <c r="H17" s="9">
        <f>IFERROR(VLOOKUP($A17,sterbelinie_g_max!$A$1:$J$16,COLUMN()-1,FALSE),-1)</f>
        <v>0</v>
      </c>
      <c r="I17" s="9">
        <f>IFERROR(VLOOKUP($A17,sterbelinie_g_max!$A$1:$J$16,COLUMN()-1,FALSE),-1)</f>
        <v>0</v>
      </c>
      <c r="J17" s="9">
        <f>IFERROR(VLOOKUP($A17,sterbelinie_g_max!$A$1:$J$16,COLUMN()-1,FALSE),-1)</f>
        <v>0</v>
      </c>
      <c r="K17" s="9">
        <f>IFERROR(VLOOKUP($A17,sterbelinie_g_max!$A$1:$J$16,COLUMN()-1,FALSE),-1)</f>
        <v>0</v>
      </c>
    </row>
    <row r="18" spans="1:11" x14ac:dyDescent="0.25">
      <c r="A18" s="11" t="s">
        <v>16</v>
      </c>
      <c r="B18" s="11" t="s">
        <v>40</v>
      </c>
      <c r="C18" s="9">
        <f>IFERROR(VLOOKUP($A18,sterbelinie_g_max!$A$1:$J$16,COLUMN()-1,FALSE),-1)</f>
        <v>-1</v>
      </c>
      <c r="D18" s="9">
        <f>IFERROR(VLOOKUP($A18,sterbelinie_g_max!$A$1:$J$16,COLUMN()-1,FALSE),-1)</f>
        <v>-1</v>
      </c>
      <c r="E18" s="9">
        <f>IFERROR(VLOOKUP($A18,sterbelinie_g_max!$A$1:$J$16,COLUMN()-1,FALSE),-1)</f>
        <v>-1</v>
      </c>
      <c r="F18" s="9">
        <f>IFERROR(VLOOKUP($A18,sterbelinie_g_max!$A$1:$J$16,COLUMN()-1,FALSE),-1)</f>
        <v>-1</v>
      </c>
      <c r="G18" s="9">
        <f>IFERROR(VLOOKUP($A18,sterbelinie_g_max!$A$1:$J$16,COLUMN()-1,FALSE),-1)</f>
        <v>-1</v>
      </c>
      <c r="H18" s="9">
        <f>IFERROR(VLOOKUP($A18,sterbelinie_g_max!$A$1:$J$16,COLUMN()-1,FALSE),-1)</f>
        <v>-1</v>
      </c>
      <c r="I18" s="9">
        <f>IFERROR(VLOOKUP($A18,sterbelinie_g_max!$A$1:$J$16,COLUMN()-1,FALSE),-1)</f>
        <v>-1</v>
      </c>
      <c r="J18" s="9">
        <f>IFERROR(VLOOKUP($A18,sterbelinie_g_max!$A$1:$J$16,COLUMN()-1,FALSE),-1)</f>
        <v>-1</v>
      </c>
      <c r="K18" s="9">
        <f>IFERROR(VLOOKUP($A18,sterbelinie_g_max!$A$1:$J$16,COLUMN()-1,FALSE),-1)</f>
        <v>-1</v>
      </c>
    </row>
    <row r="19" spans="1:11" x14ac:dyDescent="0.25">
      <c r="A19" s="11" t="s">
        <v>17</v>
      </c>
      <c r="B19" s="11" t="s">
        <v>40</v>
      </c>
      <c r="C19" s="9">
        <f>IFERROR(VLOOKUP($A19,sterbelinie_g_max!$A$1:$J$16,COLUMN()-1,FALSE),-1)</f>
        <v>-1</v>
      </c>
      <c r="D19" s="9">
        <f>IFERROR(VLOOKUP($A19,sterbelinie_g_max!$A$1:$J$16,COLUMN()-1,FALSE),-1)</f>
        <v>-1</v>
      </c>
      <c r="E19" s="9">
        <f>IFERROR(VLOOKUP($A19,sterbelinie_g_max!$A$1:$J$16,COLUMN()-1,FALSE),-1)</f>
        <v>-1</v>
      </c>
      <c r="F19" s="9">
        <f>IFERROR(VLOOKUP($A19,sterbelinie_g_max!$A$1:$J$16,COLUMN()-1,FALSE),-1)</f>
        <v>-1</v>
      </c>
      <c r="G19" s="9">
        <f>IFERROR(VLOOKUP($A19,sterbelinie_g_max!$A$1:$J$16,COLUMN()-1,FALSE),-1)</f>
        <v>-1</v>
      </c>
      <c r="H19" s="9">
        <f>IFERROR(VLOOKUP($A19,sterbelinie_g_max!$A$1:$J$16,COLUMN()-1,FALSE),-1)</f>
        <v>-1</v>
      </c>
      <c r="I19" s="9">
        <f>IFERROR(VLOOKUP($A19,sterbelinie_g_max!$A$1:$J$16,COLUMN()-1,FALSE),-1)</f>
        <v>-1</v>
      </c>
      <c r="J19" s="9">
        <f>IFERROR(VLOOKUP($A19,sterbelinie_g_max!$A$1:$J$16,COLUMN()-1,FALSE),-1)</f>
        <v>-1</v>
      </c>
      <c r="K19" s="9">
        <f>IFERROR(VLOOKUP($A19,sterbelinie_g_max!$A$1:$J$16,COLUMN()-1,FALSE),-1)</f>
        <v>-1</v>
      </c>
    </row>
    <row r="20" spans="1:11" x14ac:dyDescent="0.25">
      <c r="A20" s="11" t="s">
        <v>18</v>
      </c>
      <c r="B20" s="11" t="s">
        <v>40</v>
      </c>
      <c r="C20" s="9">
        <f>IFERROR(VLOOKUP($A20,sterbelinie_g_max!$A$1:$J$16,COLUMN()-1,FALSE),-1)</f>
        <v>-1</v>
      </c>
      <c r="D20" s="9">
        <f>IFERROR(VLOOKUP($A20,sterbelinie_g_max!$A$1:$J$16,COLUMN()-1,FALSE),-1)</f>
        <v>-1</v>
      </c>
      <c r="E20" s="9">
        <f>IFERROR(VLOOKUP($A20,sterbelinie_g_max!$A$1:$J$16,COLUMN()-1,FALSE),-1)</f>
        <v>-1</v>
      </c>
      <c r="F20" s="9">
        <f>IFERROR(VLOOKUP($A20,sterbelinie_g_max!$A$1:$J$16,COLUMN()-1,FALSE),-1)</f>
        <v>-1</v>
      </c>
      <c r="G20" s="9">
        <f>IFERROR(VLOOKUP($A20,sterbelinie_g_max!$A$1:$J$16,COLUMN()-1,FALSE),-1)</f>
        <v>-1</v>
      </c>
      <c r="H20" s="9">
        <f>IFERROR(VLOOKUP($A20,sterbelinie_g_max!$A$1:$J$16,COLUMN()-1,FALSE),-1)</f>
        <v>-1</v>
      </c>
      <c r="I20" s="9">
        <f>IFERROR(VLOOKUP($A20,sterbelinie_g_max!$A$1:$J$16,COLUMN()-1,FALSE),-1)</f>
        <v>-1</v>
      </c>
      <c r="J20" s="9">
        <f>IFERROR(VLOOKUP($A20,sterbelinie_g_max!$A$1:$J$16,COLUMN()-1,FALSE),-1)</f>
        <v>-1</v>
      </c>
      <c r="K20" s="9">
        <f>IFERROR(VLOOKUP($A20,sterbelinie_g_max!$A$1:$J$16,COLUMN()-1,FALSE),-1)</f>
        <v>-1</v>
      </c>
    </row>
    <row r="21" spans="1:11" x14ac:dyDescent="0.25">
      <c r="A21" s="11" t="s">
        <v>19</v>
      </c>
      <c r="B21" s="11" t="s">
        <v>40</v>
      </c>
      <c r="C21" s="9">
        <f>IFERROR(VLOOKUP($A21,sterbelinie_g_max!$A$1:$J$16,COLUMN()-1,FALSE),-1)</f>
        <v>-1</v>
      </c>
      <c r="D21" s="9">
        <f>IFERROR(VLOOKUP($A21,sterbelinie_g_max!$A$1:$J$16,COLUMN()-1,FALSE),-1)</f>
        <v>-1</v>
      </c>
      <c r="E21" s="9">
        <f>IFERROR(VLOOKUP($A21,sterbelinie_g_max!$A$1:$J$16,COLUMN()-1,FALSE),-1)</f>
        <v>-1</v>
      </c>
      <c r="F21" s="9">
        <f>IFERROR(VLOOKUP($A21,sterbelinie_g_max!$A$1:$J$16,COLUMN()-1,FALSE),-1)</f>
        <v>-1</v>
      </c>
      <c r="G21" s="9">
        <f>IFERROR(VLOOKUP($A21,sterbelinie_g_max!$A$1:$J$16,COLUMN()-1,FALSE),-1)</f>
        <v>-1</v>
      </c>
      <c r="H21" s="9">
        <f>IFERROR(VLOOKUP($A21,sterbelinie_g_max!$A$1:$J$16,COLUMN()-1,FALSE),-1)</f>
        <v>-1</v>
      </c>
      <c r="I21" s="9">
        <f>IFERROR(VLOOKUP($A21,sterbelinie_g_max!$A$1:$J$16,COLUMN()-1,FALSE),-1)</f>
        <v>-1</v>
      </c>
      <c r="J21" s="9">
        <f>IFERROR(VLOOKUP($A21,sterbelinie_g_max!$A$1:$J$16,COLUMN()-1,FALSE),-1)</f>
        <v>-1</v>
      </c>
      <c r="K21" s="9">
        <f>IFERROR(VLOOKUP($A21,sterbelinie_g_max!$A$1:$J$16,COLUMN()-1,FALSE),-1)</f>
        <v>-1</v>
      </c>
    </row>
    <row r="22" spans="1:11" x14ac:dyDescent="0.25">
      <c r="A22" s="11" t="s">
        <v>20</v>
      </c>
      <c r="B22" s="11" t="s">
        <v>40</v>
      </c>
      <c r="C22" s="9">
        <f>IFERROR(VLOOKUP($A22,sterbelinie_g_max!$A$1:$J$16,COLUMN()-1,FALSE),-1)</f>
        <v>-1</v>
      </c>
      <c r="D22" s="9">
        <f>IFERROR(VLOOKUP($A22,sterbelinie_g_max!$A$1:$J$16,COLUMN()-1,FALSE),-1)</f>
        <v>-1</v>
      </c>
      <c r="E22" s="9">
        <f>IFERROR(VLOOKUP($A22,sterbelinie_g_max!$A$1:$J$16,COLUMN()-1,FALSE),-1)</f>
        <v>-1</v>
      </c>
      <c r="F22" s="9">
        <f>IFERROR(VLOOKUP($A22,sterbelinie_g_max!$A$1:$J$16,COLUMN()-1,FALSE),-1)</f>
        <v>-1</v>
      </c>
      <c r="G22" s="9">
        <f>IFERROR(VLOOKUP($A22,sterbelinie_g_max!$A$1:$J$16,COLUMN()-1,FALSE),-1)</f>
        <v>-1</v>
      </c>
      <c r="H22" s="9">
        <f>IFERROR(VLOOKUP($A22,sterbelinie_g_max!$A$1:$J$16,COLUMN()-1,FALSE),-1)</f>
        <v>-1</v>
      </c>
      <c r="I22" s="9">
        <f>IFERROR(VLOOKUP($A22,sterbelinie_g_max!$A$1:$J$16,COLUMN()-1,FALSE),-1)</f>
        <v>-1</v>
      </c>
      <c r="J22" s="9">
        <f>IFERROR(VLOOKUP($A22,sterbelinie_g_max!$A$1:$J$16,COLUMN()-1,FALSE),-1)</f>
        <v>-1</v>
      </c>
      <c r="K22" s="9">
        <f>IFERROR(VLOOKUP($A22,sterbelinie_g_max!$A$1:$J$16,COLUMN()-1,FALSE),-1)</f>
        <v>-1</v>
      </c>
    </row>
    <row r="23" spans="1:11" x14ac:dyDescent="0.25">
      <c r="A23" s="11" t="s">
        <v>21</v>
      </c>
      <c r="B23" s="11" t="s">
        <v>40</v>
      </c>
      <c r="C23" s="9">
        <f>IFERROR(VLOOKUP($A23,sterbelinie_g_max!$A$1:$J$16,COLUMN()-1,FALSE),-1)</f>
        <v>475</v>
      </c>
      <c r="D23" s="9">
        <f>IFERROR(VLOOKUP($A23,sterbelinie_g_max!$A$1:$J$16,COLUMN()-1,FALSE),-1)</f>
        <v>475</v>
      </c>
      <c r="E23" s="9">
        <f>IFERROR(VLOOKUP($A23,sterbelinie_g_max!$A$1:$J$16,COLUMN()-1,FALSE),-1)</f>
        <v>475</v>
      </c>
      <c r="F23" s="9">
        <f>IFERROR(VLOOKUP($A23,sterbelinie_g_max!$A$1:$J$16,COLUMN()-1,FALSE),-1)</f>
        <v>0</v>
      </c>
      <c r="G23" s="9">
        <f>IFERROR(VLOOKUP($A23,sterbelinie_g_max!$A$1:$J$16,COLUMN()-1,FALSE),-1)</f>
        <v>0</v>
      </c>
      <c r="H23" s="9">
        <f>IFERROR(VLOOKUP($A23,sterbelinie_g_max!$A$1:$J$16,COLUMN()-1,FALSE),-1)</f>
        <v>0</v>
      </c>
      <c r="I23" s="9">
        <f>IFERROR(VLOOKUP($A23,sterbelinie_g_max!$A$1:$J$16,COLUMN()-1,FALSE),-1)</f>
        <v>0</v>
      </c>
      <c r="J23" s="9">
        <f>IFERROR(VLOOKUP($A23,sterbelinie_g_max!$A$1:$J$16,COLUMN()-1,FALSE),-1)</f>
        <v>0</v>
      </c>
      <c r="K23" s="9">
        <f>IFERROR(VLOOKUP($A23,sterbelinie_g_max!$A$1:$J$16,COLUMN()-1,FALSE),-1)</f>
        <v>0</v>
      </c>
    </row>
    <row r="24" spans="1:11" x14ac:dyDescent="0.25">
      <c r="A24" s="11" t="s">
        <v>22</v>
      </c>
      <c r="B24" s="11" t="s">
        <v>40</v>
      </c>
      <c r="C24" s="9">
        <f>IFERROR(VLOOKUP($A24,sterbelinie_g_max!$A$1:$J$16,COLUMN()-1,FALSE),-1)</f>
        <v>-1</v>
      </c>
      <c r="D24" s="9">
        <f>IFERROR(VLOOKUP($A24,sterbelinie_g_max!$A$1:$J$16,COLUMN()-1,FALSE),-1)</f>
        <v>-1</v>
      </c>
      <c r="E24" s="9">
        <f>IFERROR(VLOOKUP($A24,sterbelinie_g_max!$A$1:$J$16,COLUMN()-1,FALSE),-1)</f>
        <v>-1</v>
      </c>
      <c r="F24" s="9">
        <f>IFERROR(VLOOKUP($A24,sterbelinie_g_max!$A$1:$J$16,COLUMN()-1,FALSE),-1)</f>
        <v>-1</v>
      </c>
      <c r="G24" s="9">
        <f>IFERROR(VLOOKUP($A24,sterbelinie_g_max!$A$1:$J$16,COLUMN()-1,FALSE),-1)</f>
        <v>-1</v>
      </c>
      <c r="H24" s="9">
        <f>IFERROR(VLOOKUP($A24,sterbelinie_g_max!$A$1:$J$16,COLUMN()-1,FALSE),-1)</f>
        <v>-1</v>
      </c>
      <c r="I24" s="9">
        <f>IFERROR(VLOOKUP($A24,sterbelinie_g_max!$A$1:$J$16,COLUMN()-1,FALSE),-1)</f>
        <v>-1</v>
      </c>
      <c r="J24" s="9">
        <f>IFERROR(VLOOKUP($A24,sterbelinie_g_max!$A$1:$J$16,COLUMN()-1,FALSE),-1)</f>
        <v>-1</v>
      </c>
      <c r="K24" s="9">
        <f>IFERROR(VLOOKUP($A24,sterbelinie_g_max!$A$1:$J$16,COLUMN()-1,FALSE),-1)</f>
        <v>-1</v>
      </c>
    </row>
    <row r="25" spans="1:11" x14ac:dyDescent="0.25">
      <c r="A25" s="11" t="s">
        <v>23</v>
      </c>
      <c r="B25" s="11" t="s">
        <v>40</v>
      </c>
      <c r="C25" s="9">
        <f>IFERROR(VLOOKUP($A25,sterbelinie_g_max!$A$1:$J$16,COLUMN()-1,FALSE),-1)</f>
        <v>-1</v>
      </c>
      <c r="D25" s="9">
        <f>IFERROR(VLOOKUP($A25,sterbelinie_g_max!$A$1:$J$16,COLUMN()-1,FALSE),-1)</f>
        <v>-1</v>
      </c>
      <c r="E25" s="9">
        <f>IFERROR(VLOOKUP($A25,sterbelinie_g_max!$A$1:$J$16,COLUMN()-1,FALSE),-1)</f>
        <v>-1</v>
      </c>
      <c r="F25" s="9">
        <f>IFERROR(VLOOKUP($A25,sterbelinie_g_max!$A$1:$J$16,COLUMN()-1,FALSE),-1)</f>
        <v>-1</v>
      </c>
      <c r="G25" s="9">
        <f>IFERROR(VLOOKUP($A25,sterbelinie_g_max!$A$1:$J$16,COLUMN()-1,FALSE),-1)</f>
        <v>-1</v>
      </c>
      <c r="H25" s="9">
        <f>IFERROR(VLOOKUP($A25,sterbelinie_g_max!$A$1:$J$16,COLUMN()-1,FALSE),-1)</f>
        <v>-1</v>
      </c>
      <c r="I25" s="9">
        <f>IFERROR(VLOOKUP($A25,sterbelinie_g_max!$A$1:$J$16,COLUMN()-1,FALSE),-1)</f>
        <v>-1</v>
      </c>
      <c r="J25" s="9">
        <f>IFERROR(VLOOKUP($A25,sterbelinie_g_max!$A$1:$J$16,COLUMN()-1,FALSE),-1)</f>
        <v>-1</v>
      </c>
      <c r="K25" s="9">
        <f>IFERROR(VLOOKUP($A25,sterbelinie_g_max!$A$1:$J$16,COLUMN()-1,FALSE),-1)</f>
        <v>-1</v>
      </c>
    </row>
    <row r="26" spans="1:11" x14ac:dyDescent="0.25">
      <c r="A26" s="11" t="s">
        <v>24</v>
      </c>
      <c r="B26" s="11" t="s">
        <v>40</v>
      </c>
      <c r="C26" s="9">
        <f>IFERROR(VLOOKUP($A26,sterbelinie_g_max!$A$1:$J$16,COLUMN()-1,FALSE),-1)</f>
        <v>-1</v>
      </c>
      <c r="D26" s="9">
        <f>IFERROR(VLOOKUP($A26,sterbelinie_g_max!$A$1:$J$16,COLUMN()-1,FALSE),-1)</f>
        <v>-1</v>
      </c>
      <c r="E26" s="9">
        <f>IFERROR(VLOOKUP($A26,sterbelinie_g_max!$A$1:$J$16,COLUMN()-1,FALSE),-1)</f>
        <v>-1</v>
      </c>
      <c r="F26" s="9">
        <f>IFERROR(VLOOKUP($A26,sterbelinie_g_max!$A$1:$J$16,COLUMN()-1,FALSE),-1)</f>
        <v>-1</v>
      </c>
      <c r="G26" s="9">
        <f>IFERROR(VLOOKUP($A26,sterbelinie_g_max!$A$1:$J$16,COLUMN()-1,FALSE),-1)</f>
        <v>-1</v>
      </c>
      <c r="H26" s="9">
        <f>IFERROR(VLOOKUP($A26,sterbelinie_g_max!$A$1:$J$16,COLUMN()-1,FALSE),-1)</f>
        <v>-1</v>
      </c>
      <c r="I26" s="9">
        <f>IFERROR(VLOOKUP($A26,sterbelinie_g_max!$A$1:$J$16,COLUMN()-1,FALSE),-1)</f>
        <v>-1</v>
      </c>
      <c r="J26" s="9">
        <f>IFERROR(VLOOKUP($A26,sterbelinie_g_max!$A$1:$J$16,COLUMN()-1,FALSE),-1)</f>
        <v>-1</v>
      </c>
      <c r="K26" s="9">
        <f>IFERROR(VLOOKUP($A26,sterbelinie_g_max!$A$1:$J$16,COLUMN()-1,FALSE),-1)</f>
        <v>-1</v>
      </c>
    </row>
    <row r="27" spans="1:11" x14ac:dyDescent="0.25">
      <c r="A27" s="11" t="s">
        <v>25</v>
      </c>
      <c r="B27" s="11" t="s">
        <v>40</v>
      </c>
      <c r="C27" s="9">
        <f>IFERROR(VLOOKUP($A27,sterbelinie_g_max!$A$1:$J$16,COLUMN()-1,FALSE),-1)</f>
        <v>1368</v>
      </c>
      <c r="D27" s="9">
        <f>IFERROR(VLOOKUP($A27,sterbelinie_g_max!$A$1:$J$16,COLUMN()-1,FALSE),-1)</f>
        <v>1368</v>
      </c>
      <c r="E27" s="9">
        <f>IFERROR(VLOOKUP($A27,sterbelinie_g_max!$A$1:$J$16,COLUMN()-1,FALSE),-1)</f>
        <v>1368</v>
      </c>
      <c r="F27" s="9">
        <f>IFERROR(VLOOKUP($A27,sterbelinie_g_max!$A$1:$J$16,COLUMN()-1,FALSE),-1)</f>
        <v>1368</v>
      </c>
      <c r="G27" s="9">
        <f>IFERROR(VLOOKUP($A27,sterbelinie_g_max!$A$1:$J$16,COLUMN()-1,FALSE),-1)</f>
        <v>1368</v>
      </c>
      <c r="H27" s="9">
        <f>IFERROR(VLOOKUP($A27,sterbelinie_g_max!$A$1:$J$16,COLUMN()-1,FALSE),-1)</f>
        <v>1368</v>
      </c>
      <c r="I27" s="9">
        <f>IFERROR(VLOOKUP($A27,sterbelinie_g_max!$A$1:$J$16,COLUMN()-1,FALSE),-1)</f>
        <v>1368</v>
      </c>
      <c r="J27" s="9">
        <f>IFERROR(VLOOKUP($A27,sterbelinie_g_max!$A$1:$J$16,COLUMN()-1,FALSE),-1)</f>
        <v>1368</v>
      </c>
      <c r="K27" s="9">
        <f>IFERROR(VLOOKUP($A27,sterbelinie_g_max!$A$1:$J$16,COLUMN()-1,FALSE),-1)</f>
        <v>0</v>
      </c>
    </row>
    <row r="28" spans="1:11" x14ac:dyDescent="0.25">
      <c r="A28" s="11" t="s">
        <v>26</v>
      </c>
      <c r="B28" s="11" t="s">
        <v>40</v>
      </c>
      <c r="C28" s="9">
        <f>IFERROR(VLOOKUP($A28,sterbelinie_g_max!$A$1:$J$16,COLUMN()-1,FALSE),-1)</f>
        <v>-1</v>
      </c>
      <c r="D28" s="9">
        <f>IFERROR(VLOOKUP($A28,sterbelinie_g_max!$A$1:$J$16,COLUMN()-1,FALSE),-1)</f>
        <v>-1</v>
      </c>
      <c r="E28" s="9">
        <f>IFERROR(VLOOKUP($A28,sterbelinie_g_max!$A$1:$J$16,COLUMN()-1,FALSE),-1)</f>
        <v>-1</v>
      </c>
      <c r="F28" s="9">
        <f>IFERROR(VLOOKUP($A28,sterbelinie_g_max!$A$1:$J$16,COLUMN()-1,FALSE),-1)</f>
        <v>-1</v>
      </c>
      <c r="G28" s="9">
        <f>IFERROR(VLOOKUP($A28,sterbelinie_g_max!$A$1:$J$16,COLUMN()-1,FALSE),-1)</f>
        <v>-1</v>
      </c>
      <c r="H28" s="9">
        <f>IFERROR(VLOOKUP($A28,sterbelinie_g_max!$A$1:$J$16,COLUMN()-1,FALSE),-1)</f>
        <v>-1</v>
      </c>
      <c r="I28" s="9">
        <f>IFERROR(VLOOKUP($A28,sterbelinie_g_max!$A$1:$J$16,COLUMN()-1,FALSE),-1)</f>
        <v>-1</v>
      </c>
      <c r="J28" s="9">
        <f>IFERROR(VLOOKUP($A28,sterbelinie_g_max!$A$1:$J$16,COLUMN()-1,FALSE),-1)</f>
        <v>-1</v>
      </c>
      <c r="K28" s="9">
        <f>IFERROR(VLOOKUP($A28,sterbelinie_g_max!$A$1:$J$16,COLUMN()-1,FALSE),-1)</f>
        <v>-1</v>
      </c>
    </row>
    <row r="29" spans="1:11" x14ac:dyDescent="0.25">
      <c r="A29" s="11" t="s">
        <v>27</v>
      </c>
      <c r="B29" s="11" t="s">
        <v>40</v>
      </c>
      <c r="C29" s="9">
        <f>IFERROR(VLOOKUP($A29,sterbelinie_g_max!$A$1:$J$16,COLUMN()-1,FALSE),-1)</f>
        <v>9148</v>
      </c>
      <c r="D29" s="9">
        <f>IFERROR(VLOOKUP($A29,sterbelinie_g_max!$A$1:$J$16,COLUMN()-1,FALSE),-1)</f>
        <v>9148</v>
      </c>
      <c r="E29" s="9">
        <f>IFERROR(VLOOKUP($A29,sterbelinie_g_max!$A$1:$J$16,COLUMN()-1,FALSE),-1)</f>
        <v>9148</v>
      </c>
      <c r="F29" s="9">
        <f>IFERROR(VLOOKUP($A29,sterbelinie_g_max!$A$1:$J$16,COLUMN()-1,FALSE),-1)</f>
        <v>3078</v>
      </c>
      <c r="G29" s="9">
        <f>IFERROR(VLOOKUP($A29,sterbelinie_g_max!$A$1:$J$16,COLUMN()-1,FALSE),-1)</f>
        <v>0</v>
      </c>
      <c r="H29" s="9">
        <f>IFERROR(VLOOKUP($A29,sterbelinie_g_max!$A$1:$J$16,COLUMN()-1,FALSE),-1)</f>
        <v>0</v>
      </c>
      <c r="I29" s="9">
        <f>IFERROR(VLOOKUP($A29,sterbelinie_g_max!$A$1:$J$16,COLUMN()-1,FALSE),-1)</f>
        <v>0</v>
      </c>
      <c r="J29" s="9">
        <f>IFERROR(VLOOKUP($A29,sterbelinie_g_max!$A$1:$J$16,COLUMN()-1,FALSE),-1)</f>
        <v>0</v>
      </c>
      <c r="K29" s="9">
        <f>IFERROR(VLOOKUP($A29,sterbelinie_g_max!$A$1:$J$16,COLUMN()-1,FALSE),-1)</f>
        <v>0</v>
      </c>
    </row>
    <row r="30" spans="1:11" x14ac:dyDescent="0.25">
      <c r="A30" s="11" t="s">
        <v>28</v>
      </c>
      <c r="B30" s="11" t="s">
        <v>40</v>
      </c>
      <c r="C30" s="9">
        <f>IFERROR(VLOOKUP($A30,sterbelinie_g_max!$A$1:$J$16,COLUMN()-1,FALSE),-1)</f>
        <v>691</v>
      </c>
      <c r="D30" s="9">
        <f>IFERROR(VLOOKUP($A30,sterbelinie_g_max!$A$1:$J$16,COLUMN()-1,FALSE),-1)</f>
        <v>691</v>
      </c>
      <c r="E30" s="9">
        <f>IFERROR(VLOOKUP($A30,sterbelinie_g_max!$A$1:$J$16,COLUMN()-1,FALSE),-1)</f>
        <v>691</v>
      </c>
      <c r="F30" s="9">
        <f>IFERROR(VLOOKUP($A30,sterbelinie_g_max!$A$1:$J$16,COLUMN()-1,FALSE),-1)</f>
        <v>691</v>
      </c>
      <c r="G30" s="9">
        <f>IFERROR(VLOOKUP($A30,sterbelinie_g_max!$A$1:$J$16,COLUMN()-1,FALSE),-1)</f>
        <v>691</v>
      </c>
      <c r="H30" s="9">
        <f>IFERROR(VLOOKUP($A30,sterbelinie_g_max!$A$1:$J$16,COLUMN()-1,FALSE),-1)</f>
        <v>0</v>
      </c>
      <c r="I30" s="9">
        <f>IFERROR(VLOOKUP($A30,sterbelinie_g_max!$A$1:$J$16,COLUMN()-1,FALSE),-1)</f>
        <v>0</v>
      </c>
      <c r="J30" s="9">
        <f>IFERROR(VLOOKUP($A30,sterbelinie_g_max!$A$1:$J$16,COLUMN()-1,FALSE),-1)</f>
        <v>0</v>
      </c>
      <c r="K30" s="9">
        <f>IFERROR(VLOOKUP($A30,sterbelinie_g_max!$A$1:$J$16,COLUMN()-1,FALSE),-1)</f>
        <v>0</v>
      </c>
    </row>
    <row r="31" spans="1:11" x14ac:dyDescent="0.25">
      <c r="A31" s="11" t="s">
        <v>29</v>
      </c>
      <c r="B31" s="11" t="s">
        <v>40</v>
      </c>
      <c r="C31" s="9">
        <f>IFERROR(VLOOKUP($A31,sterbelinie_g_max!$A$1:$J$16,COLUMN()-1,FALSE),-1)</f>
        <v>1852</v>
      </c>
      <c r="D31" s="9">
        <f>IFERROR(VLOOKUP($A31,sterbelinie_g_max!$A$1:$J$16,COLUMN()-1,FALSE),-1)</f>
        <v>1852</v>
      </c>
      <c r="E31" s="9">
        <f>IFERROR(VLOOKUP($A31,sterbelinie_g_max!$A$1:$J$16,COLUMN()-1,FALSE),-1)</f>
        <v>1852</v>
      </c>
      <c r="F31" s="9">
        <f>IFERROR(VLOOKUP($A31,sterbelinie_g_max!$A$1:$J$16,COLUMN()-1,FALSE),-1)</f>
        <v>1852</v>
      </c>
      <c r="G31" s="9">
        <f>IFERROR(VLOOKUP($A31,sterbelinie_g_max!$A$1:$J$16,COLUMN()-1,FALSE),-1)</f>
        <v>1852</v>
      </c>
      <c r="H31" s="9">
        <f>IFERROR(VLOOKUP($A31,sterbelinie_g_max!$A$1:$J$16,COLUMN()-1,FALSE),-1)</f>
        <v>893</v>
      </c>
      <c r="I31" s="9">
        <f>IFERROR(VLOOKUP($A31,sterbelinie_g_max!$A$1:$J$16,COLUMN()-1,FALSE),-1)</f>
        <v>893</v>
      </c>
      <c r="J31" s="9">
        <f>IFERROR(VLOOKUP($A31,sterbelinie_g_max!$A$1:$J$16,COLUMN()-1,FALSE),-1)</f>
        <v>893</v>
      </c>
      <c r="K31" s="9">
        <f>IFERROR(VLOOKUP($A31,sterbelinie_g_max!$A$1:$J$16,COLUMN()-1,FALSE),-1)</f>
        <v>0</v>
      </c>
    </row>
    <row r="32" spans="1:11" x14ac:dyDescent="0.25">
      <c r="A32" s="11" t="s">
        <v>30</v>
      </c>
      <c r="B32" s="11" t="s">
        <v>40</v>
      </c>
      <c r="C32" s="9">
        <f>IFERROR(VLOOKUP($A32,sterbelinie_g_max!$A$1:$J$16,COLUMN()-1,FALSE),-1)</f>
        <v>-1</v>
      </c>
      <c r="D32" s="9">
        <f>IFERROR(VLOOKUP($A32,sterbelinie_g_max!$A$1:$J$16,COLUMN()-1,FALSE),-1)</f>
        <v>-1</v>
      </c>
      <c r="E32" s="9">
        <f>IFERROR(VLOOKUP($A32,sterbelinie_g_max!$A$1:$J$16,COLUMN()-1,FALSE),-1)</f>
        <v>-1</v>
      </c>
      <c r="F32" s="9">
        <f>IFERROR(VLOOKUP($A32,sterbelinie_g_max!$A$1:$J$16,COLUMN()-1,FALSE),-1)</f>
        <v>-1</v>
      </c>
      <c r="G32" s="9">
        <f>IFERROR(VLOOKUP($A32,sterbelinie_g_max!$A$1:$J$16,COLUMN()-1,FALSE),-1)</f>
        <v>-1</v>
      </c>
      <c r="H32" s="9">
        <f>IFERROR(VLOOKUP($A32,sterbelinie_g_max!$A$1:$J$16,COLUMN()-1,FALSE),-1)</f>
        <v>-1</v>
      </c>
      <c r="I32" s="9">
        <f>IFERROR(VLOOKUP($A32,sterbelinie_g_max!$A$1:$J$16,COLUMN()-1,FALSE),-1)</f>
        <v>-1</v>
      </c>
      <c r="J32" s="9">
        <f>IFERROR(VLOOKUP($A32,sterbelinie_g_max!$A$1:$J$16,COLUMN()-1,FALSE),-1)</f>
        <v>-1</v>
      </c>
      <c r="K32" s="9">
        <f>IFERROR(VLOOKUP($A32,sterbelinie_g_max!$A$1:$J$16,COLUMN()-1,FALSE),-1)</f>
        <v>-1</v>
      </c>
    </row>
    <row r="33" spans="1:11" x14ac:dyDescent="0.25">
      <c r="A33" s="11" t="s">
        <v>31</v>
      </c>
      <c r="B33" s="11" t="s">
        <v>40</v>
      </c>
      <c r="C33" s="9">
        <f>IFERROR(VLOOKUP($A33,sterbelinie_g_max!$A$1:$J$16,COLUMN()-1,FALSE),-1)</f>
        <v>11979</v>
      </c>
      <c r="D33" s="9">
        <f>IFERROR(VLOOKUP($A33,sterbelinie_g_max!$A$1:$J$16,COLUMN()-1,FALSE),-1)</f>
        <v>11979</v>
      </c>
      <c r="E33" s="9">
        <f>IFERROR(VLOOKUP($A33,sterbelinie_g_max!$A$1:$J$16,COLUMN()-1,FALSE),-1)</f>
        <v>11385</v>
      </c>
      <c r="F33" s="9">
        <f>IFERROR(VLOOKUP($A33,sterbelinie_g_max!$A$1:$J$16,COLUMN()-1,FALSE),-1)</f>
        <v>10112</v>
      </c>
      <c r="G33" s="9">
        <f>IFERROR(VLOOKUP($A33,sterbelinie_g_max!$A$1:$J$16,COLUMN()-1,FALSE),-1)</f>
        <v>7604</v>
      </c>
      <c r="H33" s="9">
        <f>IFERROR(VLOOKUP($A33,sterbelinie_g_max!$A$1:$J$16,COLUMN()-1,FALSE),-1)</f>
        <v>3842</v>
      </c>
      <c r="I33" s="9">
        <f>IFERROR(VLOOKUP($A33,sterbelinie_g_max!$A$1:$J$16,COLUMN()-1,FALSE),-1)</f>
        <v>1254</v>
      </c>
      <c r="J33" s="9">
        <f>IFERROR(VLOOKUP($A33,sterbelinie_g_max!$A$1:$J$16,COLUMN()-1,FALSE),-1)</f>
        <v>0</v>
      </c>
      <c r="K33" s="9">
        <f>IFERROR(VLOOKUP($A33,sterbelinie_g_max!$A$1:$J$16,COLUMN()-1,FALSE),-1)</f>
        <v>0</v>
      </c>
    </row>
    <row r="34" spans="1:11" x14ac:dyDescent="0.25">
      <c r="A34" s="12" t="s">
        <v>32</v>
      </c>
      <c r="B34" s="11" t="s">
        <v>40</v>
      </c>
      <c r="C34" s="9">
        <f>IFERROR(VLOOKUP($A34,sterbelinie_g_max!$A$1:$J$16,COLUMN()-1,FALSE),-1)</f>
        <v>-1</v>
      </c>
      <c r="D34" s="9">
        <f>IFERROR(VLOOKUP($A34,sterbelinie_g_max!$A$1:$J$16,COLUMN()-1,FALSE),-1)</f>
        <v>-1</v>
      </c>
      <c r="E34" s="9">
        <f>IFERROR(VLOOKUP($A34,sterbelinie_g_max!$A$1:$J$16,COLUMN()-1,FALSE),-1)</f>
        <v>-1</v>
      </c>
      <c r="F34" s="9">
        <f>IFERROR(VLOOKUP($A34,sterbelinie_g_max!$A$1:$J$16,COLUMN()-1,FALSE),-1)</f>
        <v>-1</v>
      </c>
      <c r="G34" s="9">
        <f>IFERROR(VLOOKUP($A34,sterbelinie_g_max!$A$1:$J$16,COLUMN()-1,FALSE),-1)</f>
        <v>-1</v>
      </c>
      <c r="H34" s="9">
        <f>IFERROR(VLOOKUP($A34,sterbelinie_g_max!$A$1:$J$16,COLUMN()-1,FALSE),-1)</f>
        <v>-1</v>
      </c>
      <c r="I34" s="9">
        <f>IFERROR(VLOOKUP($A34,sterbelinie_g_max!$A$1:$J$16,COLUMN()-1,FALSE),-1)</f>
        <v>-1</v>
      </c>
      <c r="J34" s="9">
        <f>IFERROR(VLOOKUP($A34,sterbelinie_g_max!$A$1:$J$16,COLUMN()-1,FALSE),-1)</f>
        <v>-1</v>
      </c>
      <c r="K34" s="9">
        <f>IFERROR(VLOOKUP($A34,sterbelinie_g_max!$A$1:$J$16,COLUMN()-1,FALSE),-1)</f>
        <v>-1</v>
      </c>
    </row>
    <row r="35" spans="1:11" x14ac:dyDescent="0.25">
      <c r="A35" s="12" t="s">
        <v>33</v>
      </c>
      <c r="B35" s="11" t="s">
        <v>40</v>
      </c>
      <c r="C35" s="9">
        <f>IFERROR(VLOOKUP($A35,sterbelinie_g_max!$A$1:$J$16,COLUMN()-1,FALSE),-1)</f>
        <v>-1</v>
      </c>
      <c r="D35" s="9">
        <f>IFERROR(VLOOKUP($A35,sterbelinie_g_max!$A$1:$J$16,COLUMN()-1,FALSE),-1)</f>
        <v>-1</v>
      </c>
      <c r="E35" s="9">
        <f>IFERROR(VLOOKUP($A35,sterbelinie_g_max!$A$1:$J$16,COLUMN()-1,FALSE),-1)</f>
        <v>-1</v>
      </c>
      <c r="F35" s="9">
        <f>IFERROR(VLOOKUP($A35,sterbelinie_g_max!$A$1:$J$16,COLUMN()-1,FALSE),-1)</f>
        <v>-1</v>
      </c>
      <c r="G35" s="9">
        <f>IFERROR(VLOOKUP($A35,sterbelinie_g_max!$A$1:$J$16,COLUMN()-1,FALSE),-1)</f>
        <v>-1</v>
      </c>
      <c r="H35" s="9">
        <f>IFERROR(VLOOKUP($A35,sterbelinie_g_max!$A$1:$J$16,COLUMN()-1,FALSE),-1)</f>
        <v>-1</v>
      </c>
      <c r="I35" s="9">
        <f>IFERROR(VLOOKUP($A35,sterbelinie_g_max!$A$1:$J$16,COLUMN()-1,FALSE),-1)</f>
        <v>-1</v>
      </c>
      <c r="J35" s="9">
        <f>IFERROR(VLOOKUP($A35,sterbelinie_g_max!$A$1:$J$16,COLUMN()-1,FALSE),-1)</f>
        <v>-1</v>
      </c>
      <c r="K35" s="9">
        <f>IFERROR(VLOOKUP($A35,sterbelinie_g_max!$A$1:$J$16,COLUMN()-1,FALSE),-1)</f>
        <v>-1</v>
      </c>
    </row>
    <row r="36" spans="1:11" x14ac:dyDescent="0.25">
      <c r="A36" s="12" t="s">
        <v>34</v>
      </c>
      <c r="B36" s="11" t="s">
        <v>40</v>
      </c>
      <c r="C36" s="9">
        <f>IFERROR(VLOOKUP($A36,sterbelinie_g_max!$A$1:$J$16,COLUMN()-1,FALSE),-1)</f>
        <v>-1</v>
      </c>
      <c r="D36" s="9">
        <f>IFERROR(VLOOKUP($A36,sterbelinie_g_max!$A$1:$J$16,COLUMN()-1,FALSE),-1)</f>
        <v>-1</v>
      </c>
      <c r="E36" s="9">
        <f>IFERROR(VLOOKUP($A36,sterbelinie_g_max!$A$1:$J$16,COLUMN()-1,FALSE),-1)</f>
        <v>-1</v>
      </c>
      <c r="F36" s="9">
        <f>IFERROR(VLOOKUP($A36,sterbelinie_g_max!$A$1:$J$16,COLUMN()-1,FALSE),-1)</f>
        <v>-1</v>
      </c>
      <c r="G36" s="9">
        <f>IFERROR(VLOOKUP($A36,sterbelinie_g_max!$A$1:$J$16,COLUMN()-1,FALSE),-1)</f>
        <v>-1</v>
      </c>
      <c r="H36" s="9">
        <f>IFERROR(VLOOKUP($A36,sterbelinie_g_max!$A$1:$J$16,COLUMN()-1,FALSE),-1)</f>
        <v>-1</v>
      </c>
      <c r="I36" s="9">
        <f>IFERROR(VLOOKUP($A36,sterbelinie_g_max!$A$1:$J$16,COLUMN()-1,FALSE),-1)</f>
        <v>-1</v>
      </c>
      <c r="J36" s="9">
        <f>IFERROR(VLOOKUP($A36,sterbelinie_g_max!$A$1:$J$16,COLUMN()-1,FALSE),-1)</f>
        <v>-1</v>
      </c>
      <c r="K36" s="9">
        <f>IFERROR(VLOOKUP($A36,sterbelinie_g_max!$A$1:$J$16,COLUMN()-1,FALSE),-1)</f>
        <v>-1</v>
      </c>
    </row>
    <row r="37" spans="1:11" x14ac:dyDescent="0.25">
      <c r="A37" s="12" t="s">
        <v>35</v>
      </c>
      <c r="B37" s="11" t="s">
        <v>40</v>
      </c>
      <c r="C37" s="9">
        <f>IFERROR(VLOOKUP($A37,sterbelinie_g_max!$A$1:$J$16,COLUMN()-1,FALSE),-1)</f>
        <v>-1</v>
      </c>
      <c r="D37" s="9">
        <f>IFERROR(VLOOKUP($A37,sterbelinie_g_max!$A$1:$J$16,COLUMN()-1,FALSE),-1)</f>
        <v>-1</v>
      </c>
      <c r="E37" s="9">
        <f>IFERROR(VLOOKUP($A37,sterbelinie_g_max!$A$1:$J$16,COLUMN()-1,FALSE),-1)</f>
        <v>-1</v>
      </c>
      <c r="F37" s="9">
        <f>IFERROR(VLOOKUP($A37,sterbelinie_g_max!$A$1:$J$16,COLUMN()-1,FALSE),-1)</f>
        <v>-1</v>
      </c>
      <c r="G37" s="9">
        <f>IFERROR(VLOOKUP($A37,sterbelinie_g_max!$A$1:$J$16,COLUMN()-1,FALSE),-1)</f>
        <v>-1</v>
      </c>
      <c r="H37" s="9">
        <f>IFERROR(VLOOKUP($A37,sterbelinie_g_max!$A$1:$J$16,COLUMN()-1,FALSE),-1)</f>
        <v>-1</v>
      </c>
      <c r="I37" s="9">
        <f>IFERROR(VLOOKUP($A37,sterbelinie_g_max!$A$1:$J$16,COLUMN()-1,FALSE),-1)</f>
        <v>-1</v>
      </c>
      <c r="J37" s="9">
        <f>IFERROR(VLOOKUP($A37,sterbelinie_g_max!$A$1:$J$16,COLUMN()-1,FALSE),-1)</f>
        <v>-1</v>
      </c>
      <c r="K37" s="9">
        <f>IFERROR(VLOOKUP($A37,sterbelinie_g_max!$A$1:$J$16,COLUMN()-1,FALSE),-1)</f>
        <v>-1</v>
      </c>
    </row>
    <row r="38" spans="1:11" x14ac:dyDescent="0.25">
      <c r="A38" s="12" t="s">
        <v>36</v>
      </c>
      <c r="B38" s="11" t="s">
        <v>40</v>
      </c>
      <c r="C38" s="9">
        <f>IFERROR(VLOOKUP($A38,sterbelinie_g_max!$A$1:$J$16,COLUMN()-1,FALSE),-1)</f>
        <v>-1</v>
      </c>
      <c r="D38" s="9">
        <f>IFERROR(VLOOKUP($A38,sterbelinie_g_max!$A$1:$J$16,COLUMN()-1,FALSE),-1)</f>
        <v>-1</v>
      </c>
      <c r="E38" s="9">
        <f>IFERROR(VLOOKUP($A38,sterbelinie_g_max!$A$1:$J$16,COLUMN()-1,FALSE),-1)</f>
        <v>-1</v>
      </c>
      <c r="F38" s="9">
        <f>IFERROR(VLOOKUP($A38,sterbelinie_g_max!$A$1:$J$16,COLUMN()-1,FALSE),-1)</f>
        <v>-1</v>
      </c>
      <c r="G38" s="9">
        <f>IFERROR(VLOOKUP($A38,sterbelinie_g_max!$A$1:$J$16,COLUMN()-1,FALSE),-1)</f>
        <v>-1</v>
      </c>
      <c r="H38" s="9">
        <f>IFERROR(VLOOKUP($A38,sterbelinie_g_max!$A$1:$J$16,COLUMN()-1,FALSE),-1)</f>
        <v>-1</v>
      </c>
      <c r="I38" s="9">
        <f>IFERROR(VLOOKUP($A38,sterbelinie_g_max!$A$1:$J$16,COLUMN()-1,FALSE),-1)</f>
        <v>-1</v>
      </c>
      <c r="J38" s="9">
        <f>IFERROR(VLOOKUP($A38,sterbelinie_g_max!$A$1:$J$16,COLUMN()-1,FALSE),-1)</f>
        <v>-1</v>
      </c>
      <c r="K38" s="9">
        <f>IFERROR(VLOOKUP($A38,sterbelinie_g_max!$A$1:$J$16,COLUMN()-1,FALSE),-1)</f>
        <v>-1</v>
      </c>
    </row>
  </sheetData>
  <mergeCells count="1">
    <mergeCell ref="C1:K1"/>
  </mergeCells>
  <pageMargins left="0.7" right="0.7" top="0.78740157499999996" bottom="0.78740157499999996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workbookViewId="0">
      <selection activeCell="P28" sqref="P28"/>
    </sheetView>
  </sheetViews>
  <sheetFormatPr baseColWidth="10" defaultRowHeight="15" x14ac:dyDescent="0.25"/>
  <sheetData>
    <row r="1" spans="1:30" x14ac:dyDescent="0.25">
      <c r="A1" s="15" t="s">
        <v>56</v>
      </c>
      <c r="B1" s="15" t="s">
        <v>57</v>
      </c>
      <c r="C1" s="15" t="s">
        <v>58</v>
      </c>
      <c r="D1" s="15" t="s">
        <v>59</v>
      </c>
      <c r="E1" s="15" t="s">
        <v>60</v>
      </c>
      <c r="F1" s="15" t="s">
        <v>61</v>
      </c>
      <c r="G1" s="15" t="s">
        <v>62</v>
      </c>
      <c r="H1" s="15" t="s">
        <v>63</v>
      </c>
      <c r="I1" s="16">
        <v>2014</v>
      </c>
      <c r="J1" s="16">
        <v>2015</v>
      </c>
      <c r="K1" s="16">
        <v>2016</v>
      </c>
      <c r="L1" s="16">
        <v>2017</v>
      </c>
      <c r="M1" s="16">
        <v>2018</v>
      </c>
      <c r="N1" s="16">
        <v>2019</v>
      </c>
      <c r="O1" s="16">
        <v>2020</v>
      </c>
      <c r="P1" s="16">
        <v>2021</v>
      </c>
      <c r="Q1" s="16">
        <v>2022</v>
      </c>
      <c r="R1" s="16">
        <v>2023</v>
      </c>
      <c r="S1" s="16">
        <v>2024</v>
      </c>
      <c r="T1" s="16">
        <v>2025</v>
      </c>
      <c r="U1" s="16">
        <v>2026</v>
      </c>
      <c r="V1" s="16">
        <v>2027</v>
      </c>
      <c r="W1" s="16">
        <v>2028</v>
      </c>
      <c r="X1" s="16">
        <v>2029</v>
      </c>
      <c r="Y1" s="16">
        <v>2030</v>
      </c>
      <c r="Z1" s="16">
        <v>2031</v>
      </c>
      <c r="AA1" s="16">
        <v>2032</v>
      </c>
      <c r="AB1" s="16">
        <v>2033</v>
      </c>
      <c r="AC1" s="16">
        <v>2034</v>
      </c>
      <c r="AD1" s="16">
        <v>2035</v>
      </c>
    </row>
    <row r="2" spans="1:30" x14ac:dyDescent="0.25">
      <c r="A2" s="17" t="s">
        <v>64</v>
      </c>
      <c r="B2" s="17" t="s">
        <v>65</v>
      </c>
      <c r="C2" s="17" t="s">
        <v>66</v>
      </c>
      <c r="D2" s="17" t="s">
        <v>40</v>
      </c>
      <c r="E2" s="17" t="s">
        <v>67</v>
      </c>
      <c r="F2" s="17">
        <v>1670</v>
      </c>
      <c r="G2" s="17">
        <v>2021</v>
      </c>
      <c r="H2" s="17" t="s">
        <v>68</v>
      </c>
      <c r="I2" s="17">
        <v>0</v>
      </c>
      <c r="J2" s="17">
        <v>0</v>
      </c>
      <c r="K2" s="17">
        <v>0</v>
      </c>
      <c r="L2" s="17">
        <v>0</v>
      </c>
      <c r="M2" s="17">
        <v>0</v>
      </c>
      <c r="N2" s="17">
        <v>0</v>
      </c>
      <c r="O2" s="17">
        <v>0</v>
      </c>
      <c r="P2" s="17">
        <v>1670</v>
      </c>
      <c r="Q2" s="17">
        <v>1670</v>
      </c>
      <c r="R2" s="17">
        <v>1670</v>
      </c>
      <c r="S2" s="17">
        <v>1670</v>
      </c>
      <c r="T2" s="17">
        <v>1670</v>
      </c>
      <c r="U2" s="17">
        <v>1670</v>
      </c>
      <c r="V2" s="17">
        <v>1670</v>
      </c>
      <c r="W2" s="17">
        <v>1670</v>
      </c>
      <c r="X2" s="17">
        <v>1670</v>
      </c>
      <c r="Y2" s="17">
        <v>1670</v>
      </c>
      <c r="Z2" s="17">
        <v>1670</v>
      </c>
      <c r="AA2" s="17">
        <v>1670</v>
      </c>
      <c r="AB2" s="17">
        <v>1670</v>
      </c>
      <c r="AC2" s="17">
        <v>1670</v>
      </c>
      <c r="AD2" s="17">
        <v>1670</v>
      </c>
    </row>
    <row r="3" spans="1:30" x14ac:dyDescent="0.25">
      <c r="A3" s="17" t="s">
        <v>69</v>
      </c>
      <c r="B3" s="17" t="s">
        <v>65</v>
      </c>
      <c r="C3" s="17" t="s">
        <v>66</v>
      </c>
      <c r="D3" s="17" t="s">
        <v>40</v>
      </c>
      <c r="E3" s="17" t="s">
        <v>70</v>
      </c>
      <c r="F3" s="17">
        <v>1082</v>
      </c>
      <c r="G3" s="17">
        <v>2013</v>
      </c>
      <c r="H3" s="17" t="s">
        <v>71</v>
      </c>
      <c r="I3" s="17">
        <v>1081</v>
      </c>
      <c r="J3" s="17">
        <v>1081</v>
      </c>
      <c r="K3" s="17">
        <v>1081</v>
      </c>
      <c r="L3" s="17">
        <v>1081</v>
      </c>
      <c r="M3" s="17">
        <v>1081</v>
      </c>
      <c r="N3" s="17">
        <v>1081</v>
      </c>
      <c r="O3" s="17">
        <v>1081</v>
      </c>
      <c r="P3" s="17">
        <v>1081</v>
      </c>
      <c r="Q3" s="17">
        <v>1081</v>
      </c>
      <c r="R3" s="17">
        <v>1081</v>
      </c>
      <c r="S3" s="17">
        <v>1081</v>
      </c>
      <c r="T3" s="17">
        <v>1082</v>
      </c>
      <c r="U3" s="17">
        <v>1082</v>
      </c>
      <c r="V3" s="17">
        <v>1082</v>
      </c>
      <c r="W3" s="17">
        <v>1082</v>
      </c>
      <c r="X3" s="17">
        <v>1082</v>
      </c>
      <c r="Y3" s="17">
        <v>1082</v>
      </c>
      <c r="Z3" s="17">
        <v>1082</v>
      </c>
      <c r="AA3" s="17">
        <v>1082</v>
      </c>
      <c r="AB3" s="17">
        <v>1082</v>
      </c>
      <c r="AC3" s="17">
        <v>1082</v>
      </c>
      <c r="AD3" s="17">
        <v>1082</v>
      </c>
    </row>
    <row r="4" spans="1:30" x14ac:dyDescent="0.25">
      <c r="A4" s="17" t="s">
        <v>72</v>
      </c>
      <c r="B4" s="17" t="s">
        <v>65</v>
      </c>
      <c r="C4" s="17" t="s">
        <v>66</v>
      </c>
      <c r="D4" s="17" t="s">
        <v>40</v>
      </c>
      <c r="E4" s="17" t="s">
        <v>73</v>
      </c>
      <c r="F4" s="17">
        <v>1207</v>
      </c>
      <c r="G4" s="17">
        <v>2013</v>
      </c>
      <c r="H4" s="17" t="s">
        <v>71</v>
      </c>
      <c r="I4" s="17">
        <v>1207</v>
      </c>
      <c r="J4" s="17">
        <v>1207</v>
      </c>
      <c r="K4" s="17">
        <v>1207</v>
      </c>
      <c r="L4" s="17">
        <v>1207</v>
      </c>
      <c r="M4" s="17">
        <v>1207</v>
      </c>
      <c r="N4" s="17">
        <v>1207</v>
      </c>
      <c r="O4" s="17">
        <v>1207</v>
      </c>
      <c r="P4" s="17">
        <v>1207</v>
      </c>
      <c r="Q4" s="17">
        <v>1207</v>
      </c>
      <c r="R4" s="17">
        <v>1207</v>
      </c>
      <c r="S4" s="17">
        <v>1207</v>
      </c>
      <c r="T4" s="17">
        <v>1207</v>
      </c>
      <c r="U4" s="17">
        <v>1207</v>
      </c>
      <c r="V4" s="17">
        <v>1207</v>
      </c>
      <c r="W4" s="17">
        <v>1207</v>
      </c>
      <c r="X4" s="17">
        <v>1207</v>
      </c>
      <c r="Y4" s="17">
        <v>1207</v>
      </c>
      <c r="Z4" s="17">
        <v>1207</v>
      </c>
      <c r="AA4" s="17">
        <v>1207</v>
      </c>
      <c r="AB4" s="17">
        <v>1207</v>
      </c>
      <c r="AC4" s="17">
        <v>1207</v>
      </c>
      <c r="AD4" s="17">
        <v>1207</v>
      </c>
    </row>
    <row r="5" spans="1:30" x14ac:dyDescent="0.25">
      <c r="A5" s="17" t="s">
        <v>74</v>
      </c>
      <c r="B5" s="17" t="s">
        <v>65</v>
      </c>
      <c r="C5" s="17" t="s">
        <v>66</v>
      </c>
      <c r="D5" s="17" t="s">
        <v>40</v>
      </c>
      <c r="E5" s="17" t="s">
        <v>75</v>
      </c>
      <c r="F5" s="17">
        <v>1203</v>
      </c>
      <c r="G5" s="17">
        <v>2013</v>
      </c>
      <c r="H5" s="17" t="s">
        <v>71</v>
      </c>
      <c r="I5" s="17">
        <v>1203</v>
      </c>
      <c r="J5" s="17">
        <v>1203</v>
      </c>
      <c r="K5" s="17">
        <v>1203</v>
      </c>
      <c r="L5" s="17">
        <v>1203</v>
      </c>
      <c r="M5" s="17">
        <v>1203</v>
      </c>
      <c r="N5" s="17">
        <v>1203</v>
      </c>
      <c r="O5" s="17">
        <v>1203</v>
      </c>
      <c r="P5" s="17">
        <v>1203</v>
      </c>
      <c r="Q5" s="17">
        <v>1203</v>
      </c>
      <c r="R5" s="17">
        <v>1203</v>
      </c>
      <c r="S5" s="17">
        <v>1203</v>
      </c>
      <c r="T5" s="17">
        <v>1203</v>
      </c>
      <c r="U5" s="17">
        <v>1203</v>
      </c>
      <c r="V5" s="17">
        <v>1203</v>
      </c>
      <c r="W5" s="17">
        <v>1203</v>
      </c>
      <c r="X5" s="17">
        <v>1203</v>
      </c>
      <c r="Y5" s="17">
        <v>1203</v>
      </c>
      <c r="Z5" s="17">
        <v>1203</v>
      </c>
      <c r="AA5" s="17">
        <v>1203</v>
      </c>
      <c r="AB5" s="17">
        <v>1203</v>
      </c>
      <c r="AC5" s="17">
        <v>1203</v>
      </c>
      <c r="AD5" s="17">
        <v>1203</v>
      </c>
    </row>
    <row r="6" spans="1:30" x14ac:dyDescent="0.25">
      <c r="A6" s="17" t="s">
        <v>76</v>
      </c>
      <c r="B6" s="17" t="s">
        <v>65</v>
      </c>
      <c r="C6" s="17" t="s">
        <v>66</v>
      </c>
      <c r="D6" s="17" t="s">
        <v>40</v>
      </c>
      <c r="E6" s="17" t="s">
        <v>75</v>
      </c>
      <c r="F6" s="17">
        <v>1203</v>
      </c>
      <c r="G6" s="17">
        <v>2013</v>
      </c>
      <c r="H6" s="17" t="s">
        <v>71</v>
      </c>
      <c r="I6" s="17">
        <v>1203</v>
      </c>
      <c r="J6" s="17">
        <v>1203</v>
      </c>
      <c r="K6" s="17">
        <v>1203</v>
      </c>
      <c r="L6" s="17">
        <v>1203</v>
      </c>
      <c r="M6" s="17">
        <v>1203</v>
      </c>
      <c r="N6" s="17">
        <v>1203</v>
      </c>
      <c r="O6" s="17">
        <v>1203</v>
      </c>
      <c r="P6" s="17">
        <v>1203</v>
      </c>
      <c r="Q6" s="17">
        <v>1203</v>
      </c>
      <c r="R6" s="17">
        <v>1203</v>
      </c>
      <c r="S6" s="17">
        <v>1203</v>
      </c>
      <c r="T6" s="17">
        <v>1203</v>
      </c>
      <c r="U6" s="17">
        <v>1203</v>
      </c>
      <c r="V6" s="17">
        <v>1203</v>
      </c>
      <c r="W6" s="17">
        <v>1203</v>
      </c>
      <c r="X6" s="17">
        <v>1203</v>
      </c>
      <c r="Y6" s="17">
        <v>1203</v>
      </c>
      <c r="Z6" s="17">
        <v>1203</v>
      </c>
      <c r="AA6" s="17">
        <v>1203</v>
      </c>
      <c r="AB6" s="17">
        <v>1203</v>
      </c>
      <c r="AC6" s="17">
        <v>1203</v>
      </c>
      <c r="AD6" s="17">
        <v>1203</v>
      </c>
    </row>
    <row r="7" spans="1:30" x14ac:dyDescent="0.25">
      <c r="A7" s="17" t="s">
        <v>77</v>
      </c>
      <c r="B7" s="17" t="s">
        <v>65</v>
      </c>
      <c r="C7" s="17" t="s">
        <v>66</v>
      </c>
      <c r="D7" s="17" t="s">
        <v>40</v>
      </c>
      <c r="E7" s="17" t="s">
        <v>78</v>
      </c>
      <c r="F7" s="17">
        <v>912</v>
      </c>
      <c r="G7" s="17">
        <v>2013</v>
      </c>
      <c r="H7" s="17" t="s">
        <v>71</v>
      </c>
      <c r="I7" s="17">
        <v>912</v>
      </c>
      <c r="J7" s="17">
        <v>912</v>
      </c>
      <c r="K7" s="17">
        <v>912</v>
      </c>
      <c r="L7" s="17">
        <v>912</v>
      </c>
      <c r="M7" s="17">
        <v>912</v>
      </c>
      <c r="N7" s="17">
        <v>912</v>
      </c>
      <c r="O7" s="17">
        <v>912</v>
      </c>
      <c r="P7" s="17">
        <v>912</v>
      </c>
      <c r="Q7" s="17">
        <v>912</v>
      </c>
      <c r="R7" s="17">
        <v>912</v>
      </c>
      <c r="S7" s="17">
        <v>912</v>
      </c>
      <c r="T7" s="17">
        <v>912</v>
      </c>
      <c r="U7" s="17">
        <v>912</v>
      </c>
      <c r="V7" s="17">
        <v>912</v>
      </c>
      <c r="W7" s="17">
        <v>912</v>
      </c>
      <c r="X7" s="17">
        <v>912</v>
      </c>
      <c r="Y7" s="17">
        <v>912</v>
      </c>
      <c r="Z7" s="17">
        <v>912</v>
      </c>
      <c r="AA7" s="17">
        <v>912</v>
      </c>
      <c r="AB7" s="17">
        <v>912</v>
      </c>
      <c r="AC7" s="17">
        <v>912</v>
      </c>
      <c r="AD7" s="17">
        <v>912</v>
      </c>
    </row>
    <row r="8" spans="1:30" x14ac:dyDescent="0.25">
      <c r="A8" s="17" t="s">
        <v>79</v>
      </c>
      <c r="B8" s="17" t="s">
        <v>65</v>
      </c>
      <c r="C8" s="17" t="s">
        <v>66</v>
      </c>
      <c r="D8" s="17" t="s">
        <v>40</v>
      </c>
      <c r="E8" s="17" t="s">
        <v>78</v>
      </c>
      <c r="F8" s="17">
        <v>3340</v>
      </c>
      <c r="G8" s="17">
        <v>2019</v>
      </c>
      <c r="H8" s="17" t="s">
        <v>80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1670</v>
      </c>
      <c r="O8" s="17">
        <v>1670</v>
      </c>
      <c r="P8" s="17">
        <v>3340</v>
      </c>
      <c r="Q8" s="17">
        <v>3340</v>
      </c>
      <c r="R8" s="17">
        <v>3340</v>
      </c>
      <c r="S8" s="17">
        <v>3340</v>
      </c>
      <c r="T8" s="17">
        <v>3340</v>
      </c>
      <c r="U8" s="17">
        <v>3340</v>
      </c>
      <c r="V8" s="17">
        <v>3340</v>
      </c>
      <c r="W8" s="17">
        <v>3340</v>
      </c>
      <c r="X8" s="17">
        <v>3340</v>
      </c>
      <c r="Y8" s="17">
        <v>3340</v>
      </c>
      <c r="Z8" s="17">
        <v>3340</v>
      </c>
      <c r="AA8" s="17">
        <v>3340</v>
      </c>
      <c r="AB8" s="17">
        <v>3340</v>
      </c>
      <c r="AC8" s="17">
        <v>3340</v>
      </c>
      <c r="AD8" s="17">
        <v>3340</v>
      </c>
    </row>
    <row r="9" spans="1:30" x14ac:dyDescent="0.25">
      <c r="A9" s="17" t="s">
        <v>81</v>
      </c>
      <c r="B9" s="17" t="s">
        <v>82</v>
      </c>
      <c r="C9" s="17" t="s">
        <v>66</v>
      </c>
      <c r="D9" s="17" t="s">
        <v>40</v>
      </c>
      <c r="E9" s="17" t="s">
        <v>83</v>
      </c>
      <c r="F9" s="17">
        <v>3399</v>
      </c>
      <c r="G9" s="17">
        <v>2023</v>
      </c>
      <c r="H9" s="17" t="s">
        <v>68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1133</v>
      </c>
      <c r="S9" s="17">
        <v>1133</v>
      </c>
      <c r="T9" s="17">
        <v>3399</v>
      </c>
      <c r="U9" s="17">
        <v>3399</v>
      </c>
      <c r="V9" s="17">
        <v>3399</v>
      </c>
      <c r="W9" s="17">
        <v>3399</v>
      </c>
      <c r="X9" s="17">
        <v>3399</v>
      </c>
      <c r="Y9" s="17">
        <v>3399</v>
      </c>
      <c r="Z9" s="17">
        <v>3399</v>
      </c>
      <c r="AA9" s="17">
        <v>3399</v>
      </c>
      <c r="AB9" s="17">
        <v>3399</v>
      </c>
      <c r="AC9" s="17">
        <v>3399</v>
      </c>
      <c r="AD9" s="17">
        <v>3399</v>
      </c>
    </row>
    <row r="10" spans="1:30" x14ac:dyDescent="0.25">
      <c r="A10" s="17" t="s">
        <v>84</v>
      </c>
      <c r="B10" s="17" t="s">
        <v>85</v>
      </c>
      <c r="C10" s="17" t="s">
        <v>66</v>
      </c>
      <c r="D10" s="17" t="s">
        <v>40</v>
      </c>
      <c r="E10" s="17" t="s">
        <v>86</v>
      </c>
      <c r="F10" s="17">
        <v>1600</v>
      </c>
      <c r="G10" s="17">
        <v>2023</v>
      </c>
      <c r="H10" s="17" t="s">
        <v>68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1600</v>
      </c>
      <c r="S10" s="17">
        <v>1600</v>
      </c>
      <c r="T10" s="17">
        <v>1600</v>
      </c>
      <c r="U10" s="17">
        <v>1600</v>
      </c>
      <c r="V10" s="17">
        <v>1600</v>
      </c>
      <c r="W10" s="17">
        <v>1600</v>
      </c>
      <c r="X10" s="17">
        <v>1600</v>
      </c>
      <c r="Y10" s="17">
        <v>1600</v>
      </c>
      <c r="Z10" s="17">
        <v>1600</v>
      </c>
      <c r="AA10" s="17">
        <v>1600</v>
      </c>
      <c r="AB10" s="17">
        <v>1600</v>
      </c>
      <c r="AC10" s="17">
        <v>1600</v>
      </c>
      <c r="AD10" s="17">
        <v>1600</v>
      </c>
    </row>
    <row r="11" spans="1:30" x14ac:dyDescent="0.25">
      <c r="A11" s="17" t="s">
        <v>87</v>
      </c>
      <c r="B11" s="17" t="s">
        <v>85</v>
      </c>
      <c r="C11" s="17" t="s">
        <v>66</v>
      </c>
      <c r="D11" s="17" t="s">
        <v>40</v>
      </c>
      <c r="E11" s="17" t="s">
        <v>86</v>
      </c>
      <c r="F11" s="17">
        <v>1600</v>
      </c>
      <c r="G11" s="17">
        <v>2020</v>
      </c>
      <c r="H11" s="17" t="s">
        <v>68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1600</v>
      </c>
      <c r="P11" s="17">
        <v>1600</v>
      </c>
      <c r="Q11" s="17">
        <v>1600</v>
      </c>
      <c r="R11" s="17">
        <v>1600</v>
      </c>
      <c r="S11" s="17">
        <v>1600</v>
      </c>
      <c r="T11" s="17">
        <v>1600</v>
      </c>
      <c r="U11" s="17">
        <v>1600</v>
      </c>
      <c r="V11" s="17">
        <v>1600</v>
      </c>
      <c r="W11" s="17">
        <v>1600</v>
      </c>
      <c r="X11" s="17">
        <v>1600</v>
      </c>
      <c r="Y11" s="17">
        <v>1600</v>
      </c>
      <c r="Z11" s="17">
        <v>1600</v>
      </c>
      <c r="AA11" s="17">
        <v>1600</v>
      </c>
      <c r="AB11" s="17">
        <v>1600</v>
      </c>
      <c r="AC11" s="17">
        <v>1600</v>
      </c>
      <c r="AD11" s="17">
        <v>1600</v>
      </c>
    </row>
    <row r="12" spans="1:30" x14ac:dyDescent="0.25">
      <c r="A12" s="17" t="s">
        <v>88</v>
      </c>
      <c r="B12" s="17" t="s">
        <v>65</v>
      </c>
      <c r="C12" s="17" t="s">
        <v>66</v>
      </c>
      <c r="D12" s="17" t="s">
        <v>40</v>
      </c>
      <c r="E12" s="17" t="s">
        <v>89</v>
      </c>
      <c r="F12" s="17">
        <v>1212</v>
      </c>
      <c r="G12" s="17">
        <v>2013</v>
      </c>
      <c r="H12" s="17" t="s">
        <v>71</v>
      </c>
      <c r="I12" s="17">
        <v>1212</v>
      </c>
      <c r="J12" s="17">
        <v>1212</v>
      </c>
      <c r="K12" s="17">
        <v>1212</v>
      </c>
      <c r="L12" s="17">
        <v>1212</v>
      </c>
      <c r="M12" s="17">
        <v>1212</v>
      </c>
      <c r="N12" s="17">
        <v>1212</v>
      </c>
      <c r="O12" s="17">
        <v>1212</v>
      </c>
      <c r="P12" s="17">
        <v>1212</v>
      </c>
      <c r="Q12" s="17">
        <v>1212</v>
      </c>
      <c r="R12" s="17">
        <v>1212</v>
      </c>
      <c r="S12" s="17">
        <v>1212</v>
      </c>
      <c r="T12" s="17">
        <v>1212</v>
      </c>
      <c r="U12" s="17">
        <v>1212</v>
      </c>
      <c r="V12" s="17">
        <v>1212</v>
      </c>
      <c r="W12" s="17">
        <v>1212</v>
      </c>
      <c r="X12" s="17">
        <v>1212</v>
      </c>
      <c r="Y12" s="17">
        <v>1212</v>
      </c>
      <c r="Z12" s="17">
        <v>1212</v>
      </c>
      <c r="AA12" s="17">
        <v>1212</v>
      </c>
      <c r="AB12" s="17">
        <v>1212</v>
      </c>
      <c r="AC12" s="17">
        <v>1212</v>
      </c>
      <c r="AD12" s="17">
        <v>1212</v>
      </c>
    </row>
    <row r="13" spans="1:30" x14ac:dyDescent="0.25">
      <c r="A13" s="17" t="s">
        <v>90</v>
      </c>
      <c r="B13" s="17" t="s">
        <v>65</v>
      </c>
      <c r="C13" s="17" t="s">
        <v>66</v>
      </c>
      <c r="D13" s="17" t="s">
        <v>40</v>
      </c>
      <c r="E13" s="17" t="s">
        <v>89</v>
      </c>
      <c r="F13" s="17">
        <v>3340</v>
      </c>
      <c r="G13" s="17">
        <v>2020</v>
      </c>
      <c r="H13" s="17" t="s">
        <v>68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1670</v>
      </c>
      <c r="P13" s="17">
        <v>3340</v>
      </c>
      <c r="Q13" s="17">
        <v>3340</v>
      </c>
      <c r="R13" s="17">
        <v>3340</v>
      </c>
      <c r="S13" s="17">
        <v>3340</v>
      </c>
      <c r="T13" s="17">
        <v>3340</v>
      </c>
      <c r="U13" s="17">
        <v>3340</v>
      </c>
      <c r="V13" s="17">
        <v>3340</v>
      </c>
      <c r="W13" s="17">
        <v>3340</v>
      </c>
      <c r="X13" s="17">
        <v>3340</v>
      </c>
      <c r="Y13" s="17">
        <v>3340</v>
      </c>
      <c r="Z13" s="17">
        <v>3340</v>
      </c>
      <c r="AA13" s="17">
        <v>3340</v>
      </c>
      <c r="AB13" s="17">
        <v>3340</v>
      </c>
      <c r="AC13" s="17">
        <v>3340</v>
      </c>
      <c r="AD13" s="17">
        <v>3340</v>
      </c>
    </row>
    <row r="14" spans="1:30" x14ac:dyDescent="0.25">
      <c r="A14" s="17" t="s">
        <v>91</v>
      </c>
      <c r="B14" s="17" t="s">
        <v>92</v>
      </c>
      <c r="C14" s="17" t="s">
        <v>66</v>
      </c>
      <c r="D14" s="17" t="s">
        <v>40</v>
      </c>
      <c r="E14" s="17" t="s">
        <v>93</v>
      </c>
      <c r="F14" s="17">
        <v>490</v>
      </c>
      <c r="G14" s="17">
        <v>2013</v>
      </c>
      <c r="H14" s="17" t="s">
        <v>71</v>
      </c>
      <c r="I14" s="17">
        <v>490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</row>
    <row r="15" spans="1:30" x14ac:dyDescent="0.25">
      <c r="A15" s="17" t="s">
        <v>94</v>
      </c>
      <c r="B15" s="17" t="s">
        <v>85</v>
      </c>
      <c r="C15" s="17" t="s">
        <v>66</v>
      </c>
      <c r="D15" s="17" t="s">
        <v>40</v>
      </c>
      <c r="E15" s="17" t="s">
        <v>93</v>
      </c>
      <c r="F15" s="17">
        <v>2800</v>
      </c>
      <c r="G15" s="17">
        <v>2020</v>
      </c>
      <c r="H15" s="17" t="s">
        <v>68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1400</v>
      </c>
      <c r="P15" s="17">
        <v>2800</v>
      </c>
      <c r="Q15" s="17">
        <v>2800</v>
      </c>
      <c r="R15" s="17">
        <v>2800</v>
      </c>
      <c r="S15" s="17">
        <v>2800</v>
      </c>
      <c r="T15" s="17">
        <v>2800</v>
      </c>
      <c r="U15" s="17">
        <v>2800</v>
      </c>
      <c r="V15" s="17">
        <v>2800</v>
      </c>
      <c r="W15" s="17">
        <v>2800</v>
      </c>
      <c r="X15" s="17">
        <v>2800</v>
      </c>
      <c r="Y15" s="17">
        <v>2800</v>
      </c>
      <c r="Z15" s="17">
        <v>2800</v>
      </c>
      <c r="AA15" s="17">
        <v>2800</v>
      </c>
      <c r="AB15" s="17">
        <v>2800</v>
      </c>
      <c r="AC15" s="17">
        <v>2800</v>
      </c>
      <c r="AD15" s="17">
        <v>2800</v>
      </c>
    </row>
    <row r="16" spans="1:30" x14ac:dyDescent="0.25">
      <c r="A16" s="17" t="s">
        <v>95</v>
      </c>
      <c r="B16" s="17" t="s">
        <v>65</v>
      </c>
      <c r="C16" s="17" t="s">
        <v>96</v>
      </c>
      <c r="D16" s="17" t="s">
        <v>40</v>
      </c>
      <c r="E16" s="17" t="s">
        <v>97</v>
      </c>
      <c r="F16" s="17">
        <v>1074</v>
      </c>
      <c r="G16" s="17">
        <v>2013</v>
      </c>
      <c r="H16" s="17" t="s">
        <v>71</v>
      </c>
      <c r="I16" s="17">
        <v>947</v>
      </c>
      <c r="J16" s="17">
        <v>947</v>
      </c>
      <c r="K16" s="17">
        <v>947</v>
      </c>
      <c r="L16" s="17">
        <v>947</v>
      </c>
      <c r="M16" s="17">
        <v>947</v>
      </c>
      <c r="N16" s="17">
        <v>947</v>
      </c>
      <c r="O16" s="17">
        <v>947</v>
      </c>
      <c r="P16" s="17">
        <v>947</v>
      </c>
      <c r="Q16" s="17">
        <v>947</v>
      </c>
      <c r="R16" s="17">
        <v>947</v>
      </c>
      <c r="S16" s="17">
        <v>947</v>
      </c>
      <c r="T16" s="17">
        <v>947</v>
      </c>
      <c r="U16" s="17">
        <v>947</v>
      </c>
      <c r="V16" s="17">
        <v>947</v>
      </c>
      <c r="W16" s="17">
        <v>947</v>
      </c>
      <c r="X16" s="17">
        <v>947</v>
      </c>
      <c r="Y16" s="17">
        <v>947</v>
      </c>
      <c r="Z16" s="17">
        <v>947</v>
      </c>
      <c r="AA16" s="17">
        <v>947</v>
      </c>
      <c r="AB16" s="17">
        <v>947</v>
      </c>
      <c r="AC16" s="17">
        <v>947</v>
      </c>
      <c r="AD16" s="17">
        <v>947</v>
      </c>
    </row>
    <row r="17" spans="1:30" x14ac:dyDescent="0.25">
      <c r="A17" s="17" t="s">
        <v>98</v>
      </c>
      <c r="B17" s="17" t="s">
        <v>65</v>
      </c>
      <c r="C17" s="17" t="s">
        <v>96</v>
      </c>
      <c r="D17" s="17" t="s">
        <v>40</v>
      </c>
      <c r="E17" s="17" t="s">
        <v>99</v>
      </c>
      <c r="F17" s="17">
        <v>1216</v>
      </c>
      <c r="G17" s="17">
        <v>2013</v>
      </c>
      <c r="H17" s="17" t="s">
        <v>71</v>
      </c>
      <c r="I17" s="17">
        <v>1216</v>
      </c>
      <c r="J17" s="17">
        <v>1216</v>
      </c>
      <c r="K17" s="17">
        <v>1216</v>
      </c>
      <c r="L17" s="17">
        <v>1216</v>
      </c>
      <c r="M17" s="17">
        <v>1216</v>
      </c>
      <c r="N17" s="17">
        <v>1216</v>
      </c>
      <c r="O17" s="17">
        <v>1216</v>
      </c>
      <c r="P17" s="17">
        <v>1216</v>
      </c>
      <c r="Q17" s="17">
        <v>1216</v>
      </c>
      <c r="R17" s="17">
        <v>1216</v>
      </c>
      <c r="S17" s="17">
        <v>1216</v>
      </c>
      <c r="T17" s="17">
        <v>1216</v>
      </c>
      <c r="U17" s="17">
        <v>1216</v>
      </c>
      <c r="V17" s="17">
        <v>1216</v>
      </c>
      <c r="W17" s="17">
        <v>1216</v>
      </c>
      <c r="X17" s="17">
        <v>1216</v>
      </c>
      <c r="Y17" s="17">
        <v>1216</v>
      </c>
      <c r="Z17" s="17">
        <v>1216</v>
      </c>
      <c r="AA17" s="17">
        <v>1216</v>
      </c>
      <c r="AB17" s="17">
        <v>1216</v>
      </c>
      <c r="AC17" s="17">
        <v>1216</v>
      </c>
      <c r="AD17" s="17">
        <v>1216</v>
      </c>
    </row>
    <row r="18" spans="1:30" x14ac:dyDescent="0.25">
      <c r="I18">
        <f>SUM(I2:I17)</f>
        <v>9471</v>
      </c>
      <c r="J18" s="10">
        <f t="shared" ref="J18:AD18" si="0">SUM(J2:J17)</f>
        <v>8981</v>
      </c>
      <c r="K18" s="10">
        <f t="shared" si="0"/>
        <v>8981</v>
      </c>
      <c r="L18" s="10">
        <f t="shared" si="0"/>
        <v>8981</v>
      </c>
      <c r="M18" s="10">
        <f t="shared" si="0"/>
        <v>8981</v>
      </c>
      <c r="N18" s="10">
        <f t="shared" si="0"/>
        <v>10651</v>
      </c>
      <c r="O18" s="10">
        <f t="shared" si="0"/>
        <v>15321</v>
      </c>
      <c r="P18" s="10">
        <f t="shared" si="0"/>
        <v>21731</v>
      </c>
      <c r="Q18" s="10">
        <f t="shared" si="0"/>
        <v>21731</v>
      </c>
      <c r="R18" s="10">
        <f t="shared" si="0"/>
        <v>24464</v>
      </c>
      <c r="S18" s="10">
        <f t="shared" si="0"/>
        <v>24464</v>
      </c>
      <c r="T18" s="10">
        <f t="shared" si="0"/>
        <v>26731</v>
      </c>
      <c r="U18" s="10">
        <f t="shared" si="0"/>
        <v>26731</v>
      </c>
      <c r="V18" s="10">
        <f t="shared" si="0"/>
        <v>26731</v>
      </c>
      <c r="W18" s="10">
        <f t="shared" si="0"/>
        <v>26731</v>
      </c>
      <c r="X18" s="10">
        <f t="shared" si="0"/>
        <v>26731</v>
      </c>
      <c r="Y18" s="10">
        <f t="shared" si="0"/>
        <v>26731</v>
      </c>
      <c r="Z18" s="10">
        <f t="shared" si="0"/>
        <v>26731</v>
      </c>
      <c r="AA18" s="10">
        <f t="shared" si="0"/>
        <v>26731</v>
      </c>
      <c r="AB18" s="10">
        <f t="shared" si="0"/>
        <v>26731</v>
      </c>
      <c r="AC18" s="10">
        <f t="shared" si="0"/>
        <v>26731</v>
      </c>
      <c r="AD18" s="10">
        <f t="shared" si="0"/>
        <v>26731</v>
      </c>
    </row>
    <row r="19" spans="1:30" x14ac:dyDescent="0.25">
      <c r="H19" t="s">
        <v>100</v>
      </c>
      <c r="I19">
        <f>I3+I4+I5+I6+I7+I12+I14+I16+I17</f>
        <v>9471</v>
      </c>
      <c r="J19" s="10">
        <f t="shared" ref="J19:AD19" si="1">J3+J4+J5+J6+J7+J12+J14+J16+J17</f>
        <v>8981</v>
      </c>
      <c r="K19" s="10">
        <f t="shared" si="1"/>
        <v>8981</v>
      </c>
      <c r="L19" s="10">
        <f t="shared" si="1"/>
        <v>8981</v>
      </c>
      <c r="M19" s="10">
        <f t="shared" si="1"/>
        <v>8981</v>
      </c>
      <c r="N19" s="10">
        <f t="shared" si="1"/>
        <v>8981</v>
      </c>
      <c r="O19" s="10">
        <f t="shared" si="1"/>
        <v>8981</v>
      </c>
      <c r="P19" s="10">
        <f t="shared" si="1"/>
        <v>8981</v>
      </c>
      <c r="Q19" s="10">
        <f t="shared" si="1"/>
        <v>8981</v>
      </c>
      <c r="R19" s="10">
        <f t="shared" si="1"/>
        <v>8981</v>
      </c>
      <c r="S19" s="10">
        <f t="shared" si="1"/>
        <v>8981</v>
      </c>
      <c r="T19" s="10">
        <f t="shared" si="1"/>
        <v>8982</v>
      </c>
      <c r="U19" s="10">
        <f t="shared" si="1"/>
        <v>8982</v>
      </c>
      <c r="V19" s="10">
        <f t="shared" si="1"/>
        <v>8982</v>
      </c>
      <c r="W19" s="10">
        <f t="shared" si="1"/>
        <v>8982</v>
      </c>
      <c r="X19" s="10">
        <f t="shared" si="1"/>
        <v>8982</v>
      </c>
      <c r="Y19" s="10">
        <f t="shared" si="1"/>
        <v>8982</v>
      </c>
      <c r="Z19" s="10">
        <f t="shared" si="1"/>
        <v>8982</v>
      </c>
      <c r="AA19" s="10">
        <f t="shared" si="1"/>
        <v>8982</v>
      </c>
      <c r="AB19" s="10">
        <f t="shared" si="1"/>
        <v>8982</v>
      </c>
      <c r="AC19" s="10">
        <f t="shared" si="1"/>
        <v>8982</v>
      </c>
      <c r="AD19" s="10">
        <f t="shared" si="1"/>
        <v>8982</v>
      </c>
    </row>
    <row r="20" spans="1:30" x14ac:dyDescent="0.25">
      <c r="Q20" s="17"/>
    </row>
    <row r="21" spans="1:30" x14ac:dyDescent="0.25">
      <c r="I21" s="17">
        <v>2015</v>
      </c>
      <c r="J21" s="17">
        <f t="shared" ref="J21:P21" si="2">I21+5</f>
        <v>2020</v>
      </c>
      <c r="K21" s="17">
        <f t="shared" si="2"/>
        <v>2025</v>
      </c>
      <c r="L21" s="17">
        <f t="shared" si="2"/>
        <v>2030</v>
      </c>
      <c r="M21" s="17">
        <f t="shared" si="2"/>
        <v>2035</v>
      </c>
      <c r="N21" s="17">
        <f t="shared" si="2"/>
        <v>2040</v>
      </c>
      <c r="O21" s="17">
        <f t="shared" si="2"/>
        <v>2045</v>
      </c>
      <c r="P21" s="17">
        <f t="shared" si="2"/>
        <v>2050</v>
      </c>
    </row>
    <row r="22" spans="1:30" x14ac:dyDescent="0.25">
      <c r="H22" t="s">
        <v>101</v>
      </c>
      <c r="I22">
        <f>J18</f>
        <v>8981</v>
      </c>
      <c r="J22">
        <f>O18</f>
        <v>15321</v>
      </c>
      <c r="K22">
        <f>T18</f>
        <v>26731</v>
      </c>
      <c r="L22">
        <f>Y18</f>
        <v>26731</v>
      </c>
      <c r="M22">
        <f>AD18</f>
        <v>26731</v>
      </c>
    </row>
    <row r="23" spans="1:30" x14ac:dyDescent="0.25">
      <c r="H23" t="s">
        <v>71</v>
      </c>
      <c r="I23" s="10">
        <f>J19</f>
        <v>8981</v>
      </c>
      <c r="J23" s="10">
        <f>O19</f>
        <v>8981</v>
      </c>
      <c r="K23" s="10">
        <f>T19</f>
        <v>8982</v>
      </c>
      <c r="L23" s="10">
        <f>Y19</f>
        <v>8982</v>
      </c>
      <c r="M23" s="10">
        <f>AD19</f>
        <v>8982</v>
      </c>
      <c r="N23" s="10"/>
      <c r="O23" s="10"/>
      <c r="P23" s="10"/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39"/>
  <sheetViews>
    <sheetView tabSelected="1" zoomScale="85" zoomScaleNormal="85" workbookViewId="0">
      <pane ySplit="1" topLeftCell="A2" activePane="bottomLeft" state="frozen"/>
      <selection pane="bottomLeft" activeCell="J3" sqref="J3"/>
    </sheetView>
  </sheetViews>
  <sheetFormatPr baseColWidth="10" defaultRowHeight="15" x14ac:dyDescent="0.25"/>
  <cols>
    <col min="1" max="1" width="32" style="34" bestFit="1" customWidth="1"/>
    <col min="2" max="2" width="11.42578125" style="34"/>
    <col min="3" max="3" width="11.42578125" style="38"/>
    <col min="12" max="12" width="11.42578125" style="22"/>
  </cols>
  <sheetData>
    <row r="1" spans="1:12" s="24" customFormat="1" x14ac:dyDescent="0.25">
      <c r="A1" s="32" t="s">
        <v>118</v>
      </c>
      <c r="B1" s="32" t="s">
        <v>0</v>
      </c>
      <c r="C1" s="37" t="s">
        <v>117</v>
      </c>
      <c r="D1" s="23">
        <v>2010</v>
      </c>
      <c r="E1" s="23">
        <v>2015</v>
      </c>
      <c r="F1" s="23">
        <v>2020</v>
      </c>
      <c r="G1" s="23">
        <v>2025</v>
      </c>
      <c r="H1" s="23">
        <v>2030</v>
      </c>
      <c r="I1" s="23">
        <v>2035</v>
      </c>
      <c r="J1" s="23">
        <v>2040</v>
      </c>
      <c r="K1" s="23">
        <v>2045</v>
      </c>
      <c r="L1" s="25">
        <v>2050</v>
      </c>
    </row>
    <row r="2" spans="1:12" s="11" customFormat="1" x14ac:dyDescent="0.25">
      <c r="A2" s="41" t="s">
        <v>126</v>
      </c>
      <c r="B2" s="41" t="s">
        <v>10</v>
      </c>
      <c r="C2" s="42" t="s">
        <v>127</v>
      </c>
      <c r="D2" s="43">
        <v>0</v>
      </c>
      <c r="E2" s="43">
        <v>0</v>
      </c>
      <c r="F2" s="43">
        <v>0</v>
      </c>
      <c r="G2" s="43">
        <v>0</v>
      </c>
      <c r="H2" s="43">
        <v>0</v>
      </c>
      <c r="I2" s="43">
        <v>10000</v>
      </c>
      <c r="J2" s="43">
        <v>12300</v>
      </c>
      <c r="K2" s="43">
        <v>0</v>
      </c>
      <c r="L2" s="44">
        <v>50000</v>
      </c>
    </row>
    <row r="3" spans="1:12" x14ac:dyDescent="0.25">
      <c r="A3" s="41" t="s">
        <v>116</v>
      </c>
      <c r="B3" s="41" t="s">
        <v>31</v>
      </c>
      <c r="C3" s="42" t="s">
        <v>115</v>
      </c>
      <c r="D3" s="43">
        <v>0</v>
      </c>
      <c r="E3" s="43">
        <v>0</v>
      </c>
      <c r="F3" s="43">
        <v>0</v>
      </c>
      <c r="G3" s="43">
        <v>0</v>
      </c>
      <c r="H3" s="43">
        <v>2500</v>
      </c>
      <c r="I3" s="43">
        <v>5000</v>
      </c>
      <c r="J3" s="43">
        <v>5000</v>
      </c>
      <c r="K3" s="43">
        <v>5000</v>
      </c>
      <c r="L3" s="44">
        <v>5000</v>
      </c>
    </row>
    <row r="4" spans="1:12" x14ac:dyDescent="0.25">
      <c r="A4" s="34" t="s">
        <v>37</v>
      </c>
      <c r="B4" s="34" t="s">
        <v>1</v>
      </c>
      <c r="C4" s="38" t="s">
        <v>40</v>
      </c>
      <c r="D4" s="9">
        <v>-1</v>
      </c>
      <c r="E4" s="9">
        <v>-1</v>
      </c>
      <c r="F4" s="9">
        <v>-1</v>
      </c>
      <c r="G4" s="9">
        <v>-1</v>
      </c>
      <c r="H4" s="9">
        <v>-1</v>
      </c>
      <c r="I4" s="9">
        <v>-1</v>
      </c>
      <c r="J4" s="9">
        <v>-1</v>
      </c>
      <c r="K4" s="9">
        <v>-1</v>
      </c>
      <c r="L4" s="26">
        <v>-1</v>
      </c>
    </row>
    <row r="5" spans="1:12" x14ac:dyDescent="0.25">
      <c r="A5" s="34" t="s">
        <v>37</v>
      </c>
      <c r="B5" s="34" t="s">
        <v>2</v>
      </c>
      <c r="C5" s="38" t="s">
        <v>40</v>
      </c>
      <c r="D5" s="9">
        <v>-1</v>
      </c>
      <c r="E5" s="9">
        <v>-1</v>
      </c>
      <c r="F5" s="9">
        <v>-1</v>
      </c>
      <c r="G5" s="9">
        <v>-1</v>
      </c>
      <c r="H5" s="9">
        <v>-1</v>
      </c>
      <c r="I5" s="9">
        <v>-1</v>
      </c>
      <c r="J5" s="9">
        <v>-1</v>
      </c>
      <c r="K5" s="9">
        <v>-1</v>
      </c>
      <c r="L5" s="26">
        <v>-1</v>
      </c>
    </row>
    <row r="6" spans="1:12" x14ac:dyDescent="0.25">
      <c r="A6" s="34" t="s">
        <v>37</v>
      </c>
      <c r="B6" s="34" t="s">
        <v>3</v>
      </c>
      <c r="C6" s="38" t="s">
        <v>40</v>
      </c>
      <c r="D6" s="9">
        <v>-1</v>
      </c>
      <c r="E6" s="9">
        <v>-1</v>
      </c>
      <c r="F6" s="9">
        <v>-1</v>
      </c>
      <c r="G6" s="9">
        <v>-1</v>
      </c>
      <c r="H6" s="9">
        <v>-1</v>
      </c>
      <c r="I6" s="9">
        <v>-1</v>
      </c>
      <c r="J6" s="9">
        <v>-1</v>
      </c>
      <c r="K6" s="9">
        <v>-1</v>
      </c>
      <c r="L6" s="26">
        <v>-1</v>
      </c>
    </row>
    <row r="7" spans="1:12" x14ac:dyDescent="0.25">
      <c r="A7" s="34" t="s">
        <v>37</v>
      </c>
      <c r="B7" s="34" t="s">
        <v>4</v>
      </c>
      <c r="C7" s="38" t="s">
        <v>40</v>
      </c>
      <c r="D7" s="9">
        <v>5941</v>
      </c>
      <c r="E7" s="14">
        <v>4596</v>
      </c>
      <c r="F7" s="9">
        <v>4037</v>
      </c>
      <c r="G7" s="9">
        <v>590</v>
      </c>
      <c r="H7" s="9">
        <v>-1</v>
      </c>
      <c r="I7" s="9">
        <v>-1</v>
      </c>
      <c r="J7" s="9">
        <v>-1</v>
      </c>
      <c r="K7" s="9">
        <v>-1</v>
      </c>
      <c r="L7" s="26">
        <v>-1</v>
      </c>
    </row>
    <row r="8" spans="1:12" x14ac:dyDescent="0.25">
      <c r="A8" s="34" t="s">
        <v>37</v>
      </c>
      <c r="B8" s="34" t="s">
        <v>5</v>
      </c>
      <c r="C8" s="38" t="s">
        <v>40</v>
      </c>
      <c r="D8" s="10">
        <v>1885</v>
      </c>
      <c r="E8" s="10">
        <v>1910</v>
      </c>
      <c r="F8" s="10">
        <v>1923</v>
      </c>
      <c r="G8" s="10">
        <v>1923</v>
      </c>
      <c r="H8" s="10">
        <v>1923</v>
      </c>
      <c r="I8" s="10">
        <v>1939</v>
      </c>
      <c r="J8" s="10">
        <v>3539</v>
      </c>
      <c r="K8" s="10">
        <v>3539</v>
      </c>
      <c r="L8" s="22">
        <v>3539</v>
      </c>
    </row>
    <row r="9" spans="1:12" x14ac:dyDescent="0.25">
      <c r="A9" s="34" t="s">
        <v>37</v>
      </c>
      <c r="B9" s="34" t="s">
        <v>6</v>
      </c>
      <c r="C9" s="38" t="s">
        <v>40</v>
      </c>
      <c r="D9" s="9">
        <v>3200</v>
      </c>
      <c r="E9" s="9">
        <v>3200</v>
      </c>
      <c r="F9" s="9">
        <v>2800</v>
      </c>
      <c r="G9" s="9">
        <v>2120</v>
      </c>
      <c r="H9" s="9">
        <v>2120</v>
      </c>
      <c r="I9" s="9">
        <v>-1</v>
      </c>
      <c r="J9" s="9">
        <v>-1</v>
      </c>
      <c r="K9" s="9">
        <v>-1</v>
      </c>
      <c r="L9" s="26">
        <v>-1</v>
      </c>
    </row>
    <row r="10" spans="1:12" x14ac:dyDescent="0.25">
      <c r="A10" s="34" t="s">
        <v>37</v>
      </c>
      <c r="B10" s="34" t="s">
        <v>7</v>
      </c>
      <c r="C10" s="38" t="s">
        <v>40</v>
      </c>
      <c r="D10" s="10">
        <v>3636</v>
      </c>
      <c r="E10" s="10">
        <v>3820</v>
      </c>
      <c r="F10" s="10">
        <v>3827</v>
      </c>
      <c r="G10" s="10">
        <v>3827</v>
      </c>
      <c r="H10" s="10">
        <v>5597</v>
      </c>
      <c r="I10" s="10">
        <v>7162</v>
      </c>
      <c r="J10" s="10">
        <v>7197</v>
      </c>
      <c r="K10" s="10">
        <v>7233</v>
      </c>
      <c r="L10" s="22">
        <v>7624</v>
      </c>
    </row>
    <row r="11" spans="1:12" x14ac:dyDescent="0.25">
      <c r="A11" s="34" t="s">
        <v>37</v>
      </c>
      <c r="B11" s="34" t="s">
        <v>8</v>
      </c>
      <c r="C11" s="38" t="s">
        <v>40</v>
      </c>
      <c r="D11" s="9">
        <v>21500</v>
      </c>
      <c r="E11" s="9">
        <v>10825</v>
      </c>
      <c r="F11" s="9">
        <v>8074</v>
      </c>
      <c r="G11" s="9">
        <v>-1</v>
      </c>
      <c r="H11" s="9">
        <v>-1</v>
      </c>
      <c r="I11" s="9">
        <v>-1</v>
      </c>
      <c r="J11" s="9">
        <v>-1</v>
      </c>
      <c r="K11" s="9">
        <v>-1</v>
      </c>
      <c r="L11" s="26">
        <v>-1</v>
      </c>
    </row>
    <row r="12" spans="1:12" x14ac:dyDescent="0.25">
      <c r="A12" s="34" t="s">
        <v>37</v>
      </c>
      <c r="B12" s="34" t="s">
        <v>9</v>
      </c>
      <c r="C12" s="38" t="s">
        <v>40</v>
      </c>
      <c r="D12" s="9">
        <v>-1</v>
      </c>
      <c r="E12" s="9">
        <v>-1</v>
      </c>
      <c r="F12" s="9">
        <v>-1</v>
      </c>
      <c r="G12" s="9">
        <v>-1</v>
      </c>
      <c r="H12" s="9">
        <v>-1</v>
      </c>
      <c r="I12" s="9">
        <v>-1</v>
      </c>
      <c r="J12" s="9">
        <v>-1</v>
      </c>
      <c r="K12" s="9">
        <v>-1</v>
      </c>
      <c r="L12" s="26">
        <v>-1</v>
      </c>
    </row>
    <row r="13" spans="1:12" x14ac:dyDescent="0.25">
      <c r="A13" s="34" t="s">
        <v>37</v>
      </c>
      <c r="B13" s="34" t="s">
        <v>10</v>
      </c>
      <c r="C13" s="38" t="s">
        <v>40</v>
      </c>
      <c r="D13" s="9">
        <v>7500</v>
      </c>
      <c r="E13" s="9">
        <v>7052</v>
      </c>
      <c r="F13" s="9">
        <v>7052</v>
      </c>
      <c r="G13" s="9">
        <v>6982</v>
      </c>
      <c r="H13" s="9">
        <v>6982</v>
      </c>
      <c r="I13" s="9">
        <v>8738</v>
      </c>
      <c r="J13" s="9">
        <v>7557</v>
      </c>
      <c r="K13" s="9">
        <v>7393</v>
      </c>
      <c r="L13" s="26">
        <v>7393</v>
      </c>
    </row>
    <row r="14" spans="1:12" x14ac:dyDescent="0.25">
      <c r="A14" s="34" t="s">
        <v>37</v>
      </c>
      <c r="B14" s="34" t="s">
        <v>11</v>
      </c>
      <c r="C14" s="38" t="s">
        <v>40</v>
      </c>
      <c r="D14" s="10">
        <v>2691</v>
      </c>
      <c r="E14" s="10">
        <v>4320</v>
      </c>
      <c r="F14" s="10">
        <v>4321</v>
      </c>
      <c r="G14" s="10">
        <v>5349</v>
      </c>
      <c r="H14" s="10">
        <v>6843</v>
      </c>
      <c r="I14" s="10">
        <v>7095</v>
      </c>
      <c r="J14" s="10">
        <v>6733</v>
      </c>
      <c r="K14" s="10">
        <v>7096</v>
      </c>
      <c r="L14" s="22">
        <v>7247</v>
      </c>
    </row>
    <row r="15" spans="1:12" x14ac:dyDescent="0.25">
      <c r="A15" s="34" t="s">
        <v>37</v>
      </c>
      <c r="B15" s="34" t="s">
        <v>12</v>
      </c>
      <c r="C15" s="38" t="s">
        <v>40</v>
      </c>
      <c r="D15" s="9">
        <v>63258</v>
      </c>
      <c r="E15" s="9">
        <v>63258</v>
      </c>
      <c r="F15" s="9">
        <v>62857</v>
      </c>
      <c r="G15" s="9">
        <v>54670</v>
      </c>
      <c r="H15" s="9">
        <v>54021</v>
      </c>
      <c r="I15" s="9">
        <v>54294</v>
      </c>
      <c r="J15" s="9">
        <v>53958</v>
      </c>
      <c r="K15" s="9">
        <v>55204</v>
      </c>
      <c r="L15" s="26">
        <v>54573</v>
      </c>
    </row>
    <row r="16" spans="1:12" x14ac:dyDescent="0.25">
      <c r="A16" s="34" t="s">
        <v>37</v>
      </c>
      <c r="B16" s="34" t="s">
        <v>13</v>
      </c>
      <c r="C16" s="38" t="s">
        <v>40</v>
      </c>
      <c r="D16" s="9">
        <v>-1</v>
      </c>
      <c r="E16" s="9">
        <v>-1</v>
      </c>
      <c r="F16" s="9">
        <v>-1</v>
      </c>
      <c r="G16" s="9">
        <v>-1</v>
      </c>
      <c r="H16" s="9">
        <v>-1</v>
      </c>
      <c r="I16" s="9">
        <v>-1</v>
      </c>
      <c r="J16" s="9">
        <v>-1</v>
      </c>
      <c r="K16" s="9">
        <v>-1</v>
      </c>
      <c r="L16" s="26">
        <v>-1</v>
      </c>
    </row>
    <row r="17" spans="1:12" x14ac:dyDescent="0.25">
      <c r="A17" s="34" t="s">
        <v>37</v>
      </c>
      <c r="B17" s="34" t="s">
        <v>14</v>
      </c>
      <c r="C17" s="38" t="s">
        <v>40</v>
      </c>
      <c r="D17" s="9">
        <v>-1</v>
      </c>
      <c r="E17" s="9">
        <v>-1</v>
      </c>
      <c r="F17" s="9">
        <v>-1</v>
      </c>
      <c r="G17" s="9">
        <v>-1</v>
      </c>
      <c r="H17" s="9">
        <v>-1</v>
      </c>
      <c r="I17" s="9">
        <v>-1</v>
      </c>
      <c r="J17" s="9">
        <v>-1</v>
      </c>
      <c r="K17" s="9">
        <v>-1</v>
      </c>
      <c r="L17" s="26">
        <v>-1</v>
      </c>
    </row>
    <row r="18" spans="1:12" x14ac:dyDescent="0.25">
      <c r="A18" s="34" t="s">
        <v>37</v>
      </c>
      <c r="B18" s="34" t="s">
        <v>15</v>
      </c>
      <c r="C18" s="38" t="s">
        <v>40</v>
      </c>
      <c r="D18" s="9">
        <v>1992</v>
      </c>
      <c r="E18" s="9">
        <v>2017</v>
      </c>
      <c r="F18" s="9">
        <v>2030</v>
      </c>
      <c r="G18" s="9">
        <v>3029</v>
      </c>
      <c r="H18" s="9">
        <v>4035</v>
      </c>
      <c r="I18" s="9">
        <v>3019</v>
      </c>
      <c r="J18" s="9">
        <v>2000</v>
      </c>
      <c r="K18" s="9">
        <v>3125</v>
      </c>
      <c r="L18" s="26">
        <v>3200</v>
      </c>
    </row>
    <row r="19" spans="1:12" x14ac:dyDescent="0.25">
      <c r="A19" s="34" t="s">
        <v>37</v>
      </c>
      <c r="B19" s="34" t="s">
        <v>16</v>
      </c>
      <c r="C19" s="38" t="s">
        <v>40</v>
      </c>
      <c r="D19" s="9">
        <v>-1</v>
      </c>
      <c r="E19" s="9">
        <v>-1</v>
      </c>
      <c r="F19" s="9">
        <v>-1</v>
      </c>
      <c r="G19" s="9">
        <v>-1</v>
      </c>
      <c r="H19" s="9">
        <v>-1</v>
      </c>
      <c r="I19" s="9">
        <v>-1</v>
      </c>
      <c r="J19" s="9">
        <v>-1</v>
      </c>
      <c r="K19" s="9">
        <v>-1</v>
      </c>
      <c r="L19" s="26">
        <v>-1</v>
      </c>
    </row>
    <row r="20" spans="1:12" x14ac:dyDescent="0.25">
      <c r="A20" s="34" t="s">
        <v>37</v>
      </c>
      <c r="B20" s="34" t="s">
        <v>17</v>
      </c>
      <c r="C20" s="38" t="s">
        <v>40</v>
      </c>
      <c r="D20" s="9">
        <v>-1</v>
      </c>
      <c r="E20" s="9">
        <v>-1</v>
      </c>
      <c r="F20" s="9">
        <v>-1</v>
      </c>
      <c r="G20" s="9">
        <v>-1</v>
      </c>
      <c r="H20" s="9">
        <v>-1</v>
      </c>
      <c r="I20" s="9">
        <v>-1</v>
      </c>
      <c r="J20" s="9">
        <v>-1</v>
      </c>
      <c r="K20" s="9">
        <v>-1</v>
      </c>
      <c r="L20" s="26">
        <v>-1</v>
      </c>
    </row>
    <row r="21" spans="1:12" x14ac:dyDescent="0.25">
      <c r="A21" s="34" t="s">
        <v>37</v>
      </c>
      <c r="B21" s="34" t="s">
        <v>18</v>
      </c>
      <c r="C21" s="38" t="s">
        <v>40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L21" s="26">
        <v>-1</v>
      </c>
    </row>
    <row r="22" spans="1:12" x14ac:dyDescent="0.25">
      <c r="A22" s="34" t="s">
        <v>37</v>
      </c>
      <c r="B22" s="34" t="s">
        <v>19</v>
      </c>
      <c r="C22" s="38" t="s">
        <v>40</v>
      </c>
      <c r="D22" s="9">
        <v>-1</v>
      </c>
      <c r="E22" s="9">
        <v>-1</v>
      </c>
      <c r="F22" s="9">
        <v>-1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L22" s="26">
        <v>-1</v>
      </c>
    </row>
    <row r="23" spans="1:12" x14ac:dyDescent="0.25">
      <c r="A23" s="34" t="s">
        <v>37</v>
      </c>
      <c r="B23" s="34" t="s">
        <v>20</v>
      </c>
      <c r="C23" s="38" t="s">
        <v>40</v>
      </c>
      <c r="D23" s="9">
        <v>-1</v>
      </c>
      <c r="E23" s="9">
        <v>-1</v>
      </c>
      <c r="F23" s="9">
        <v>-1</v>
      </c>
      <c r="G23" s="9">
        <v>-1</v>
      </c>
      <c r="H23" s="9">
        <v>-1</v>
      </c>
      <c r="I23" s="9">
        <v>-1</v>
      </c>
      <c r="J23" s="9">
        <v>-1</v>
      </c>
      <c r="K23" s="9">
        <v>-1</v>
      </c>
      <c r="L23" s="26">
        <v>-1</v>
      </c>
    </row>
    <row r="24" spans="1:12" x14ac:dyDescent="0.25">
      <c r="A24" s="34" t="s">
        <v>37</v>
      </c>
      <c r="B24" s="34" t="s">
        <v>21</v>
      </c>
      <c r="C24" s="38" t="s">
        <v>40</v>
      </c>
      <c r="D24" s="9">
        <v>486</v>
      </c>
      <c r="E24" s="9">
        <v>486</v>
      </c>
      <c r="F24" s="9">
        <v>486</v>
      </c>
      <c r="G24" s="9">
        <v>481</v>
      </c>
      <c r="H24" s="9">
        <v>586</v>
      </c>
      <c r="I24" s="9">
        <v>1367</v>
      </c>
      <c r="J24" s="9">
        <v>1367</v>
      </c>
      <c r="K24" s="9">
        <v>1367</v>
      </c>
      <c r="L24" s="26">
        <v>1367</v>
      </c>
    </row>
    <row r="25" spans="1:12" x14ac:dyDescent="0.25">
      <c r="A25" s="34" t="s">
        <v>37</v>
      </c>
      <c r="B25" s="34" t="s">
        <v>22</v>
      </c>
      <c r="C25" s="38" t="s">
        <v>40</v>
      </c>
      <c r="D25" s="9">
        <v>-1</v>
      </c>
      <c r="E25" s="9">
        <v>-1</v>
      </c>
      <c r="F25" s="9">
        <v>-1</v>
      </c>
      <c r="G25" s="9">
        <v>-1</v>
      </c>
      <c r="H25" s="9">
        <v>-1</v>
      </c>
      <c r="I25" s="9">
        <v>-1</v>
      </c>
      <c r="J25" s="9">
        <v>-1</v>
      </c>
      <c r="K25" s="9">
        <v>-1</v>
      </c>
      <c r="L25" s="26">
        <v>-1</v>
      </c>
    </row>
    <row r="26" spans="1:12" x14ac:dyDescent="0.25">
      <c r="A26" s="34" t="s">
        <v>37</v>
      </c>
      <c r="B26" s="34" t="s">
        <v>23</v>
      </c>
      <c r="C26" s="38" t="s">
        <v>40</v>
      </c>
      <c r="D26" s="9">
        <v>-1</v>
      </c>
      <c r="E26" s="9">
        <v>-1</v>
      </c>
      <c r="F26" s="9">
        <v>-1</v>
      </c>
      <c r="G26" s="9">
        <v>1671</v>
      </c>
      <c r="H26" s="9">
        <v>6315</v>
      </c>
      <c r="I26" s="9">
        <v>8000</v>
      </c>
      <c r="J26" s="9">
        <v>9600</v>
      </c>
      <c r="K26" s="9">
        <v>9600</v>
      </c>
      <c r="L26" s="26">
        <v>9600</v>
      </c>
    </row>
    <row r="27" spans="1:12" x14ac:dyDescent="0.25">
      <c r="A27" s="34" t="s">
        <v>37</v>
      </c>
      <c r="B27" s="34" t="s">
        <v>24</v>
      </c>
      <c r="C27" s="38" t="s">
        <v>40</v>
      </c>
      <c r="D27" s="9">
        <v>-1</v>
      </c>
      <c r="E27" s="9">
        <v>-1</v>
      </c>
      <c r="F27" s="9">
        <v>-1</v>
      </c>
      <c r="G27" s="9">
        <v>-1</v>
      </c>
      <c r="H27" s="9">
        <v>-1</v>
      </c>
      <c r="I27" s="9">
        <v>-1</v>
      </c>
      <c r="J27" s="9">
        <v>-1</v>
      </c>
      <c r="K27" s="9">
        <v>-1</v>
      </c>
      <c r="L27" s="26">
        <v>-1</v>
      </c>
    </row>
    <row r="28" spans="1:12" x14ac:dyDescent="0.25">
      <c r="A28" s="34" t="s">
        <v>37</v>
      </c>
      <c r="B28" s="34" t="s">
        <v>25</v>
      </c>
      <c r="C28" s="38" t="s">
        <v>40</v>
      </c>
      <c r="D28" s="9">
        <v>1357</v>
      </c>
      <c r="E28" s="9">
        <v>1368</v>
      </c>
      <c r="F28" s="9">
        <v>1374</v>
      </c>
      <c r="G28" s="9">
        <v>1374</v>
      </c>
      <c r="H28" s="9">
        <v>1718</v>
      </c>
      <c r="I28" s="9">
        <v>2194</v>
      </c>
      <c r="J28" s="9">
        <v>2194</v>
      </c>
      <c r="K28" s="9">
        <v>2194</v>
      </c>
      <c r="L28" s="26">
        <v>2194</v>
      </c>
    </row>
    <row r="29" spans="1:12" x14ac:dyDescent="0.25">
      <c r="A29" s="34" t="s">
        <v>37</v>
      </c>
      <c r="B29" s="34" t="s">
        <v>26</v>
      </c>
      <c r="C29" s="38" t="s">
        <v>40</v>
      </c>
      <c r="D29" s="9">
        <v>-1</v>
      </c>
      <c r="E29" s="9">
        <v>-1</v>
      </c>
      <c r="F29" s="9">
        <v>-1</v>
      </c>
      <c r="G29" s="9">
        <v>-1</v>
      </c>
      <c r="H29" s="9">
        <v>-1</v>
      </c>
      <c r="I29" s="9">
        <v>-1</v>
      </c>
      <c r="J29" s="9">
        <v>-1</v>
      </c>
      <c r="K29" s="9">
        <v>-1</v>
      </c>
      <c r="L29" s="26">
        <v>-1</v>
      </c>
    </row>
    <row r="30" spans="1:12" x14ac:dyDescent="0.25">
      <c r="A30" s="34" t="s">
        <v>37</v>
      </c>
      <c r="B30" s="34" t="s">
        <v>27</v>
      </c>
      <c r="C30" s="38" t="s">
        <v>40</v>
      </c>
      <c r="D30" s="9">
        <v>9275</v>
      </c>
      <c r="E30" s="9">
        <v>9280</v>
      </c>
      <c r="F30" s="9">
        <v>9282</v>
      </c>
      <c r="G30" s="9">
        <v>9271</v>
      </c>
      <c r="H30" s="9">
        <v>9271</v>
      </c>
      <c r="I30" s="9">
        <v>9654</v>
      </c>
      <c r="J30" s="9">
        <v>10173</v>
      </c>
      <c r="K30" s="9">
        <v>10750</v>
      </c>
      <c r="L30" s="26">
        <v>10807</v>
      </c>
    </row>
    <row r="31" spans="1:12" x14ac:dyDescent="0.25">
      <c r="A31" s="34" t="s">
        <v>37</v>
      </c>
      <c r="B31" s="34" t="s">
        <v>28</v>
      </c>
      <c r="C31" s="38" t="s">
        <v>40</v>
      </c>
      <c r="D31" s="9">
        <v>694</v>
      </c>
      <c r="E31" s="9">
        <v>694</v>
      </c>
      <c r="F31" s="9">
        <v>694</v>
      </c>
      <c r="G31" s="9">
        <v>694</v>
      </c>
      <c r="H31" s="9">
        <v>694</v>
      </c>
      <c r="I31" s="9">
        <v>694</v>
      </c>
      <c r="J31" s="9">
        <v>694</v>
      </c>
      <c r="K31" s="9">
        <v>-1</v>
      </c>
      <c r="L31" s="26">
        <v>-1</v>
      </c>
    </row>
    <row r="32" spans="1:12" x14ac:dyDescent="0.25">
      <c r="A32" s="34" t="s">
        <v>37</v>
      </c>
      <c r="B32" s="34" t="s">
        <v>29</v>
      </c>
      <c r="C32" s="38" t="s">
        <v>40</v>
      </c>
      <c r="D32" s="9">
        <v>1831</v>
      </c>
      <c r="E32" s="9">
        <v>2748</v>
      </c>
      <c r="F32" s="9">
        <v>2762</v>
      </c>
      <c r="G32" s="9">
        <v>2921</v>
      </c>
      <c r="H32" s="9">
        <v>3294</v>
      </c>
      <c r="I32" s="9">
        <v>3633</v>
      </c>
      <c r="J32" s="9">
        <v>3636</v>
      </c>
      <c r="K32" s="9">
        <v>3636</v>
      </c>
      <c r="L32" s="26">
        <v>3510</v>
      </c>
    </row>
    <row r="33" spans="1:12" x14ac:dyDescent="0.25">
      <c r="A33" s="34" t="s">
        <v>37</v>
      </c>
      <c r="B33" s="34" t="s">
        <v>30</v>
      </c>
      <c r="C33" s="38" t="s">
        <v>40</v>
      </c>
      <c r="D33" s="9">
        <v>-2</v>
      </c>
      <c r="E33" s="9">
        <v>-2</v>
      </c>
      <c r="F33" s="9">
        <v>-2</v>
      </c>
      <c r="G33" s="9">
        <v>-2</v>
      </c>
      <c r="H33" s="9">
        <v>-2</v>
      </c>
      <c r="I33" s="9">
        <v>-2</v>
      </c>
      <c r="J33" s="9">
        <v>-2</v>
      </c>
      <c r="K33" s="9">
        <v>-2</v>
      </c>
      <c r="L33" s="26">
        <v>-2</v>
      </c>
    </row>
    <row r="34" spans="1:12" x14ac:dyDescent="0.25">
      <c r="A34" s="34" t="s">
        <v>37</v>
      </c>
      <c r="B34" s="34" t="s">
        <v>31</v>
      </c>
      <c r="C34" s="38" t="s">
        <v>40</v>
      </c>
      <c r="D34" s="9">
        <v>10399</v>
      </c>
      <c r="E34" s="9">
        <v>9585</v>
      </c>
      <c r="F34" s="9">
        <v>3708</v>
      </c>
      <c r="G34" s="9">
        <v>2802</v>
      </c>
      <c r="H34" s="9">
        <v>4402</v>
      </c>
      <c r="I34" s="9">
        <v>6056</v>
      </c>
      <c r="J34" s="9">
        <v>8850</v>
      </c>
      <c r="K34" s="9">
        <v>9600</v>
      </c>
      <c r="L34" s="26">
        <v>9600</v>
      </c>
    </row>
    <row r="35" spans="1:12" x14ac:dyDescent="0.25">
      <c r="A35" s="34" t="s">
        <v>37</v>
      </c>
      <c r="B35" s="36" t="s">
        <v>32</v>
      </c>
      <c r="C35" s="38" t="s">
        <v>40</v>
      </c>
      <c r="D35" s="9">
        <v>-1</v>
      </c>
      <c r="E35" s="9">
        <v>-1</v>
      </c>
      <c r="F35" s="9">
        <v>-1</v>
      </c>
      <c r="G35" s="9">
        <v>-1</v>
      </c>
      <c r="H35" s="9">
        <v>-1</v>
      </c>
      <c r="I35" s="9">
        <v>-1</v>
      </c>
      <c r="J35" s="9">
        <v>-1</v>
      </c>
      <c r="K35" s="9">
        <v>-1</v>
      </c>
      <c r="L35" s="26">
        <v>-1</v>
      </c>
    </row>
    <row r="36" spans="1:12" x14ac:dyDescent="0.25">
      <c r="A36" s="34" t="s">
        <v>37</v>
      </c>
      <c r="B36" s="36" t="s">
        <v>33</v>
      </c>
      <c r="C36" s="38" t="s">
        <v>40</v>
      </c>
      <c r="D36" s="9">
        <v>-1</v>
      </c>
      <c r="E36" s="9">
        <v>-1</v>
      </c>
      <c r="F36" s="9">
        <v>-1</v>
      </c>
      <c r="G36" s="9">
        <v>1326</v>
      </c>
      <c r="H36" s="9">
        <v>1326</v>
      </c>
      <c r="I36" s="9">
        <v>1326</v>
      </c>
      <c r="J36" s="9">
        <v>1339</v>
      </c>
      <c r="K36" s="9">
        <v>1339</v>
      </c>
      <c r="L36" s="26">
        <v>1339</v>
      </c>
    </row>
    <row r="37" spans="1:12" x14ac:dyDescent="0.25">
      <c r="A37" s="34" t="s">
        <v>37</v>
      </c>
      <c r="B37" s="36" t="s">
        <v>34</v>
      </c>
      <c r="C37" s="38" t="s">
        <v>40</v>
      </c>
      <c r="D37" s="9">
        <v>-1</v>
      </c>
      <c r="E37" s="9">
        <v>-1</v>
      </c>
      <c r="F37" s="9">
        <v>-1</v>
      </c>
      <c r="G37" s="9">
        <v>-1</v>
      </c>
      <c r="H37" s="9">
        <v>-1</v>
      </c>
      <c r="I37" s="9">
        <v>-1</v>
      </c>
      <c r="J37" s="9">
        <v>-1</v>
      </c>
      <c r="K37" s="9">
        <v>-1</v>
      </c>
      <c r="L37" s="26">
        <v>-1</v>
      </c>
    </row>
    <row r="38" spans="1:12" x14ac:dyDescent="0.25">
      <c r="A38" s="34" t="s">
        <v>37</v>
      </c>
      <c r="B38" s="36" t="s">
        <v>35</v>
      </c>
      <c r="C38" s="38" t="s">
        <v>40</v>
      </c>
      <c r="D38" s="9">
        <v>-2</v>
      </c>
      <c r="E38" s="9">
        <v>-2</v>
      </c>
      <c r="F38" s="9">
        <v>-2</v>
      </c>
      <c r="G38" s="9">
        <v>-2</v>
      </c>
      <c r="H38" s="9">
        <v>-2</v>
      </c>
      <c r="I38" s="9">
        <v>-2</v>
      </c>
      <c r="J38" s="9">
        <v>-2</v>
      </c>
      <c r="K38" s="9">
        <v>-2</v>
      </c>
      <c r="L38" s="26">
        <v>-2</v>
      </c>
    </row>
    <row r="39" spans="1:12" x14ac:dyDescent="0.25">
      <c r="A39" s="34" t="s">
        <v>37</v>
      </c>
      <c r="B39" s="36" t="s">
        <v>36</v>
      </c>
      <c r="C39" s="38" t="s">
        <v>40</v>
      </c>
      <c r="D39" s="9">
        <v>-2</v>
      </c>
      <c r="E39" s="9">
        <v>-2</v>
      </c>
      <c r="F39" s="9">
        <v>-2</v>
      </c>
      <c r="G39" s="9">
        <v>-2</v>
      </c>
      <c r="H39" s="9">
        <v>-2</v>
      </c>
      <c r="I39" s="9">
        <v>-2</v>
      </c>
      <c r="J39" s="9">
        <v>-2</v>
      </c>
      <c r="K39" s="9">
        <v>-2</v>
      </c>
      <c r="L39" s="26">
        <v>-2</v>
      </c>
    </row>
    <row r="40" spans="1:12" x14ac:dyDescent="0.25">
      <c r="A40" s="33" t="s">
        <v>54</v>
      </c>
      <c r="B40" s="33" t="s">
        <v>1</v>
      </c>
      <c r="C40" s="39" t="s">
        <v>40</v>
      </c>
      <c r="D40" s="30">
        <v>-1</v>
      </c>
      <c r="E40" s="30">
        <v>-1</v>
      </c>
      <c r="F40" s="30">
        <v>-1</v>
      </c>
      <c r="G40" s="30">
        <v>-1</v>
      </c>
      <c r="H40" s="30">
        <v>-1</v>
      </c>
      <c r="I40" s="30">
        <v>-1</v>
      </c>
      <c r="J40" s="30">
        <v>-1</v>
      </c>
      <c r="K40" s="30">
        <v>-1</v>
      </c>
      <c r="L40" s="31">
        <v>-1</v>
      </c>
    </row>
    <row r="41" spans="1:12" x14ac:dyDescent="0.25">
      <c r="A41" s="34" t="s">
        <v>54</v>
      </c>
      <c r="B41" s="34" t="s">
        <v>2</v>
      </c>
      <c r="C41" s="38" t="s">
        <v>40</v>
      </c>
      <c r="D41" s="9">
        <v>-1</v>
      </c>
      <c r="E41" s="9">
        <v>-1</v>
      </c>
      <c r="F41" s="9">
        <v>-1</v>
      </c>
      <c r="G41" s="9">
        <v>-1</v>
      </c>
      <c r="H41" s="9">
        <v>-1</v>
      </c>
      <c r="I41" s="9">
        <v>-1</v>
      </c>
      <c r="J41" s="9">
        <v>-1</v>
      </c>
      <c r="K41" s="9">
        <v>-1</v>
      </c>
      <c r="L41" s="26">
        <v>-1</v>
      </c>
    </row>
    <row r="42" spans="1:12" x14ac:dyDescent="0.25">
      <c r="A42" s="34" t="s">
        <v>54</v>
      </c>
      <c r="B42" s="34" t="s">
        <v>3</v>
      </c>
      <c r="C42" s="38" t="s">
        <v>40</v>
      </c>
      <c r="D42" s="9">
        <v>-1</v>
      </c>
      <c r="E42" s="9">
        <v>-1</v>
      </c>
      <c r="F42" s="9">
        <v>-1</v>
      </c>
      <c r="G42" s="9">
        <v>-1</v>
      </c>
      <c r="H42" s="9">
        <v>-1</v>
      </c>
      <c r="I42" s="9">
        <v>-1</v>
      </c>
      <c r="J42" s="9">
        <v>-1</v>
      </c>
      <c r="K42" s="9">
        <v>-1</v>
      </c>
      <c r="L42" s="26">
        <v>-1</v>
      </c>
    </row>
    <row r="43" spans="1:12" x14ac:dyDescent="0.25">
      <c r="A43" s="34" t="s">
        <v>54</v>
      </c>
      <c r="B43" s="34" t="s">
        <v>4</v>
      </c>
      <c r="C43" s="38" t="s">
        <v>40</v>
      </c>
      <c r="D43" s="9">
        <v>5738</v>
      </c>
      <c r="E43" s="14">
        <v>4596</v>
      </c>
      <c r="F43" s="9">
        <v>4037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26">
        <v>0</v>
      </c>
    </row>
    <row r="44" spans="1:12" x14ac:dyDescent="0.25">
      <c r="A44" s="34" t="s">
        <v>54</v>
      </c>
      <c r="B44" s="34" t="s">
        <v>5</v>
      </c>
      <c r="C44" s="38" t="s">
        <v>40</v>
      </c>
      <c r="D44" s="10">
        <v>1900</v>
      </c>
      <c r="E44" s="10">
        <v>1900</v>
      </c>
      <c r="F44" s="10">
        <v>1900</v>
      </c>
      <c r="G44" s="10">
        <v>1900</v>
      </c>
      <c r="H44" s="10">
        <v>1900</v>
      </c>
      <c r="I44" s="10">
        <v>1900</v>
      </c>
      <c r="J44" s="10">
        <v>0</v>
      </c>
      <c r="K44" s="10">
        <v>0</v>
      </c>
      <c r="L44" s="22">
        <v>0</v>
      </c>
    </row>
    <row r="45" spans="1:12" x14ac:dyDescent="0.25">
      <c r="A45" s="34" t="s">
        <v>54</v>
      </c>
      <c r="B45" s="34" t="s">
        <v>6</v>
      </c>
      <c r="C45" s="38" t="s">
        <v>40</v>
      </c>
      <c r="D45" s="9">
        <v>3175</v>
      </c>
      <c r="E45" s="9">
        <v>3175</v>
      </c>
      <c r="F45" s="9">
        <v>2481</v>
      </c>
      <c r="G45" s="9">
        <v>2128</v>
      </c>
      <c r="H45" s="9">
        <v>1159</v>
      </c>
      <c r="I45" s="9">
        <v>0</v>
      </c>
      <c r="J45" s="9">
        <v>0</v>
      </c>
      <c r="K45" s="9">
        <v>0</v>
      </c>
      <c r="L45" s="26">
        <v>0</v>
      </c>
    </row>
    <row r="46" spans="1:12" x14ac:dyDescent="0.25">
      <c r="A46" s="34" t="s">
        <v>54</v>
      </c>
      <c r="B46" s="34" t="s">
        <v>7</v>
      </c>
      <c r="C46" s="38" t="s">
        <v>40</v>
      </c>
      <c r="D46" s="10">
        <v>3707</v>
      </c>
      <c r="E46" s="10">
        <v>3707</v>
      </c>
      <c r="F46" s="10">
        <v>3707</v>
      </c>
      <c r="G46" s="10">
        <v>3707</v>
      </c>
      <c r="H46" s="10">
        <v>3707</v>
      </c>
      <c r="I46" s="10">
        <v>1900</v>
      </c>
      <c r="J46" s="10">
        <v>1900</v>
      </c>
      <c r="K46" s="10">
        <v>1900</v>
      </c>
      <c r="L46" s="22">
        <v>1900</v>
      </c>
    </row>
    <row r="47" spans="1:12" x14ac:dyDescent="0.25">
      <c r="A47" s="34" t="s">
        <v>54</v>
      </c>
      <c r="B47" s="34" t="s">
        <v>8</v>
      </c>
      <c r="C47" s="38" t="s">
        <v>40</v>
      </c>
      <c r="D47" s="9">
        <v>21500</v>
      </c>
      <c r="E47" s="9">
        <v>10825</v>
      </c>
      <c r="F47" s="9">
        <v>8074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26">
        <v>0</v>
      </c>
    </row>
    <row r="48" spans="1:12" x14ac:dyDescent="0.25">
      <c r="A48" s="34" t="s">
        <v>54</v>
      </c>
      <c r="B48" s="34" t="s">
        <v>9</v>
      </c>
      <c r="C48" s="38" t="s">
        <v>40</v>
      </c>
      <c r="D48" s="9">
        <v>-1</v>
      </c>
      <c r="E48" s="9">
        <v>-1</v>
      </c>
      <c r="F48" s="9">
        <v>-1</v>
      </c>
      <c r="G48" s="9">
        <v>-1</v>
      </c>
      <c r="H48" s="9">
        <v>-1</v>
      </c>
      <c r="I48" s="9">
        <v>-1</v>
      </c>
      <c r="J48" s="9">
        <v>-1</v>
      </c>
      <c r="K48" s="9">
        <v>-1</v>
      </c>
      <c r="L48" s="26">
        <v>-1</v>
      </c>
    </row>
    <row r="49" spans="1:12" x14ac:dyDescent="0.25">
      <c r="A49" s="34" t="s">
        <v>54</v>
      </c>
      <c r="B49" s="34" t="s">
        <v>10</v>
      </c>
      <c r="C49" s="38" t="s">
        <v>40</v>
      </c>
      <c r="D49" s="9">
        <v>7500</v>
      </c>
      <c r="E49" s="9">
        <v>7052</v>
      </c>
      <c r="F49" s="9">
        <v>7052</v>
      </c>
      <c r="G49" s="9">
        <v>6902</v>
      </c>
      <c r="H49" s="9">
        <v>6902</v>
      </c>
      <c r="I49" s="9">
        <v>2045</v>
      </c>
      <c r="J49" s="9">
        <v>0</v>
      </c>
      <c r="K49" s="9">
        <v>0</v>
      </c>
      <c r="L49" s="26">
        <v>0</v>
      </c>
    </row>
    <row r="50" spans="1:12" x14ac:dyDescent="0.25">
      <c r="A50" s="34" t="s">
        <v>54</v>
      </c>
      <c r="B50" s="34" t="s">
        <v>11</v>
      </c>
      <c r="C50" s="38" t="s">
        <v>40</v>
      </c>
      <c r="D50" s="10">
        <v>2698</v>
      </c>
      <c r="E50" s="10">
        <v>2698</v>
      </c>
      <c r="F50" s="10">
        <v>2698</v>
      </c>
      <c r="G50" s="10">
        <v>2698</v>
      </c>
      <c r="H50" s="10">
        <v>0</v>
      </c>
      <c r="I50" s="10">
        <v>0</v>
      </c>
      <c r="J50" s="10">
        <v>0</v>
      </c>
      <c r="K50" s="10">
        <v>0</v>
      </c>
      <c r="L50" s="22">
        <v>0</v>
      </c>
    </row>
    <row r="51" spans="1:12" x14ac:dyDescent="0.25">
      <c r="A51" s="34" t="s">
        <v>54</v>
      </c>
      <c r="B51" s="34" t="s">
        <v>12</v>
      </c>
      <c r="C51" s="38" t="s">
        <v>40</v>
      </c>
      <c r="D51" s="9">
        <v>63258</v>
      </c>
      <c r="E51" s="9">
        <v>63258</v>
      </c>
      <c r="F51" s="9">
        <v>62857</v>
      </c>
      <c r="G51" s="9">
        <v>54670</v>
      </c>
      <c r="H51" s="9">
        <v>44690</v>
      </c>
      <c r="I51" s="9">
        <v>21500</v>
      </c>
      <c r="J51" s="9">
        <v>8520</v>
      </c>
      <c r="K51" s="9">
        <v>5930</v>
      </c>
      <c r="L51" s="26">
        <v>0</v>
      </c>
    </row>
    <row r="52" spans="1:12" x14ac:dyDescent="0.25">
      <c r="A52" s="34" t="s">
        <v>54</v>
      </c>
      <c r="B52" s="34" t="s">
        <v>13</v>
      </c>
      <c r="C52" s="38" t="s">
        <v>40</v>
      </c>
      <c r="D52" s="9">
        <v>-1</v>
      </c>
      <c r="E52" s="9">
        <v>-1</v>
      </c>
      <c r="F52" s="9">
        <v>-1</v>
      </c>
      <c r="G52" s="9">
        <v>-1</v>
      </c>
      <c r="H52" s="9">
        <v>-1</v>
      </c>
      <c r="I52" s="9">
        <v>-1</v>
      </c>
      <c r="J52" s="9">
        <v>-1</v>
      </c>
      <c r="K52" s="9">
        <v>-1</v>
      </c>
      <c r="L52" s="26">
        <v>-1</v>
      </c>
    </row>
    <row r="53" spans="1:12" x14ac:dyDescent="0.25">
      <c r="A53" s="34" t="s">
        <v>54</v>
      </c>
      <c r="B53" s="34" t="s">
        <v>14</v>
      </c>
      <c r="C53" s="38" t="s">
        <v>40</v>
      </c>
      <c r="D53" s="9">
        <v>-1</v>
      </c>
      <c r="E53" s="9">
        <v>-1</v>
      </c>
      <c r="F53" s="9">
        <v>-1</v>
      </c>
      <c r="G53" s="9">
        <v>-1</v>
      </c>
      <c r="H53" s="9">
        <v>-1</v>
      </c>
      <c r="I53" s="9">
        <v>-1</v>
      </c>
      <c r="J53" s="9">
        <v>-1</v>
      </c>
      <c r="K53" s="9">
        <v>-1</v>
      </c>
      <c r="L53" s="26">
        <v>-1</v>
      </c>
    </row>
    <row r="54" spans="1:12" x14ac:dyDescent="0.25">
      <c r="A54" s="34" t="s">
        <v>54</v>
      </c>
      <c r="B54" s="34" t="s">
        <v>15</v>
      </c>
      <c r="C54" s="38" t="s">
        <v>40</v>
      </c>
      <c r="D54" s="9">
        <v>1900</v>
      </c>
      <c r="E54" s="9">
        <v>1900</v>
      </c>
      <c r="F54" s="9">
        <v>1900</v>
      </c>
      <c r="G54" s="9">
        <v>1900</v>
      </c>
      <c r="H54" s="9">
        <v>1900</v>
      </c>
      <c r="I54" s="9">
        <v>0</v>
      </c>
      <c r="J54" s="9">
        <v>0</v>
      </c>
      <c r="K54" s="9">
        <v>0</v>
      </c>
      <c r="L54" s="26">
        <v>0</v>
      </c>
    </row>
    <row r="55" spans="1:12" x14ac:dyDescent="0.25">
      <c r="A55" s="34" t="s">
        <v>54</v>
      </c>
      <c r="B55" s="34" t="s">
        <v>16</v>
      </c>
      <c r="C55" s="38" t="s">
        <v>40</v>
      </c>
      <c r="D55" s="9">
        <v>-1</v>
      </c>
      <c r="E55" s="9">
        <v>-1</v>
      </c>
      <c r="F55" s="9">
        <v>-1</v>
      </c>
      <c r="G55" s="9">
        <v>-1</v>
      </c>
      <c r="H55" s="9">
        <v>-1</v>
      </c>
      <c r="I55" s="9">
        <v>-1</v>
      </c>
      <c r="J55" s="9">
        <v>-1</v>
      </c>
      <c r="K55" s="9">
        <v>-1</v>
      </c>
      <c r="L55" s="26">
        <v>-1</v>
      </c>
    </row>
    <row r="56" spans="1:12" x14ac:dyDescent="0.25">
      <c r="A56" s="34" t="s">
        <v>54</v>
      </c>
      <c r="B56" s="34" t="s">
        <v>17</v>
      </c>
      <c r="C56" s="38" t="s">
        <v>40</v>
      </c>
      <c r="D56" s="9">
        <v>-1</v>
      </c>
      <c r="E56" s="9">
        <v>-1</v>
      </c>
      <c r="F56" s="9">
        <v>-1</v>
      </c>
      <c r="G56" s="9">
        <v>-1</v>
      </c>
      <c r="H56" s="9">
        <v>-1</v>
      </c>
      <c r="I56" s="9">
        <v>-1</v>
      </c>
      <c r="J56" s="9">
        <v>-1</v>
      </c>
      <c r="K56" s="9">
        <v>-1</v>
      </c>
      <c r="L56" s="26">
        <v>-1</v>
      </c>
    </row>
    <row r="57" spans="1:12" x14ac:dyDescent="0.25">
      <c r="A57" s="34" t="s">
        <v>54</v>
      </c>
      <c r="B57" s="34" t="s">
        <v>18</v>
      </c>
      <c r="C57" s="38" t="s">
        <v>40</v>
      </c>
      <c r="D57" s="9">
        <v>-1</v>
      </c>
      <c r="E57" s="9">
        <v>-1</v>
      </c>
      <c r="F57" s="9">
        <v>-1</v>
      </c>
      <c r="G57" s="9">
        <v>-1</v>
      </c>
      <c r="H57" s="9">
        <v>-1</v>
      </c>
      <c r="I57" s="9">
        <v>-1</v>
      </c>
      <c r="J57" s="9">
        <v>-1</v>
      </c>
      <c r="K57" s="9">
        <v>-1</v>
      </c>
      <c r="L57" s="26">
        <v>-1</v>
      </c>
    </row>
    <row r="58" spans="1:12" x14ac:dyDescent="0.25">
      <c r="A58" s="34" t="s">
        <v>54</v>
      </c>
      <c r="B58" s="34" t="s">
        <v>19</v>
      </c>
      <c r="C58" s="38" t="s">
        <v>40</v>
      </c>
      <c r="D58" s="9">
        <v>-1</v>
      </c>
      <c r="E58" s="9">
        <v>-1</v>
      </c>
      <c r="F58" s="9">
        <v>-1</v>
      </c>
      <c r="G58" s="9">
        <v>-1</v>
      </c>
      <c r="H58" s="9">
        <v>-1</v>
      </c>
      <c r="I58" s="9">
        <v>-1</v>
      </c>
      <c r="J58" s="9">
        <v>-1</v>
      </c>
      <c r="K58" s="9">
        <v>-1</v>
      </c>
      <c r="L58" s="26">
        <v>-1</v>
      </c>
    </row>
    <row r="59" spans="1:12" x14ac:dyDescent="0.25">
      <c r="A59" s="34" t="s">
        <v>54</v>
      </c>
      <c r="B59" s="34" t="s">
        <v>20</v>
      </c>
      <c r="C59" s="38" t="s">
        <v>40</v>
      </c>
      <c r="D59" s="9">
        <v>-1</v>
      </c>
      <c r="E59" s="9">
        <v>-1</v>
      </c>
      <c r="F59" s="9">
        <v>-1</v>
      </c>
      <c r="G59" s="9">
        <v>-1</v>
      </c>
      <c r="H59" s="9">
        <v>-1</v>
      </c>
      <c r="I59" s="9">
        <v>-1</v>
      </c>
      <c r="J59" s="9">
        <v>-1</v>
      </c>
      <c r="K59" s="9">
        <v>-1</v>
      </c>
      <c r="L59" s="26">
        <v>-1</v>
      </c>
    </row>
    <row r="60" spans="1:12" x14ac:dyDescent="0.25">
      <c r="A60" s="34" t="s">
        <v>54</v>
      </c>
      <c r="B60" s="34" t="s">
        <v>21</v>
      </c>
      <c r="C60" s="38" t="s">
        <v>40</v>
      </c>
      <c r="D60" s="9">
        <v>475</v>
      </c>
      <c r="E60" s="9">
        <v>475</v>
      </c>
      <c r="F60" s="9">
        <v>475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26">
        <v>0</v>
      </c>
    </row>
    <row r="61" spans="1:12" x14ac:dyDescent="0.25">
      <c r="A61" s="34" t="s">
        <v>54</v>
      </c>
      <c r="B61" s="34" t="s">
        <v>22</v>
      </c>
      <c r="C61" s="38" t="s">
        <v>40</v>
      </c>
      <c r="D61" s="9">
        <v>-1</v>
      </c>
      <c r="E61" s="9">
        <v>-1</v>
      </c>
      <c r="F61" s="9">
        <v>-1</v>
      </c>
      <c r="G61" s="9">
        <v>-1</v>
      </c>
      <c r="H61" s="9">
        <v>-1</v>
      </c>
      <c r="I61" s="9">
        <v>-1</v>
      </c>
      <c r="J61" s="9">
        <v>-1</v>
      </c>
      <c r="K61" s="9">
        <v>-1</v>
      </c>
      <c r="L61" s="26">
        <v>-1</v>
      </c>
    </row>
    <row r="62" spans="1:12" x14ac:dyDescent="0.25">
      <c r="A62" s="34" t="s">
        <v>54</v>
      </c>
      <c r="B62" s="34" t="s">
        <v>23</v>
      </c>
      <c r="C62" s="38" t="s">
        <v>40</v>
      </c>
      <c r="D62" s="9">
        <v>-1</v>
      </c>
      <c r="E62" s="9">
        <v>-1</v>
      </c>
      <c r="F62" s="9">
        <v>-1</v>
      </c>
      <c r="G62" s="9">
        <v>-1</v>
      </c>
      <c r="H62" s="9">
        <v>-1</v>
      </c>
      <c r="I62" s="9">
        <v>-1</v>
      </c>
      <c r="J62" s="9">
        <v>-1</v>
      </c>
      <c r="K62" s="9">
        <v>-1</v>
      </c>
      <c r="L62" s="26">
        <v>-1</v>
      </c>
    </row>
    <row r="63" spans="1:12" x14ac:dyDescent="0.25">
      <c r="A63" s="34" t="s">
        <v>54</v>
      </c>
      <c r="B63" s="34" t="s">
        <v>24</v>
      </c>
      <c r="C63" s="38" t="s">
        <v>40</v>
      </c>
      <c r="D63" s="9">
        <v>-1</v>
      </c>
      <c r="E63" s="9">
        <v>-1</v>
      </c>
      <c r="F63" s="9">
        <v>-1</v>
      </c>
      <c r="G63" s="9">
        <v>-1</v>
      </c>
      <c r="H63" s="9">
        <v>-1</v>
      </c>
      <c r="I63" s="9">
        <v>-1</v>
      </c>
      <c r="J63" s="9">
        <v>-1</v>
      </c>
      <c r="K63" s="9">
        <v>-1</v>
      </c>
      <c r="L63" s="26">
        <v>-1</v>
      </c>
    </row>
    <row r="64" spans="1:12" x14ac:dyDescent="0.25">
      <c r="A64" s="34" t="s">
        <v>54</v>
      </c>
      <c r="B64" s="34" t="s">
        <v>25</v>
      </c>
      <c r="C64" s="38" t="s">
        <v>40</v>
      </c>
      <c r="D64" s="9">
        <v>1357</v>
      </c>
      <c r="E64" s="9">
        <v>1368</v>
      </c>
      <c r="F64" s="9">
        <v>1368</v>
      </c>
      <c r="G64" s="9">
        <v>1368</v>
      </c>
      <c r="H64" s="9">
        <v>1368</v>
      </c>
      <c r="I64" s="9">
        <v>1368</v>
      </c>
      <c r="J64" s="9">
        <v>1368</v>
      </c>
      <c r="K64" s="9">
        <v>1368</v>
      </c>
      <c r="L64" s="26">
        <v>0</v>
      </c>
    </row>
    <row r="65" spans="1:12" x14ac:dyDescent="0.25">
      <c r="A65" s="34" t="s">
        <v>54</v>
      </c>
      <c r="B65" s="34" t="s">
        <v>26</v>
      </c>
      <c r="C65" s="38" t="s">
        <v>40</v>
      </c>
      <c r="D65" s="9">
        <v>-1</v>
      </c>
      <c r="E65" s="9">
        <v>-1</v>
      </c>
      <c r="F65" s="9">
        <v>-1</v>
      </c>
      <c r="G65" s="9">
        <v>-1</v>
      </c>
      <c r="H65" s="9">
        <v>-1</v>
      </c>
      <c r="I65" s="9">
        <v>-1</v>
      </c>
      <c r="J65" s="9">
        <v>-1</v>
      </c>
      <c r="K65" s="9">
        <v>-1</v>
      </c>
      <c r="L65" s="26">
        <v>-1</v>
      </c>
    </row>
    <row r="66" spans="1:12" x14ac:dyDescent="0.25">
      <c r="A66" s="34" t="s">
        <v>54</v>
      </c>
      <c r="B66" s="34" t="s">
        <v>27</v>
      </c>
      <c r="C66" s="38" t="s">
        <v>40</v>
      </c>
      <c r="D66" s="9">
        <v>9148</v>
      </c>
      <c r="E66" s="9">
        <v>9148</v>
      </c>
      <c r="F66" s="9">
        <v>9148</v>
      </c>
      <c r="G66" s="9">
        <v>3078</v>
      </c>
      <c r="H66" s="9">
        <v>0</v>
      </c>
      <c r="I66" s="9">
        <v>0</v>
      </c>
      <c r="J66" s="9">
        <v>0</v>
      </c>
      <c r="K66" s="9">
        <v>0</v>
      </c>
      <c r="L66" s="26">
        <v>0</v>
      </c>
    </row>
    <row r="67" spans="1:12" x14ac:dyDescent="0.25">
      <c r="A67" s="34" t="s">
        <v>54</v>
      </c>
      <c r="B67" s="34" t="s">
        <v>28</v>
      </c>
      <c r="C67" s="38" t="s">
        <v>40</v>
      </c>
      <c r="D67" s="9">
        <v>691</v>
      </c>
      <c r="E67" s="9">
        <v>691</v>
      </c>
      <c r="F67" s="9">
        <v>691</v>
      </c>
      <c r="G67" s="9">
        <v>691</v>
      </c>
      <c r="H67" s="9">
        <v>691</v>
      </c>
      <c r="I67" s="9">
        <v>0</v>
      </c>
      <c r="J67" s="9">
        <v>0</v>
      </c>
      <c r="K67" s="9">
        <v>0</v>
      </c>
      <c r="L67" s="26">
        <v>0</v>
      </c>
    </row>
    <row r="68" spans="1:12" x14ac:dyDescent="0.25">
      <c r="A68" s="34" t="s">
        <v>54</v>
      </c>
      <c r="B68" s="34" t="s">
        <v>29</v>
      </c>
      <c r="C68" s="38" t="s">
        <v>40</v>
      </c>
      <c r="D68" s="9">
        <v>1831</v>
      </c>
      <c r="E68" s="9">
        <v>1852</v>
      </c>
      <c r="F68" s="9">
        <v>1852</v>
      </c>
      <c r="G68" s="9">
        <v>1852</v>
      </c>
      <c r="H68" s="9">
        <v>1852</v>
      </c>
      <c r="I68" s="9">
        <v>893</v>
      </c>
      <c r="J68" s="9">
        <v>893</v>
      </c>
      <c r="K68" s="9">
        <v>893</v>
      </c>
      <c r="L68" s="26">
        <v>0</v>
      </c>
    </row>
    <row r="69" spans="1:12" x14ac:dyDescent="0.25">
      <c r="A69" s="34" t="s">
        <v>54</v>
      </c>
      <c r="B69" s="34" t="s">
        <v>30</v>
      </c>
      <c r="C69" s="38" t="s">
        <v>40</v>
      </c>
      <c r="D69" s="9">
        <v>-1</v>
      </c>
      <c r="E69" s="9">
        <v>-1</v>
      </c>
      <c r="F69" s="9">
        <v>-1</v>
      </c>
      <c r="G69" s="9">
        <v>-1</v>
      </c>
      <c r="H69" s="9">
        <v>-1</v>
      </c>
      <c r="I69" s="9">
        <v>-1</v>
      </c>
      <c r="J69" s="9">
        <v>-1</v>
      </c>
      <c r="K69" s="9">
        <v>-1</v>
      </c>
      <c r="L69" s="26">
        <v>-1</v>
      </c>
    </row>
    <row r="70" spans="1:12" x14ac:dyDescent="0.25">
      <c r="A70" s="34" t="s">
        <v>54</v>
      </c>
      <c r="B70" s="34" t="s">
        <v>31</v>
      </c>
      <c r="C70" s="38" t="s">
        <v>40</v>
      </c>
      <c r="D70" s="18">
        <f>E70</f>
        <v>8981</v>
      </c>
      <c r="E70" s="18">
        <v>8981</v>
      </c>
      <c r="F70" s="18">
        <v>3708</v>
      </c>
      <c r="G70" s="18">
        <v>2802</v>
      </c>
      <c r="H70" s="18">
        <v>2300</v>
      </c>
      <c r="I70" s="18">
        <v>1750</v>
      </c>
      <c r="J70" s="9">
        <v>1254</v>
      </c>
      <c r="K70" s="9">
        <v>0</v>
      </c>
      <c r="L70" s="26">
        <v>0</v>
      </c>
    </row>
    <row r="71" spans="1:12" x14ac:dyDescent="0.25">
      <c r="A71" s="34" t="s">
        <v>54</v>
      </c>
      <c r="B71" s="36" t="s">
        <v>32</v>
      </c>
      <c r="C71" s="38" t="s">
        <v>40</v>
      </c>
      <c r="D71" s="9">
        <v>-1</v>
      </c>
      <c r="E71" s="9">
        <v>-1</v>
      </c>
      <c r="F71" s="9">
        <v>-1</v>
      </c>
      <c r="G71" s="9">
        <v>-1</v>
      </c>
      <c r="H71" s="9">
        <v>-1</v>
      </c>
      <c r="I71" s="9">
        <v>-1</v>
      </c>
      <c r="J71" s="9">
        <v>-1</v>
      </c>
      <c r="K71" s="9">
        <v>-1</v>
      </c>
      <c r="L71" s="26">
        <v>-1</v>
      </c>
    </row>
    <row r="72" spans="1:12" x14ac:dyDescent="0.25">
      <c r="A72" s="34" t="s">
        <v>54</v>
      </c>
      <c r="B72" s="36" t="s">
        <v>33</v>
      </c>
      <c r="C72" s="38" t="s">
        <v>40</v>
      </c>
      <c r="D72" s="9">
        <v>-1</v>
      </c>
      <c r="E72" s="9">
        <v>-1</v>
      </c>
      <c r="F72" s="9">
        <v>-1</v>
      </c>
      <c r="G72" s="9">
        <v>-1</v>
      </c>
      <c r="H72" s="9">
        <v>-1</v>
      </c>
      <c r="I72" s="9">
        <v>-1</v>
      </c>
      <c r="J72" s="9">
        <v>-1</v>
      </c>
      <c r="K72" s="9">
        <v>-1</v>
      </c>
      <c r="L72" s="26">
        <v>-1</v>
      </c>
    </row>
    <row r="73" spans="1:12" x14ac:dyDescent="0.25">
      <c r="A73" s="34" t="s">
        <v>54</v>
      </c>
      <c r="B73" s="36" t="s">
        <v>34</v>
      </c>
      <c r="C73" s="38" t="s">
        <v>40</v>
      </c>
      <c r="D73" s="9">
        <v>-1</v>
      </c>
      <c r="E73" s="9">
        <v>-1</v>
      </c>
      <c r="F73" s="9">
        <v>-1</v>
      </c>
      <c r="G73" s="9">
        <v>-1</v>
      </c>
      <c r="H73" s="9">
        <v>-1</v>
      </c>
      <c r="I73" s="9">
        <v>-1</v>
      </c>
      <c r="J73" s="9">
        <v>-1</v>
      </c>
      <c r="K73" s="9">
        <v>-1</v>
      </c>
      <c r="L73" s="26">
        <v>-1</v>
      </c>
    </row>
    <row r="74" spans="1:12" x14ac:dyDescent="0.25">
      <c r="A74" s="34" t="s">
        <v>54</v>
      </c>
      <c r="B74" s="36" t="s">
        <v>35</v>
      </c>
      <c r="C74" s="38" t="s">
        <v>40</v>
      </c>
      <c r="D74" s="9">
        <v>-1</v>
      </c>
      <c r="E74" s="9">
        <v>-1</v>
      </c>
      <c r="F74" s="9">
        <v>-1</v>
      </c>
      <c r="G74" s="9">
        <v>-1</v>
      </c>
      <c r="H74" s="9">
        <v>-1</v>
      </c>
      <c r="I74" s="9">
        <v>-1</v>
      </c>
      <c r="J74" s="9">
        <v>-1</v>
      </c>
      <c r="K74" s="9">
        <v>-1</v>
      </c>
      <c r="L74" s="26">
        <v>-1</v>
      </c>
    </row>
    <row r="75" spans="1:12" x14ac:dyDescent="0.25">
      <c r="A75" s="34" t="s">
        <v>54</v>
      </c>
      <c r="B75" s="36" t="s">
        <v>36</v>
      </c>
      <c r="C75" s="38" t="s">
        <v>40</v>
      </c>
      <c r="D75" s="9">
        <v>-1</v>
      </c>
      <c r="E75" s="9">
        <v>-1</v>
      </c>
      <c r="F75" s="9">
        <v>-1</v>
      </c>
      <c r="G75" s="9">
        <v>-1</v>
      </c>
      <c r="H75" s="9">
        <v>-1</v>
      </c>
      <c r="I75" s="9">
        <v>-1</v>
      </c>
      <c r="J75" s="9">
        <v>-1</v>
      </c>
      <c r="K75" s="9">
        <v>-1</v>
      </c>
      <c r="L75" s="26">
        <v>-1</v>
      </c>
    </row>
    <row r="76" spans="1:12" x14ac:dyDescent="0.25">
      <c r="A76" s="33" t="s">
        <v>55</v>
      </c>
      <c r="B76" s="33" t="s">
        <v>1</v>
      </c>
      <c r="C76" s="39" t="s">
        <v>40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9">
        <v>0</v>
      </c>
    </row>
    <row r="77" spans="1:12" x14ac:dyDescent="0.25">
      <c r="A77" s="34" t="s">
        <v>55</v>
      </c>
      <c r="B77" s="34" t="s">
        <v>2</v>
      </c>
      <c r="C77" s="38" t="s">
        <v>40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22">
        <v>0</v>
      </c>
    </row>
    <row r="78" spans="1:12" x14ac:dyDescent="0.25">
      <c r="A78" s="34" t="s">
        <v>55</v>
      </c>
      <c r="B78" s="34" t="s">
        <v>3</v>
      </c>
      <c r="C78" s="38" t="s">
        <v>40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 s="22">
        <v>0</v>
      </c>
    </row>
    <row r="79" spans="1:12" x14ac:dyDescent="0.25">
      <c r="A79" s="34" t="s">
        <v>55</v>
      </c>
      <c r="B79" s="34" t="s">
        <v>4</v>
      </c>
      <c r="C79" s="38" t="s">
        <v>40</v>
      </c>
      <c r="D79">
        <v>203</v>
      </c>
      <c r="E79">
        <v>0</v>
      </c>
      <c r="F79">
        <v>0</v>
      </c>
      <c r="G79">
        <v>590</v>
      </c>
      <c r="H79">
        <v>-1</v>
      </c>
      <c r="I79">
        <v>-1</v>
      </c>
      <c r="J79">
        <v>-1</v>
      </c>
      <c r="K79">
        <v>-1</v>
      </c>
      <c r="L79" s="22">
        <v>-1</v>
      </c>
    </row>
    <row r="80" spans="1:12" x14ac:dyDescent="0.25">
      <c r="A80" s="34" t="s">
        <v>55</v>
      </c>
      <c r="B80" s="34" t="s">
        <v>5</v>
      </c>
      <c r="C80" s="38" t="s">
        <v>40</v>
      </c>
      <c r="D80">
        <v>-15</v>
      </c>
      <c r="E80">
        <v>10</v>
      </c>
      <c r="F80">
        <v>23</v>
      </c>
      <c r="G80">
        <v>23</v>
      </c>
      <c r="H80">
        <v>23</v>
      </c>
      <c r="I80">
        <v>39</v>
      </c>
      <c r="J80">
        <v>3539</v>
      </c>
      <c r="K80">
        <v>3539</v>
      </c>
      <c r="L80" s="22">
        <v>3539</v>
      </c>
    </row>
    <row r="81" spans="1:12" x14ac:dyDescent="0.25">
      <c r="A81" s="34" t="s">
        <v>55</v>
      </c>
      <c r="B81" s="34" t="s">
        <v>6</v>
      </c>
      <c r="C81" s="38" t="s">
        <v>40</v>
      </c>
      <c r="D81">
        <v>25</v>
      </c>
      <c r="E81">
        <v>25</v>
      </c>
      <c r="F81">
        <v>319</v>
      </c>
      <c r="G81">
        <v>-8</v>
      </c>
      <c r="H81">
        <v>961</v>
      </c>
      <c r="I81">
        <v>-1</v>
      </c>
      <c r="J81">
        <v>-1</v>
      </c>
      <c r="K81">
        <v>-1</v>
      </c>
      <c r="L81" s="22">
        <v>-1</v>
      </c>
    </row>
    <row r="82" spans="1:12" x14ac:dyDescent="0.25">
      <c r="A82" s="34" t="s">
        <v>55</v>
      </c>
      <c r="B82" s="34" t="s">
        <v>7</v>
      </c>
      <c r="C82" s="38" t="s">
        <v>40</v>
      </c>
      <c r="D82">
        <v>-71</v>
      </c>
      <c r="E82">
        <v>113</v>
      </c>
      <c r="F82">
        <v>120</v>
      </c>
      <c r="G82">
        <v>120</v>
      </c>
      <c r="H82">
        <v>1890</v>
      </c>
      <c r="I82">
        <v>5262</v>
      </c>
      <c r="J82">
        <v>5297</v>
      </c>
      <c r="K82">
        <v>5333</v>
      </c>
      <c r="L82" s="22">
        <v>5724</v>
      </c>
    </row>
    <row r="83" spans="1:12" x14ac:dyDescent="0.25">
      <c r="A83" s="34" t="s">
        <v>55</v>
      </c>
      <c r="B83" s="34" t="s">
        <v>8</v>
      </c>
      <c r="C83" s="38" t="s">
        <v>40</v>
      </c>
      <c r="D83">
        <v>0</v>
      </c>
      <c r="E83">
        <v>0</v>
      </c>
      <c r="F83">
        <v>0</v>
      </c>
      <c r="G83">
        <v>-1</v>
      </c>
      <c r="H83">
        <v>-1</v>
      </c>
      <c r="I83">
        <v>-1</v>
      </c>
      <c r="J83">
        <v>-1</v>
      </c>
      <c r="K83">
        <v>-1</v>
      </c>
      <c r="L83" s="22">
        <v>-1</v>
      </c>
    </row>
    <row r="84" spans="1:12" x14ac:dyDescent="0.25">
      <c r="A84" s="34" t="s">
        <v>55</v>
      </c>
      <c r="B84" s="34" t="s">
        <v>9</v>
      </c>
      <c r="C84" s="38" t="s">
        <v>40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 s="22">
        <v>0</v>
      </c>
    </row>
    <row r="85" spans="1:12" x14ac:dyDescent="0.25">
      <c r="A85" s="34" t="s">
        <v>55</v>
      </c>
      <c r="B85" s="34" t="s">
        <v>10</v>
      </c>
      <c r="C85" s="38" t="s">
        <v>40</v>
      </c>
      <c r="D85">
        <v>0</v>
      </c>
      <c r="E85">
        <v>0</v>
      </c>
      <c r="F85">
        <v>0</v>
      </c>
      <c r="G85">
        <v>80</v>
      </c>
      <c r="H85">
        <v>80</v>
      </c>
      <c r="I85">
        <v>6693</v>
      </c>
      <c r="J85">
        <v>7557</v>
      </c>
      <c r="K85">
        <v>7393</v>
      </c>
      <c r="L85" s="22">
        <v>7393</v>
      </c>
    </row>
    <row r="86" spans="1:12" x14ac:dyDescent="0.25">
      <c r="A86" s="34" t="s">
        <v>55</v>
      </c>
      <c r="B86" s="34" t="s">
        <v>11</v>
      </c>
      <c r="C86" s="38" t="s">
        <v>40</v>
      </c>
      <c r="D86">
        <v>-7</v>
      </c>
      <c r="E86">
        <v>1622</v>
      </c>
      <c r="F86">
        <v>1623</v>
      </c>
      <c r="G86">
        <v>2651</v>
      </c>
      <c r="H86">
        <v>6843</v>
      </c>
      <c r="I86">
        <v>7095</v>
      </c>
      <c r="J86">
        <v>6733</v>
      </c>
      <c r="K86">
        <v>7096</v>
      </c>
      <c r="L86" s="22">
        <v>7247</v>
      </c>
    </row>
    <row r="87" spans="1:12" x14ac:dyDescent="0.25">
      <c r="A87" s="34" t="s">
        <v>55</v>
      </c>
      <c r="B87" s="34" t="s">
        <v>12</v>
      </c>
      <c r="C87" s="38" t="s">
        <v>40</v>
      </c>
      <c r="D87">
        <v>0</v>
      </c>
      <c r="E87">
        <v>0</v>
      </c>
      <c r="F87">
        <v>0</v>
      </c>
      <c r="G87">
        <v>0</v>
      </c>
      <c r="H87">
        <v>9331</v>
      </c>
      <c r="I87">
        <v>32794</v>
      </c>
      <c r="J87">
        <v>45438</v>
      </c>
      <c r="K87">
        <v>49274</v>
      </c>
      <c r="L87" s="22">
        <v>54573</v>
      </c>
    </row>
    <row r="88" spans="1:12" x14ac:dyDescent="0.25">
      <c r="A88" s="34" t="s">
        <v>55</v>
      </c>
      <c r="B88" s="34" t="s">
        <v>13</v>
      </c>
      <c r="C88" s="38" t="s">
        <v>40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 s="22">
        <v>0</v>
      </c>
    </row>
    <row r="89" spans="1:12" x14ac:dyDescent="0.25">
      <c r="A89" s="34" t="s">
        <v>55</v>
      </c>
      <c r="B89" s="34" t="s">
        <v>14</v>
      </c>
      <c r="C89" s="38" t="s">
        <v>40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 s="22">
        <v>0</v>
      </c>
    </row>
    <row r="90" spans="1:12" x14ac:dyDescent="0.25">
      <c r="A90" s="34" t="s">
        <v>55</v>
      </c>
      <c r="B90" s="34" t="s">
        <v>15</v>
      </c>
      <c r="C90" s="38" t="s">
        <v>40</v>
      </c>
      <c r="D90">
        <v>92</v>
      </c>
      <c r="E90">
        <v>117</v>
      </c>
      <c r="F90">
        <v>130</v>
      </c>
      <c r="G90">
        <v>1129</v>
      </c>
      <c r="H90">
        <v>2135</v>
      </c>
      <c r="I90">
        <v>3019</v>
      </c>
      <c r="J90">
        <v>2000</v>
      </c>
      <c r="K90">
        <v>3125</v>
      </c>
      <c r="L90" s="22">
        <v>3200</v>
      </c>
    </row>
    <row r="91" spans="1:12" x14ac:dyDescent="0.25">
      <c r="A91" s="34" t="s">
        <v>55</v>
      </c>
      <c r="B91" s="34" t="s">
        <v>16</v>
      </c>
      <c r="C91" s="38" t="s">
        <v>40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 s="22">
        <v>0</v>
      </c>
    </row>
    <row r="92" spans="1:12" x14ac:dyDescent="0.25">
      <c r="A92" s="34" t="s">
        <v>55</v>
      </c>
      <c r="B92" s="34" t="s">
        <v>17</v>
      </c>
      <c r="C92" s="38" t="s">
        <v>40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 s="22">
        <v>0</v>
      </c>
    </row>
    <row r="93" spans="1:12" x14ac:dyDescent="0.25">
      <c r="A93" s="34" t="s">
        <v>55</v>
      </c>
      <c r="B93" s="34" t="s">
        <v>18</v>
      </c>
      <c r="C93" s="38" t="s">
        <v>40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 s="22">
        <v>0</v>
      </c>
    </row>
    <row r="94" spans="1:12" x14ac:dyDescent="0.25">
      <c r="A94" s="34" t="s">
        <v>55</v>
      </c>
      <c r="B94" s="34" t="s">
        <v>19</v>
      </c>
      <c r="C94" s="38" t="s">
        <v>40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22">
        <v>0</v>
      </c>
    </row>
    <row r="95" spans="1:12" x14ac:dyDescent="0.25">
      <c r="A95" s="34" t="s">
        <v>55</v>
      </c>
      <c r="B95" s="34" t="s">
        <v>20</v>
      </c>
      <c r="C95" s="38" t="s">
        <v>40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 s="22">
        <v>0</v>
      </c>
    </row>
    <row r="96" spans="1:12" x14ac:dyDescent="0.25">
      <c r="A96" s="34" t="s">
        <v>55</v>
      </c>
      <c r="B96" s="34" t="s">
        <v>21</v>
      </c>
      <c r="C96" s="38" t="s">
        <v>40</v>
      </c>
      <c r="D96">
        <v>11</v>
      </c>
      <c r="E96">
        <v>11</v>
      </c>
      <c r="F96">
        <v>11</v>
      </c>
      <c r="G96">
        <v>481</v>
      </c>
      <c r="H96">
        <v>586</v>
      </c>
      <c r="I96">
        <v>1367</v>
      </c>
      <c r="J96">
        <v>1367</v>
      </c>
      <c r="K96">
        <v>1367</v>
      </c>
      <c r="L96" s="22">
        <v>1367</v>
      </c>
    </row>
    <row r="97" spans="1:12" x14ac:dyDescent="0.25">
      <c r="A97" s="34" t="s">
        <v>55</v>
      </c>
      <c r="B97" s="34" t="s">
        <v>22</v>
      </c>
      <c r="C97" s="38" t="s">
        <v>40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 s="22">
        <v>0</v>
      </c>
    </row>
    <row r="98" spans="1:12" x14ac:dyDescent="0.25">
      <c r="A98" s="34" t="s">
        <v>55</v>
      </c>
      <c r="B98" s="34" t="s">
        <v>23</v>
      </c>
      <c r="C98" s="38" t="s">
        <v>40</v>
      </c>
      <c r="D98">
        <v>0</v>
      </c>
      <c r="E98">
        <v>0</v>
      </c>
      <c r="F98">
        <v>0</v>
      </c>
      <c r="G98">
        <v>1672</v>
      </c>
      <c r="H98">
        <v>6316</v>
      </c>
      <c r="I98">
        <v>8001</v>
      </c>
      <c r="J98">
        <v>9601</v>
      </c>
      <c r="K98">
        <v>9601</v>
      </c>
      <c r="L98" s="22">
        <v>9601</v>
      </c>
    </row>
    <row r="99" spans="1:12" x14ac:dyDescent="0.25">
      <c r="A99" s="34" t="s">
        <v>55</v>
      </c>
      <c r="B99" s="34" t="s">
        <v>24</v>
      </c>
      <c r="C99" s="38" t="s">
        <v>40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 s="22">
        <v>0</v>
      </c>
    </row>
    <row r="100" spans="1:12" x14ac:dyDescent="0.25">
      <c r="A100" s="34" t="s">
        <v>55</v>
      </c>
      <c r="B100" s="34" t="s">
        <v>25</v>
      </c>
      <c r="C100" s="38" t="s">
        <v>40</v>
      </c>
      <c r="D100">
        <v>0</v>
      </c>
      <c r="E100">
        <v>0</v>
      </c>
      <c r="F100">
        <v>6</v>
      </c>
      <c r="G100">
        <v>6</v>
      </c>
      <c r="H100">
        <v>350</v>
      </c>
      <c r="I100">
        <v>826</v>
      </c>
      <c r="J100">
        <v>826</v>
      </c>
      <c r="K100">
        <v>826</v>
      </c>
      <c r="L100" s="22">
        <v>2194</v>
      </c>
    </row>
    <row r="101" spans="1:12" x14ac:dyDescent="0.25">
      <c r="A101" s="34" t="s">
        <v>55</v>
      </c>
      <c r="B101" s="34" t="s">
        <v>26</v>
      </c>
      <c r="C101" s="38" t="s">
        <v>40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 s="22">
        <v>0</v>
      </c>
    </row>
    <row r="102" spans="1:12" x14ac:dyDescent="0.25">
      <c r="A102" s="34" t="s">
        <v>55</v>
      </c>
      <c r="B102" s="34" t="s">
        <v>27</v>
      </c>
      <c r="C102" s="38" t="s">
        <v>40</v>
      </c>
      <c r="D102">
        <v>127</v>
      </c>
      <c r="E102">
        <v>132</v>
      </c>
      <c r="F102">
        <v>134</v>
      </c>
      <c r="G102">
        <v>6193</v>
      </c>
      <c r="H102">
        <v>9271</v>
      </c>
      <c r="I102">
        <v>9654</v>
      </c>
      <c r="J102">
        <v>10173</v>
      </c>
      <c r="K102">
        <v>10750</v>
      </c>
      <c r="L102" s="22">
        <v>10807</v>
      </c>
    </row>
    <row r="103" spans="1:12" x14ac:dyDescent="0.25">
      <c r="A103" s="34" t="s">
        <v>55</v>
      </c>
      <c r="B103" s="34" t="s">
        <v>28</v>
      </c>
      <c r="C103" s="38" t="s">
        <v>40</v>
      </c>
      <c r="D103">
        <v>3</v>
      </c>
      <c r="E103">
        <v>3</v>
      </c>
      <c r="F103">
        <v>3</v>
      </c>
      <c r="G103">
        <v>3</v>
      </c>
      <c r="H103">
        <v>3</v>
      </c>
      <c r="I103">
        <v>694</v>
      </c>
      <c r="J103">
        <v>694</v>
      </c>
      <c r="K103">
        <v>-1</v>
      </c>
      <c r="L103" s="22">
        <v>-1</v>
      </c>
    </row>
    <row r="104" spans="1:12" x14ac:dyDescent="0.25">
      <c r="A104" s="34" t="s">
        <v>55</v>
      </c>
      <c r="B104" s="34" t="s">
        <v>29</v>
      </c>
      <c r="C104" s="38" t="s">
        <v>40</v>
      </c>
      <c r="D104">
        <v>0</v>
      </c>
      <c r="E104">
        <v>896</v>
      </c>
      <c r="F104">
        <v>910</v>
      </c>
      <c r="G104">
        <v>1069</v>
      </c>
      <c r="H104">
        <v>1442</v>
      </c>
      <c r="I104">
        <v>2740</v>
      </c>
      <c r="J104">
        <v>2743</v>
      </c>
      <c r="K104">
        <v>2743</v>
      </c>
      <c r="L104" s="22">
        <v>3510</v>
      </c>
    </row>
    <row r="105" spans="1:12" x14ac:dyDescent="0.25">
      <c r="A105" s="34" t="s">
        <v>55</v>
      </c>
      <c r="B105" s="34" t="s">
        <v>30</v>
      </c>
      <c r="C105" s="38" t="s">
        <v>40</v>
      </c>
      <c r="D105">
        <v>-1</v>
      </c>
      <c r="E105">
        <v>-1</v>
      </c>
      <c r="F105">
        <v>-1</v>
      </c>
      <c r="G105">
        <v>-1</v>
      </c>
      <c r="H105">
        <v>-1</v>
      </c>
      <c r="I105">
        <v>-1</v>
      </c>
      <c r="J105">
        <v>-1</v>
      </c>
      <c r="K105">
        <v>-1</v>
      </c>
      <c r="L105" s="22">
        <v>-1</v>
      </c>
    </row>
    <row r="106" spans="1:12" x14ac:dyDescent="0.25">
      <c r="A106" s="34" t="s">
        <v>55</v>
      </c>
      <c r="B106" s="34" t="s">
        <v>31</v>
      </c>
      <c r="C106" s="38" t="s">
        <v>40</v>
      </c>
      <c r="D106">
        <v>1418</v>
      </c>
      <c r="E106">
        <v>604</v>
      </c>
      <c r="F106">
        <v>0</v>
      </c>
      <c r="G106">
        <v>0</v>
      </c>
      <c r="H106">
        <v>2102</v>
      </c>
      <c r="I106">
        <v>4306</v>
      </c>
      <c r="J106">
        <v>7596</v>
      </c>
      <c r="K106">
        <v>9600</v>
      </c>
      <c r="L106" s="22">
        <v>9600</v>
      </c>
    </row>
    <row r="107" spans="1:12" x14ac:dyDescent="0.25">
      <c r="A107" s="34" t="s">
        <v>55</v>
      </c>
      <c r="B107" s="34" t="s">
        <v>32</v>
      </c>
      <c r="C107" s="38" t="s">
        <v>40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 s="22">
        <v>0</v>
      </c>
    </row>
    <row r="108" spans="1:12" x14ac:dyDescent="0.25">
      <c r="A108" s="34" t="s">
        <v>55</v>
      </c>
      <c r="B108" s="34" t="s">
        <v>33</v>
      </c>
      <c r="C108" s="38" t="s">
        <v>40</v>
      </c>
      <c r="D108">
        <v>0</v>
      </c>
      <c r="E108">
        <v>0</v>
      </c>
      <c r="F108">
        <v>0</v>
      </c>
      <c r="G108">
        <v>1327</v>
      </c>
      <c r="H108">
        <v>1327</v>
      </c>
      <c r="I108">
        <v>1327</v>
      </c>
      <c r="J108">
        <v>1340</v>
      </c>
      <c r="K108">
        <v>1340</v>
      </c>
      <c r="L108" s="22">
        <v>1340</v>
      </c>
    </row>
    <row r="109" spans="1:12" x14ac:dyDescent="0.25">
      <c r="A109" s="34" t="s">
        <v>55</v>
      </c>
      <c r="B109" s="34" t="s">
        <v>34</v>
      </c>
      <c r="C109" s="38" t="s">
        <v>40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 s="22">
        <v>0</v>
      </c>
    </row>
    <row r="110" spans="1:12" x14ac:dyDescent="0.25">
      <c r="A110" s="34" t="s">
        <v>55</v>
      </c>
      <c r="B110" s="34" t="s">
        <v>35</v>
      </c>
      <c r="C110" s="38" t="s">
        <v>40</v>
      </c>
      <c r="D110">
        <v>-1</v>
      </c>
      <c r="E110">
        <v>-1</v>
      </c>
      <c r="F110">
        <v>-1</v>
      </c>
      <c r="G110">
        <v>-1</v>
      </c>
      <c r="H110">
        <v>-1</v>
      </c>
      <c r="I110">
        <v>-1</v>
      </c>
      <c r="J110">
        <v>-1</v>
      </c>
      <c r="K110">
        <v>-1</v>
      </c>
      <c r="L110" s="22">
        <v>-1</v>
      </c>
    </row>
    <row r="111" spans="1:12" x14ac:dyDescent="0.25">
      <c r="A111" s="34" t="s">
        <v>55</v>
      </c>
      <c r="B111" s="34" t="s">
        <v>36</v>
      </c>
      <c r="C111" s="38" t="s">
        <v>40</v>
      </c>
      <c r="D111">
        <v>-1</v>
      </c>
      <c r="E111">
        <v>-1</v>
      </c>
      <c r="F111">
        <v>-1</v>
      </c>
      <c r="G111">
        <v>-1</v>
      </c>
      <c r="H111">
        <v>-1</v>
      </c>
      <c r="I111">
        <v>-1</v>
      </c>
      <c r="J111">
        <v>-1</v>
      </c>
      <c r="K111">
        <v>-1</v>
      </c>
      <c r="L111" s="22">
        <v>-1</v>
      </c>
    </row>
    <row r="112" spans="1:12" x14ac:dyDescent="0.25">
      <c r="A112" s="33" t="s">
        <v>102</v>
      </c>
      <c r="B112" s="33" t="s">
        <v>1</v>
      </c>
      <c r="C112" s="39" t="s">
        <v>40</v>
      </c>
      <c r="D112" s="28">
        <v>-1</v>
      </c>
      <c r="E112" s="28">
        <v>-1</v>
      </c>
      <c r="F112" s="28">
        <v>-1</v>
      </c>
      <c r="G112" s="28">
        <v>-1</v>
      </c>
      <c r="H112" s="28">
        <v>-1</v>
      </c>
      <c r="I112" s="28">
        <v>-1</v>
      </c>
      <c r="J112" s="28">
        <v>-1</v>
      </c>
      <c r="K112" s="28">
        <v>-1</v>
      </c>
      <c r="L112" s="29">
        <v>-1</v>
      </c>
    </row>
    <row r="113" spans="1:12" x14ac:dyDescent="0.25">
      <c r="A113" s="34" t="s">
        <v>102</v>
      </c>
      <c r="B113" s="34" t="s">
        <v>2</v>
      </c>
      <c r="C113" s="38" t="s">
        <v>40</v>
      </c>
      <c r="D113">
        <v>-1</v>
      </c>
      <c r="E113">
        <v>-1</v>
      </c>
      <c r="F113">
        <v>-1</v>
      </c>
      <c r="G113">
        <v>-1</v>
      </c>
      <c r="H113">
        <v>-1</v>
      </c>
      <c r="I113">
        <v>-1</v>
      </c>
      <c r="J113">
        <v>-1</v>
      </c>
      <c r="K113">
        <v>-1</v>
      </c>
      <c r="L113" s="22">
        <v>-1</v>
      </c>
    </row>
    <row r="114" spans="1:12" x14ac:dyDescent="0.25">
      <c r="A114" s="34" t="s">
        <v>102</v>
      </c>
      <c r="B114" s="34" t="s">
        <v>3</v>
      </c>
      <c r="C114" s="38" t="s">
        <v>40</v>
      </c>
      <c r="D114">
        <v>-1</v>
      </c>
      <c r="E114">
        <v>-1</v>
      </c>
      <c r="F114">
        <v>-1</v>
      </c>
      <c r="G114">
        <v>-1</v>
      </c>
      <c r="H114">
        <v>-1</v>
      </c>
      <c r="I114">
        <v>-1</v>
      </c>
      <c r="J114">
        <v>-1</v>
      </c>
      <c r="K114">
        <v>-1</v>
      </c>
      <c r="L114" s="22">
        <v>-1</v>
      </c>
    </row>
    <row r="115" spans="1:12" x14ac:dyDescent="0.25">
      <c r="A115" s="34" t="s">
        <v>102</v>
      </c>
      <c r="B115" s="34" t="s">
        <v>4</v>
      </c>
      <c r="C115" s="38" t="s">
        <v>40</v>
      </c>
      <c r="D115">
        <v>5840</v>
      </c>
      <c r="E115">
        <v>4596</v>
      </c>
      <c r="F115">
        <v>4037</v>
      </c>
      <c r="G115">
        <v>295</v>
      </c>
      <c r="H115">
        <v>-1</v>
      </c>
      <c r="I115">
        <v>-1</v>
      </c>
      <c r="J115">
        <v>-1</v>
      </c>
      <c r="K115">
        <v>-1</v>
      </c>
      <c r="L115" s="22">
        <v>-1</v>
      </c>
    </row>
    <row r="116" spans="1:12" x14ac:dyDescent="0.25">
      <c r="A116" s="34" t="s">
        <v>102</v>
      </c>
      <c r="B116" s="34" t="s">
        <v>5</v>
      </c>
      <c r="C116" s="38" t="s">
        <v>40</v>
      </c>
      <c r="D116">
        <v>1893</v>
      </c>
      <c r="E116">
        <v>1905</v>
      </c>
      <c r="F116">
        <v>1912</v>
      </c>
      <c r="G116">
        <v>1912</v>
      </c>
      <c r="H116">
        <v>1912</v>
      </c>
      <c r="I116">
        <v>1920</v>
      </c>
      <c r="J116">
        <v>1770</v>
      </c>
      <c r="K116">
        <v>1770</v>
      </c>
      <c r="L116" s="22">
        <v>1770</v>
      </c>
    </row>
    <row r="117" spans="1:12" x14ac:dyDescent="0.25">
      <c r="A117" s="34" t="s">
        <v>102</v>
      </c>
      <c r="B117" s="34" t="s">
        <v>6</v>
      </c>
      <c r="C117" s="38" t="s">
        <v>40</v>
      </c>
      <c r="D117">
        <v>3188</v>
      </c>
      <c r="E117">
        <v>3188</v>
      </c>
      <c r="F117">
        <v>2641</v>
      </c>
      <c r="G117">
        <v>2124</v>
      </c>
      <c r="H117">
        <v>1640</v>
      </c>
      <c r="I117">
        <v>-1</v>
      </c>
      <c r="J117">
        <v>-1</v>
      </c>
      <c r="K117">
        <v>-1</v>
      </c>
      <c r="L117" s="22">
        <v>-1</v>
      </c>
    </row>
    <row r="118" spans="1:12" x14ac:dyDescent="0.25">
      <c r="A118" s="34" t="s">
        <v>102</v>
      </c>
      <c r="B118" s="34" t="s">
        <v>7</v>
      </c>
      <c r="C118" s="38" t="s">
        <v>40</v>
      </c>
      <c r="D118">
        <v>3672</v>
      </c>
      <c r="E118">
        <v>3764</v>
      </c>
      <c r="F118">
        <v>3767</v>
      </c>
      <c r="G118">
        <v>3767</v>
      </c>
      <c r="H118">
        <v>4652</v>
      </c>
      <c r="I118">
        <v>4531</v>
      </c>
      <c r="J118">
        <v>4549</v>
      </c>
      <c r="K118">
        <v>4567</v>
      </c>
      <c r="L118" s="22">
        <v>4762</v>
      </c>
    </row>
    <row r="119" spans="1:12" x14ac:dyDescent="0.25">
      <c r="A119" s="34" t="s">
        <v>102</v>
      </c>
      <c r="B119" s="34" t="s">
        <v>8</v>
      </c>
      <c r="C119" s="38" t="s">
        <v>40</v>
      </c>
      <c r="D119">
        <v>21500</v>
      </c>
      <c r="E119">
        <v>10825</v>
      </c>
      <c r="F119">
        <v>8074</v>
      </c>
      <c r="G119">
        <v>-1</v>
      </c>
      <c r="H119">
        <v>-1</v>
      </c>
      <c r="I119">
        <v>-1</v>
      </c>
      <c r="J119">
        <v>-1</v>
      </c>
      <c r="K119">
        <v>-1</v>
      </c>
      <c r="L119" s="22">
        <v>-1</v>
      </c>
    </row>
    <row r="120" spans="1:12" x14ac:dyDescent="0.25">
      <c r="A120" s="34" t="s">
        <v>102</v>
      </c>
      <c r="B120" s="34" t="s">
        <v>9</v>
      </c>
      <c r="C120" s="38" t="s">
        <v>40</v>
      </c>
      <c r="D120">
        <v>-1</v>
      </c>
      <c r="E120">
        <v>-1</v>
      </c>
      <c r="F120">
        <v>-1</v>
      </c>
      <c r="G120">
        <v>-1</v>
      </c>
      <c r="H120">
        <v>-1</v>
      </c>
      <c r="I120">
        <v>-1</v>
      </c>
      <c r="J120">
        <v>-1</v>
      </c>
      <c r="K120">
        <v>-1</v>
      </c>
      <c r="L120" s="22">
        <v>-1</v>
      </c>
    </row>
    <row r="121" spans="1:12" x14ac:dyDescent="0.25">
      <c r="A121" s="34" t="s">
        <v>102</v>
      </c>
      <c r="B121" s="34" t="s">
        <v>10</v>
      </c>
      <c r="C121" s="38" t="s">
        <v>40</v>
      </c>
      <c r="D121">
        <v>7500</v>
      </c>
      <c r="E121">
        <v>7052</v>
      </c>
      <c r="F121">
        <v>7052</v>
      </c>
      <c r="G121">
        <v>6942</v>
      </c>
      <c r="H121">
        <v>6942</v>
      </c>
      <c r="I121">
        <v>5392</v>
      </c>
      <c r="J121">
        <v>3779</v>
      </c>
      <c r="K121">
        <v>3697</v>
      </c>
      <c r="L121" s="22">
        <v>3697</v>
      </c>
    </row>
    <row r="122" spans="1:12" x14ac:dyDescent="0.25">
      <c r="A122" s="34" t="s">
        <v>102</v>
      </c>
      <c r="B122" s="34" t="s">
        <v>11</v>
      </c>
      <c r="C122" s="38" t="s">
        <v>40</v>
      </c>
      <c r="D122">
        <v>2695</v>
      </c>
      <c r="E122">
        <v>3509</v>
      </c>
      <c r="F122">
        <v>3510</v>
      </c>
      <c r="G122">
        <v>4024</v>
      </c>
      <c r="H122">
        <v>3422</v>
      </c>
      <c r="I122">
        <v>3548</v>
      </c>
      <c r="J122">
        <v>3367</v>
      </c>
      <c r="K122">
        <v>3548</v>
      </c>
      <c r="L122" s="22">
        <v>3624</v>
      </c>
    </row>
    <row r="123" spans="1:12" x14ac:dyDescent="0.25">
      <c r="A123" s="34" t="s">
        <v>102</v>
      </c>
      <c r="B123" s="34" t="s">
        <v>12</v>
      </c>
      <c r="C123" s="38" t="s">
        <v>40</v>
      </c>
      <c r="D123">
        <v>63258</v>
      </c>
      <c r="E123">
        <v>63258</v>
      </c>
      <c r="F123">
        <v>62857</v>
      </c>
      <c r="G123">
        <v>54670</v>
      </c>
      <c r="H123">
        <v>49356</v>
      </c>
      <c r="I123">
        <v>37897</v>
      </c>
      <c r="J123">
        <v>31239</v>
      </c>
      <c r="K123">
        <v>30567</v>
      </c>
      <c r="L123" s="22">
        <v>27287</v>
      </c>
    </row>
    <row r="124" spans="1:12" x14ac:dyDescent="0.25">
      <c r="A124" s="34" t="s">
        <v>102</v>
      </c>
      <c r="B124" s="34" t="s">
        <v>13</v>
      </c>
      <c r="C124" s="38" t="s">
        <v>40</v>
      </c>
      <c r="D124">
        <v>-1</v>
      </c>
      <c r="E124">
        <v>-1</v>
      </c>
      <c r="F124">
        <v>-1</v>
      </c>
      <c r="G124">
        <v>-1</v>
      </c>
      <c r="H124">
        <v>-1</v>
      </c>
      <c r="I124">
        <v>-1</v>
      </c>
      <c r="J124">
        <v>-1</v>
      </c>
      <c r="K124">
        <v>-1</v>
      </c>
      <c r="L124" s="22">
        <v>-1</v>
      </c>
    </row>
    <row r="125" spans="1:12" x14ac:dyDescent="0.25">
      <c r="A125" s="34" t="s">
        <v>102</v>
      </c>
      <c r="B125" s="34" t="s">
        <v>14</v>
      </c>
      <c r="C125" s="38" t="s">
        <v>40</v>
      </c>
      <c r="D125">
        <v>-1</v>
      </c>
      <c r="E125">
        <v>-1</v>
      </c>
      <c r="F125">
        <v>-1</v>
      </c>
      <c r="G125">
        <v>-1</v>
      </c>
      <c r="H125">
        <v>-1</v>
      </c>
      <c r="I125">
        <v>-1</v>
      </c>
      <c r="J125">
        <v>-1</v>
      </c>
      <c r="K125">
        <v>-1</v>
      </c>
      <c r="L125" s="22">
        <v>-1</v>
      </c>
    </row>
    <row r="126" spans="1:12" x14ac:dyDescent="0.25">
      <c r="A126" s="34" t="s">
        <v>102</v>
      </c>
      <c r="B126" s="34" t="s">
        <v>15</v>
      </c>
      <c r="C126" s="38" t="s">
        <v>40</v>
      </c>
      <c r="D126">
        <v>1946</v>
      </c>
      <c r="E126">
        <v>1959</v>
      </c>
      <c r="F126">
        <v>1965</v>
      </c>
      <c r="G126">
        <v>2465</v>
      </c>
      <c r="H126">
        <v>2968</v>
      </c>
      <c r="I126">
        <v>1510</v>
      </c>
      <c r="J126">
        <v>1000</v>
      </c>
      <c r="K126">
        <v>1563</v>
      </c>
      <c r="L126" s="22">
        <v>1600</v>
      </c>
    </row>
    <row r="127" spans="1:12" x14ac:dyDescent="0.25">
      <c r="A127" s="34" t="s">
        <v>102</v>
      </c>
      <c r="B127" s="34" t="s">
        <v>16</v>
      </c>
      <c r="C127" s="38" t="s">
        <v>40</v>
      </c>
      <c r="D127">
        <v>-1</v>
      </c>
      <c r="E127">
        <v>-1</v>
      </c>
      <c r="F127">
        <v>-1</v>
      </c>
      <c r="G127">
        <v>-1</v>
      </c>
      <c r="H127">
        <v>-1</v>
      </c>
      <c r="I127">
        <v>-1</v>
      </c>
      <c r="J127">
        <v>-1</v>
      </c>
      <c r="K127">
        <v>-1</v>
      </c>
      <c r="L127" s="22">
        <v>-1</v>
      </c>
    </row>
    <row r="128" spans="1:12" x14ac:dyDescent="0.25">
      <c r="A128" s="34" t="s">
        <v>102</v>
      </c>
      <c r="B128" s="34" t="s">
        <v>17</v>
      </c>
      <c r="C128" s="38" t="s">
        <v>40</v>
      </c>
      <c r="D128">
        <v>-1</v>
      </c>
      <c r="E128">
        <v>-1</v>
      </c>
      <c r="F128">
        <v>-1</v>
      </c>
      <c r="G128">
        <v>-1</v>
      </c>
      <c r="H128">
        <v>-1</v>
      </c>
      <c r="I128">
        <v>-1</v>
      </c>
      <c r="J128">
        <v>-1</v>
      </c>
      <c r="K128">
        <v>-1</v>
      </c>
      <c r="L128" s="22">
        <v>-1</v>
      </c>
    </row>
    <row r="129" spans="1:12" x14ac:dyDescent="0.25">
      <c r="A129" s="34" t="s">
        <v>102</v>
      </c>
      <c r="B129" s="34" t="s">
        <v>18</v>
      </c>
      <c r="C129" s="38" t="s">
        <v>40</v>
      </c>
      <c r="D129">
        <v>-1</v>
      </c>
      <c r="E129">
        <v>-1</v>
      </c>
      <c r="F129">
        <v>-1</v>
      </c>
      <c r="G129">
        <v>-1</v>
      </c>
      <c r="H129">
        <v>-1</v>
      </c>
      <c r="I129">
        <v>-1</v>
      </c>
      <c r="J129">
        <v>-1</v>
      </c>
      <c r="K129">
        <v>-1</v>
      </c>
      <c r="L129" s="22">
        <v>-1</v>
      </c>
    </row>
    <row r="130" spans="1:12" x14ac:dyDescent="0.25">
      <c r="A130" s="34" t="s">
        <v>102</v>
      </c>
      <c r="B130" s="34" t="s">
        <v>19</v>
      </c>
      <c r="C130" s="38" t="s">
        <v>40</v>
      </c>
      <c r="D130">
        <v>-1</v>
      </c>
      <c r="E130">
        <v>-1</v>
      </c>
      <c r="F130">
        <v>-1</v>
      </c>
      <c r="G130">
        <v>-1</v>
      </c>
      <c r="H130">
        <v>-1</v>
      </c>
      <c r="I130">
        <v>-1</v>
      </c>
      <c r="J130">
        <v>-1</v>
      </c>
      <c r="K130">
        <v>-1</v>
      </c>
      <c r="L130" s="22">
        <v>-1</v>
      </c>
    </row>
    <row r="131" spans="1:12" x14ac:dyDescent="0.25">
      <c r="A131" s="34" t="s">
        <v>102</v>
      </c>
      <c r="B131" s="34" t="s">
        <v>20</v>
      </c>
      <c r="C131" s="38" t="s">
        <v>40</v>
      </c>
      <c r="D131">
        <v>-1</v>
      </c>
      <c r="E131">
        <v>-1</v>
      </c>
      <c r="F131">
        <v>-1</v>
      </c>
      <c r="G131">
        <v>-1</v>
      </c>
      <c r="H131">
        <v>-1</v>
      </c>
      <c r="I131">
        <v>-1</v>
      </c>
      <c r="J131">
        <v>-1</v>
      </c>
      <c r="K131">
        <v>-1</v>
      </c>
      <c r="L131" s="22">
        <v>-1</v>
      </c>
    </row>
    <row r="132" spans="1:12" x14ac:dyDescent="0.25">
      <c r="A132" s="34" t="s">
        <v>102</v>
      </c>
      <c r="B132" s="34" t="s">
        <v>21</v>
      </c>
      <c r="C132" s="38" t="s">
        <v>40</v>
      </c>
      <c r="D132">
        <v>481</v>
      </c>
      <c r="E132">
        <v>481</v>
      </c>
      <c r="F132">
        <v>481</v>
      </c>
      <c r="G132">
        <v>241</v>
      </c>
      <c r="H132">
        <v>293</v>
      </c>
      <c r="I132">
        <v>684</v>
      </c>
      <c r="J132">
        <v>684</v>
      </c>
      <c r="K132">
        <v>684</v>
      </c>
      <c r="L132" s="22">
        <v>684</v>
      </c>
    </row>
    <row r="133" spans="1:12" x14ac:dyDescent="0.25">
      <c r="A133" s="34" t="s">
        <v>102</v>
      </c>
      <c r="B133" s="34" t="s">
        <v>22</v>
      </c>
      <c r="C133" s="38" t="s">
        <v>40</v>
      </c>
      <c r="D133">
        <v>-1</v>
      </c>
      <c r="E133">
        <v>-1</v>
      </c>
      <c r="F133">
        <v>-1</v>
      </c>
      <c r="G133">
        <v>-1</v>
      </c>
      <c r="H133">
        <v>-1</v>
      </c>
      <c r="I133">
        <v>-1</v>
      </c>
      <c r="J133">
        <v>-1</v>
      </c>
      <c r="K133">
        <v>-1</v>
      </c>
      <c r="L133" s="22">
        <v>-1</v>
      </c>
    </row>
    <row r="134" spans="1:12" x14ac:dyDescent="0.25">
      <c r="A134" s="34" t="s">
        <v>102</v>
      </c>
      <c r="B134" s="34" t="s">
        <v>23</v>
      </c>
      <c r="C134" s="38" t="s">
        <v>40</v>
      </c>
      <c r="D134">
        <v>-1</v>
      </c>
      <c r="E134">
        <v>-1</v>
      </c>
      <c r="F134">
        <v>-1</v>
      </c>
      <c r="G134">
        <v>-1</v>
      </c>
      <c r="H134">
        <v>-1</v>
      </c>
      <c r="I134">
        <v>-1</v>
      </c>
      <c r="J134">
        <v>-1</v>
      </c>
      <c r="K134">
        <v>-1</v>
      </c>
      <c r="L134" s="22">
        <v>-1</v>
      </c>
    </row>
    <row r="135" spans="1:12" x14ac:dyDescent="0.25">
      <c r="A135" s="34" t="s">
        <v>102</v>
      </c>
      <c r="B135" s="34" t="s">
        <v>24</v>
      </c>
      <c r="C135" s="38" t="s">
        <v>40</v>
      </c>
      <c r="D135">
        <v>-1</v>
      </c>
      <c r="E135">
        <v>-1</v>
      </c>
      <c r="F135">
        <v>-1</v>
      </c>
      <c r="G135">
        <v>-1</v>
      </c>
      <c r="H135">
        <v>-1</v>
      </c>
      <c r="I135">
        <v>-1</v>
      </c>
      <c r="J135">
        <v>-1</v>
      </c>
      <c r="K135">
        <v>-1</v>
      </c>
      <c r="L135" s="22">
        <v>-1</v>
      </c>
    </row>
    <row r="136" spans="1:12" x14ac:dyDescent="0.25">
      <c r="A136" s="34" t="s">
        <v>102</v>
      </c>
      <c r="B136" s="34" t="s">
        <v>25</v>
      </c>
      <c r="C136" s="38" t="s">
        <v>40</v>
      </c>
      <c r="D136">
        <v>1357</v>
      </c>
      <c r="E136">
        <v>1368</v>
      </c>
      <c r="F136">
        <v>1371</v>
      </c>
      <c r="G136">
        <v>1371</v>
      </c>
      <c r="H136">
        <v>1543</v>
      </c>
      <c r="I136">
        <v>1781</v>
      </c>
      <c r="J136">
        <v>1781</v>
      </c>
      <c r="K136">
        <v>1781</v>
      </c>
      <c r="L136" s="22">
        <v>1097</v>
      </c>
    </row>
    <row r="137" spans="1:12" x14ac:dyDescent="0.25">
      <c r="A137" s="34" t="s">
        <v>102</v>
      </c>
      <c r="B137" s="34" t="s">
        <v>26</v>
      </c>
      <c r="C137" s="38" t="s">
        <v>40</v>
      </c>
      <c r="D137">
        <v>-1</v>
      </c>
      <c r="E137">
        <v>-1</v>
      </c>
      <c r="F137">
        <v>-1</v>
      </c>
      <c r="G137">
        <v>-1</v>
      </c>
      <c r="H137">
        <v>-1</v>
      </c>
      <c r="I137">
        <v>-1</v>
      </c>
      <c r="J137">
        <v>-1</v>
      </c>
      <c r="K137">
        <v>-1</v>
      </c>
      <c r="L137" s="22">
        <v>-1</v>
      </c>
    </row>
    <row r="138" spans="1:12" x14ac:dyDescent="0.25">
      <c r="A138" s="34" t="s">
        <v>102</v>
      </c>
      <c r="B138" s="34" t="s">
        <v>27</v>
      </c>
      <c r="C138" s="38" t="s">
        <v>40</v>
      </c>
      <c r="D138">
        <v>9212</v>
      </c>
      <c r="E138">
        <v>9214</v>
      </c>
      <c r="F138">
        <v>9215</v>
      </c>
      <c r="G138">
        <v>6175</v>
      </c>
      <c r="H138">
        <v>4636</v>
      </c>
      <c r="I138">
        <v>4827</v>
      </c>
      <c r="J138">
        <v>5087</v>
      </c>
      <c r="K138">
        <v>5375</v>
      </c>
      <c r="L138" s="22">
        <v>5404</v>
      </c>
    </row>
    <row r="139" spans="1:12" x14ac:dyDescent="0.25">
      <c r="A139" s="34" t="s">
        <v>102</v>
      </c>
      <c r="B139" s="34" t="s">
        <v>28</v>
      </c>
      <c r="C139" s="38" t="s">
        <v>40</v>
      </c>
      <c r="D139">
        <v>693</v>
      </c>
      <c r="E139">
        <v>693</v>
      </c>
      <c r="F139">
        <v>693</v>
      </c>
      <c r="G139">
        <v>693</v>
      </c>
      <c r="H139">
        <v>693</v>
      </c>
      <c r="I139">
        <v>347</v>
      </c>
      <c r="J139">
        <v>347</v>
      </c>
      <c r="K139">
        <v>-1</v>
      </c>
      <c r="L139" s="22">
        <v>-1</v>
      </c>
    </row>
    <row r="140" spans="1:12" x14ac:dyDescent="0.25">
      <c r="A140" s="34" t="s">
        <v>102</v>
      </c>
      <c r="B140" s="34" t="s">
        <v>29</v>
      </c>
      <c r="C140" s="38" t="s">
        <v>40</v>
      </c>
      <c r="D140">
        <v>1831</v>
      </c>
      <c r="E140">
        <v>2300</v>
      </c>
      <c r="F140">
        <v>2307</v>
      </c>
      <c r="G140">
        <v>2387</v>
      </c>
      <c r="H140">
        <v>2573</v>
      </c>
      <c r="I140">
        <v>2263</v>
      </c>
      <c r="J140">
        <v>2265</v>
      </c>
      <c r="K140">
        <v>2265</v>
      </c>
      <c r="L140" s="22">
        <v>1755</v>
      </c>
    </row>
    <row r="141" spans="1:12" x14ac:dyDescent="0.25">
      <c r="A141" s="34" t="s">
        <v>102</v>
      </c>
      <c r="B141" s="34" t="s">
        <v>30</v>
      </c>
      <c r="C141" s="38" t="s">
        <v>40</v>
      </c>
      <c r="D141">
        <v>-2</v>
      </c>
      <c r="E141">
        <v>-2</v>
      </c>
      <c r="F141">
        <v>-2</v>
      </c>
      <c r="G141">
        <v>-2</v>
      </c>
      <c r="H141">
        <v>-2</v>
      </c>
      <c r="I141">
        <v>-2</v>
      </c>
      <c r="J141">
        <v>-2</v>
      </c>
      <c r="K141">
        <v>-2</v>
      </c>
      <c r="L141" s="22">
        <v>-2</v>
      </c>
    </row>
    <row r="142" spans="1:12" x14ac:dyDescent="0.25">
      <c r="A142" s="34" t="s">
        <v>102</v>
      </c>
      <c r="B142" s="34" t="s">
        <v>31</v>
      </c>
      <c r="C142" s="38" t="s">
        <v>40</v>
      </c>
      <c r="D142">
        <v>9690</v>
      </c>
      <c r="E142">
        <v>9283</v>
      </c>
      <c r="F142">
        <v>3708</v>
      </c>
      <c r="G142">
        <v>2802</v>
      </c>
      <c r="H142">
        <v>3351</v>
      </c>
      <c r="I142">
        <v>3903</v>
      </c>
      <c r="J142">
        <v>5052</v>
      </c>
      <c r="K142">
        <v>4800</v>
      </c>
      <c r="L142" s="22">
        <v>4800</v>
      </c>
    </row>
    <row r="143" spans="1:12" x14ac:dyDescent="0.25">
      <c r="A143" s="34" t="s">
        <v>102</v>
      </c>
      <c r="B143" s="34" t="s">
        <v>32</v>
      </c>
      <c r="C143" s="38" t="s">
        <v>40</v>
      </c>
      <c r="D143">
        <v>-1</v>
      </c>
      <c r="E143">
        <v>-1</v>
      </c>
      <c r="F143">
        <v>-1</v>
      </c>
      <c r="G143">
        <v>-1</v>
      </c>
      <c r="H143">
        <v>-1</v>
      </c>
      <c r="I143">
        <v>-1</v>
      </c>
      <c r="J143">
        <v>-1</v>
      </c>
      <c r="K143">
        <v>-1</v>
      </c>
      <c r="L143" s="22">
        <v>-1</v>
      </c>
    </row>
    <row r="144" spans="1:12" x14ac:dyDescent="0.25">
      <c r="A144" s="34" t="s">
        <v>102</v>
      </c>
      <c r="B144" s="34" t="s">
        <v>33</v>
      </c>
      <c r="C144" s="38" t="s">
        <v>40</v>
      </c>
      <c r="D144">
        <v>-1</v>
      </c>
      <c r="E144">
        <v>-1</v>
      </c>
      <c r="F144">
        <v>-1</v>
      </c>
      <c r="G144">
        <v>-1</v>
      </c>
      <c r="H144">
        <v>-1</v>
      </c>
      <c r="I144">
        <v>-1</v>
      </c>
      <c r="J144">
        <v>-1</v>
      </c>
      <c r="K144">
        <v>-1</v>
      </c>
      <c r="L144" s="22">
        <v>-1</v>
      </c>
    </row>
    <row r="145" spans="1:12" x14ac:dyDescent="0.25">
      <c r="A145" s="34" t="s">
        <v>102</v>
      </c>
      <c r="B145" s="34" t="s">
        <v>34</v>
      </c>
      <c r="C145" s="38" t="s">
        <v>40</v>
      </c>
      <c r="D145">
        <v>-1</v>
      </c>
      <c r="E145">
        <v>-1</v>
      </c>
      <c r="F145">
        <v>-1</v>
      </c>
      <c r="G145">
        <v>-1</v>
      </c>
      <c r="H145">
        <v>-1</v>
      </c>
      <c r="I145">
        <v>-1</v>
      </c>
      <c r="J145">
        <v>-1</v>
      </c>
      <c r="K145">
        <v>-1</v>
      </c>
      <c r="L145" s="22">
        <v>-1</v>
      </c>
    </row>
    <row r="146" spans="1:12" x14ac:dyDescent="0.25">
      <c r="A146" s="34" t="s">
        <v>102</v>
      </c>
      <c r="B146" s="34" t="s">
        <v>35</v>
      </c>
      <c r="C146" s="38" t="s">
        <v>40</v>
      </c>
      <c r="D146">
        <v>-2</v>
      </c>
      <c r="E146">
        <v>-2</v>
      </c>
      <c r="F146">
        <v>-2</v>
      </c>
      <c r="G146">
        <v>-2</v>
      </c>
      <c r="H146">
        <v>-2</v>
      </c>
      <c r="I146">
        <v>-2</v>
      </c>
      <c r="J146">
        <v>-2</v>
      </c>
      <c r="K146">
        <v>-2</v>
      </c>
      <c r="L146" s="22">
        <v>-2</v>
      </c>
    </row>
    <row r="147" spans="1:12" x14ac:dyDescent="0.25">
      <c r="A147" s="34" t="s">
        <v>102</v>
      </c>
      <c r="B147" s="34" t="s">
        <v>36</v>
      </c>
      <c r="C147" s="38" t="s">
        <v>40</v>
      </c>
      <c r="D147">
        <v>-2</v>
      </c>
      <c r="E147">
        <v>-2</v>
      </c>
      <c r="F147">
        <v>-2</v>
      </c>
      <c r="G147">
        <v>-2</v>
      </c>
      <c r="H147">
        <v>-2</v>
      </c>
      <c r="I147">
        <v>-2</v>
      </c>
      <c r="J147">
        <v>-2</v>
      </c>
      <c r="K147">
        <v>-2</v>
      </c>
      <c r="L147" s="22">
        <v>-2</v>
      </c>
    </row>
    <row r="148" spans="1:12" x14ac:dyDescent="0.25">
      <c r="A148" s="33" t="s">
        <v>109</v>
      </c>
      <c r="B148" s="33" t="s">
        <v>1</v>
      </c>
      <c r="C148" s="39" t="s">
        <v>40</v>
      </c>
      <c r="D148" s="28">
        <v>-1</v>
      </c>
      <c r="E148" s="28">
        <v>-1</v>
      </c>
      <c r="F148" s="28">
        <v>-1</v>
      </c>
      <c r="G148" s="28">
        <v>-1</v>
      </c>
      <c r="H148" s="28">
        <v>-1</v>
      </c>
      <c r="I148" s="28">
        <v>-1</v>
      </c>
      <c r="J148" s="28">
        <v>-1</v>
      </c>
      <c r="K148" s="28">
        <v>-1</v>
      </c>
      <c r="L148" s="29">
        <v>-1</v>
      </c>
    </row>
    <row r="149" spans="1:12" x14ac:dyDescent="0.25">
      <c r="A149" s="34" t="s">
        <v>109</v>
      </c>
      <c r="B149" s="34" t="s">
        <v>2</v>
      </c>
      <c r="C149" s="38" t="s">
        <v>40</v>
      </c>
      <c r="D149">
        <v>-1</v>
      </c>
      <c r="E149">
        <v>-1</v>
      </c>
      <c r="F149">
        <v>-1</v>
      </c>
      <c r="G149">
        <v>-1</v>
      </c>
      <c r="H149">
        <v>-1</v>
      </c>
      <c r="I149">
        <v>-1</v>
      </c>
      <c r="J149">
        <v>-1</v>
      </c>
      <c r="K149">
        <v>-1</v>
      </c>
      <c r="L149" s="22">
        <v>-1</v>
      </c>
    </row>
    <row r="150" spans="1:12" x14ac:dyDescent="0.25">
      <c r="A150" s="34" t="s">
        <v>109</v>
      </c>
      <c r="B150" s="34" t="s">
        <v>3</v>
      </c>
      <c r="C150" s="38" t="s">
        <v>40</v>
      </c>
      <c r="D150">
        <v>-1</v>
      </c>
      <c r="E150">
        <v>-1</v>
      </c>
      <c r="F150">
        <v>-1</v>
      </c>
      <c r="G150">
        <v>-1</v>
      </c>
      <c r="H150">
        <v>-1</v>
      </c>
      <c r="I150">
        <v>-1</v>
      </c>
      <c r="J150">
        <v>-1</v>
      </c>
      <c r="K150">
        <v>-1</v>
      </c>
      <c r="L150" s="22">
        <v>-1</v>
      </c>
    </row>
    <row r="151" spans="1:12" x14ac:dyDescent="0.25">
      <c r="A151" s="34" t="s">
        <v>109</v>
      </c>
      <c r="B151" s="34" t="s">
        <v>4</v>
      </c>
      <c r="C151" s="38" t="s">
        <v>40</v>
      </c>
      <c r="D151">
        <v>5738</v>
      </c>
      <c r="E151">
        <v>4596</v>
      </c>
      <c r="F151">
        <v>4037</v>
      </c>
      <c r="G151">
        <v>1.0000000000000001E-5</v>
      </c>
      <c r="H151">
        <v>1.0000000000000001E-5</v>
      </c>
      <c r="I151">
        <v>-1</v>
      </c>
      <c r="J151">
        <v>-1</v>
      </c>
      <c r="K151">
        <v>-1</v>
      </c>
      <c r="L151" s="22">
        <v>-1</v>
      </c>
    </row>
    <row r="152" spans="1:12" x14ac:dyDescent="0.25">
      <c r="A152" s="34" t="s">
        <v>109</v>
      </c>
      <c r="B152" s="34" t="s">
        <v>5</v>
      </c>
      <c r="C152" s="38" t="s">
        <v>40</v>
      </c>
      <c r="D152">
        <v>1900</v>
      </c>
      <c r="E152">
        <v>1900</v>
      </c>
      <c r="F152">
        <v>1900</v>
      </c>
      <c r="G152">
        <v>1900</v>
      </c>
      <c r="H152">
        <v>1900</v>
      </c>
      <c r="I152">
        <v>1900</v>
      </c>
      <c r="J152">
        <v>0</v>
      </c>
      <c r="K152">
        <v>0</v>
      </c>
      <c r="L152" s="22">
        <v>0</v>
      </c>
    </row>
    <row r="153" spans="1:12" x14ac:dyDescent="0.25">
      <c r="A153" s="34" t="s">
        <v>109</v>
      </c>
      <c r="B153" s="34" t="s">
        <v>6</v>
      </c>
      <c r="C153" s="38" t="s">
        <v>40</v>
      </c>
      <c r="D153">
        <v>3175</v>
      </c>
      <c r="E153">
        <v>3175</v>
      </c>
      <c r="F153">
        <v>2481</v>
      </c>
      <c r="G153">
        <v>2128</v>
      </c>
      <c r="H153">
        <v>1159</v>
      </c>
      <c r="I153">
        <v>0</v>
      </c>
      <c r="J153">
        <v>0</v>
      </c>
      <c r="K153">
        <v>0</v>
      </c>
      <c r="L153" s="22">
        <v>0</v>
      </c>
    </row>
    <row r="154" spans="1:12" x14ac:dyDescent="0.25">
      <c r="A154" s="34" t="s">
        <v>109</v>
      </c>
      <c r="B154" s="34" t="s">
        <v>7</v>
      </c>
      <c r="C154" s="38" t="s">
        <v>40</v>
      </c>
      <c r="D154">
        <v>3707</v>
      </c>
      <c r="E154">
        <v>3707</v>
      </c>
      <c r="F154">
        <v>3707</v>
      </c>
      <c r="G154">
        <v>3707</v>
      </c>
      <c r="H154">
        <v>3707</v>
      </c>
      <c r="I154">
        <v>1900</v>
      </c>
      <c r="J154">
        <v>1900</v>
      </c>
      <c r="K154">
        <v>1900</v>
      </c>
      <c r="L154" s="22">
        <v>1900</v>
      </c>
    </row>
    <row r="155" spans="1:12" x14ac:dyDescent="0.25">
      <c r="A155" s="34" t="s">
        <v>109</v>
      </c>
      <c r="B155" s="34" t="s">
        <v>8</v>
      </c>
      <c r="C155" s="38" t="s">
        <v>40</v>
      </c>
      <c r="D155">
        <v>21500</v>
      </c>
      <c r="E155">
        <v>10825</v>
      </c>
      <c r="F155">
        <v>8074</v>
      </c>
      <c r="G155">
        <v>0</v>
      </c>
      <c r="H155">
        <v>0</v>
      </c>
      <c r="I155">
        <v>0</v>
      </c>
      <c r="J155">
        <v>0</v>
      </c>
      <c r="K155">
        <v>0</v>
      </c>
      <c r="L155" s="22">
        <v>0</v>
      </c>
    </row>
    <row r="156" spans="1:12" x14ac:dyDescent="0.25">
      <c r="A156" s="34" t="s">
        <v>109</v>
      </c>
      <c r="B156" s="34" t="s">
        <v>9</v>
      </c>
      <c r="C156" s="38" t="s">
        <v>40</v>
      </c>
      <c r="D156">
        <v>-1</v>
      </c>
      <c r="E156">
        <v>-1</v>
      </c>
      <c r="F156">
        <v>-1</v>
      </c>
      <c r="G156">
        <v>-1</v>
      </c>
      <c r="H156">
        <v>-1</v>
      </c>
      <c r="I156">
        <v>-1</v>
      </c>
      <c r="J156">
        <v>-1</v>
      </c>
      <c r="K156">
        <v>-1</v>
      </c>
      <c r="L156" s="22">
        <v>-1</v>
      </c>
    </row>
    <row r="157" spans="1:12" x14ac:dyDescent="0.25">
      <c r="A157" s="34" t="s">
        <v>109</v>
      </c>
      <c r="B157" s="34" t="s">
        <v>10</v>
      </c>
      <c r="C157" s="38" t="s">
        <v>40</v>
      </c>
      <c r="D157">
        <v>7500</v>
      </c>
      <c r="E157">
        <v>7052</v>
      </c>
      <c r="F157">
        <v>7052</v>
      </c>
      <c r="G157">
        <v>6902</v>
      </c>
      <c r="H157">
        <v>6902</v>
      </c>
      <c r="I157">
        <v>2045</v>
      </c>
      <c r="J157">
        <v>0</v>
      </c>
      <c r="K157">
        <v>0</v>
      </c>
      <c r="L157" s="22">
        <v>0</v>
      </c>
    </row>
    <row r="158" spans="1:12" x14ac:dyDescent="0.25">
      <c r="A158" s="34" t="s">
        <v>109</v>
      </c>
      <c r="B158" s="34" t="s">
        <v>11</v>
      </c>
      <c r="C158" s="38" t="s">
        <v>40</v>
      </c>
      <c r="D158">
        <v>2698</v>
      </c>
      <c r="E158">
        <v>2698</v>
      </c>
      <c r="F158">
        <v>2698</v>
      </c>
      <c r="G158">
        <v>2698</v>
      </c>
      <c r="H158">
        <v>0</v>
      </c>
      <c r="I158">
        <v>0</v>
      </c>
      <c r="J158">
        <v>0</v>
      </c>
      <c r="K158">
        <v>0</v>
      </c>
      <c r="L158" s="22">
        <v>0</v>
      </c>
    </row>
    <row r="159" spans="1:12" x14ac:dyDescent="0.25">
      <c r="A159" s="34" t="s">
        <v>109</v>
      </c>
      <c r="B159" s="34" t="s">
        <v>12</v>
      </c>
      <c r="C159" s="38" t="s">
        <v>40</v>
      </c>
      <c r="D159">
        <v>63258</v>
      </c>
      <c r="E159">
        <v>63258</v>
      </c>
      <c r="F159">
        <v>62857</v>
      </c>
      <c r="G159">
        <v>43210</v>
      </c>
      <c r="H159">
        <v>43210</v>
      </c>
      <c r="I159">
        <v>21500</v>
      </c>
      <c r="J159">
        <v>8520</v>
      </c>
      <c r="K159">
        <v>5930</v>
      </c>
      <c r="L159" s="22">
        <v>-1</v>
      </c>
    </row>
    <row r="160" spans="1:12" x14ac:dyDescent="0.25">
      <c r="A160" s="34" t="s">
        <v>109</v>
      </c>
      <c r="B160" s="34" t="s">
        <v>13</v>
      </c>
      <c r="C160" s="38" t="s">
        <v>40</v>
      </c>
      <c r="D160">
        <v>-1</v>
      </c>
      <c r="E160">
        <v>-1</v>
      </c>
      <c r="F160">
        <v>-1</v>
      </c>
      <c r="G160">
        <v>-1</v>
      </c>
      <c r="H160">
        <v>-1</v>
      </c>
      <c r="I160">
        <v>-1</v>
      </c>
      <c r="J160">
        <v>-1</v>
      </c>
      <c r="K160">
        <v>-1</v>
      </c>
      <c r="L160" s="22">
        <v>-1</v>
      </c>
    </row>
    <row r="161" spans="1:12" x14ac:dyDescent="0.25">
      <c r="A161" s="34" t="s">
        <v>109</v>
      </c>
      <c r="B161" s="34" t="s">
        <v>14</v>
      </c>
      <c r="C161" s="38" t="s">
        <v>40</v>
      </c>
      <c r="D161">
        <v>-1</v>
      </c>
      <c r="E161">
        <v>-1</v>
      </c>
      <c r="F161">
        <v>-1</v>
      </c>
      <c r="G161">
        <v>-1</v>
      </c>
      <c r="H161">
        <v>-1</v>
      </c>
      <c r="I161">
        <v>-1</v>
      </c>
      <c r="J161">
        <v>-1</v>
      </c>
      <c r="K161">
        <v>-1</v>
      </c>
      <c r="L161" s="22">
        <v>-1</v>
      </c>
    </row>
    <row r="162" spans="1:12" x14ac:dyDescent="0.25">
      <c r="A162" s="34" t="s">
        <v>109</v>
      </c>
      <c r="B162" s="34" t="s">
        <v>15</v>
      </c>
      <c r="C162" s="38" t="s">
        <v>40</v>
      </c>
      <c r="D162">
        <v>1900</v>
      </c>
      <c r="E162">
        <v>1900</v>
      </c>
      <c r="F162">
        <v>1900</v>
      </c>
      <c r="G162">
        <v>1900</v>
      </c>
      <c r="H162">
        <v>1900</v>
      </c>
      <c r="I162">
        <v>0</v>
      </c>
      <c r="J162">
        <v>0</v>
      </c>
      <c r="K162">
        <v>0</v>
      </c>
      <c r="L162" s="22">
        <v>0</v>
      </c>
    </row>
    <row r="163" spans="1:12" x14ac:dyDescent="0.25">
      <c r="A163" s="34" t="s">
        <v>109</v>
      </c>
      <c r="B163" s="34" t="s">
        <v>16</v>
      </c>
      <c r="C163" s="38" t="s">
        <v>40</v>
      </c>
      <c r="D163">
        <v>-1</v>
      </c>
      <c r="E163">
        <v>-1</v>
      </c>
      <c r="F163">
        <v>-1</v>
      </c>
      <c r="G163">
        <v>-1</v>
      </c>
      <c r="H163">
        <v>-1</v>
      </c>
      <c r="I163">
        <v>-1</v>
      </c>
      <c r="J163">
        <v>-1</v>
      </c>
      <c r="K163">
        <v>-1</v>
      </c>
      <c r="L163" s="22">
        <v>-1</v>
      </c>
    </row>
    <row r="164" spans="1:12" x14ac:dyDescent="0.25">
      <c r="A164" s="34" t="s">
        <v>109</v>
      </c>
      <c r="B164" s="34" t="s">
        <v>17</v>
      </c>
      <c r="C164" s="38" t="s">
        <v>40</v>
      </c>
      <c r="D164">
        <v>-1</v>
      </c>
      <c r="E164">
        <v>-1</v>
      </c>
      <c r="F164">
        <v>-1</v>
      </c>
      <c r="G164">
        <v>-1</v>
      </c>
      <c r="H164">
        <v>-1</v>
      </c>
      <c r="I164">
        <v>-1</v>
      </c>
      <c r="J164">
        <v>-1</v>
      </c>
      <c r="K164">
        <v>-1</v>
      </c>
      <c r="L164" s="22">
        <v>-1</v>
      </c>
    </row>
    <row r="165" spans="1:12" x14ac:dyDescent="0.25">
      <c r="A165" s="34" t="s">
        <v>109</v>
      </c>
      <c r="B165" s="34" t="s">
        <v>18</v>
      </c>
      <c r="C165" s="38" t="s">
        <v>40</v>
      </c>
      <c r="D165">
        <v>-1</v>
      </c>
      <c r="E165">
        <v>-1</v>
      </c>
      <c r="F165">
        <v>-1</v>
      </c>
      <c r="G165">
        <v>-1</v>
      </c>
      <c r="H165">
        <v>-1</v>
      </c>
      <c r="I165">
        <v>-1</v>
      </c>
      <c r="J165">
        <v>-1</v>
      </c>
      <c r="K165">
        <v>-1</v>
      </c>
      <c r="L165" s="22">
        <v>-1</v>
      </c>
    </row>
    <row r="166" spans="1:12" x14ac:dyDescent="0.25">
      <c r="A166" s="34" t="s">
        <v>109</v>
      </c>
      <c r="B166" s="34" t="s">
        <v>19</v>
      </c>
      <c r="C166" s="38" t="s">
        <v>40</v>
      </c>
      <c r="D166">
        <v>-1</v>
      </c>
      <c r="E166">
        <v>-1</v>
      </c>
      <c r="F166">
        <v>-1</v>
      </c>
      <c r="G166">
        <v>-1</v>
      </c>
      <c r="H166">
        <v>-1</v>
      </c>
      <c r="I166">
        <v>-1</v>
      </c>
      <c r="J166">
        <v>-1</v>
      </c>
      <c r="K166">
        <v>-1</v>
      </c>
      <c r="L166" s="22">
        <v>-1</v>
      </c>
    </row>
    <row r="167" spans="1:12" x14ac:dyDescent="0.25">
      <c r="A167" s="34" t="s">
        <v>109</v>
      </c>
      <c r="B167" s="34" t="s">
        <v>20</v>
      </c>
      <c r="C167" s="38" t="s">
        <v>40</v>
      </c>
      <c r="D167">
        <v>-1</v>
      </c>
      <c r="E167">
        <v>-1</v>
      </c>
      <c r="F167">
        <v>-1</v>
      </c>
      <c r="G167">
        <v>-1</v>
      </c>
      <c r="H167">
        <v>-1</v>
      </c>
      <c r="I167">
        <v>-1</v>
      </c>
      <c r="J167">
        <v>-1</v>
      </c>
      <c r="K167">
        <v>-1</v>
      </c>
      <c r="L167" s="22">
        <v>-1</v>
      </c>
    </row>
    <row r="168" spans="1:12" x14ac:dyDescent="0.25">
      <c r="A168" s="34" t="s">
        <v>109</v>
      </c>
      <c r="B168" s="34" t="s">
        <v>21</v>
      </c>
      <c r="C168" s="38" t="s">
        <v>40</v>
      </c>
      <c r="D168">
        <v>475</v>
      </c>
      <c r="E168">
        <v>475</v>
      </c>
      <c r="F168">
        <v>475</v>
      </c>
      <c r="G168">
        <v>0</v>
      </c>
      <c r="H168">
        <v>0</v>
      </c>
      <c r="I168">
        <v>0</v>
      </c>
      <c r="J168">
        <v>0</v>
      </c>
      <c r="K168">
        <v>0</v>
      </c>
      <c r="L168" s="22">
        <v>0</v>
      </c>
    </row>
    <row r="169" spans="1:12" x14ac:dyDescent="0.25">
      <c r="A169" s="34" t="s">
        <v>109</v>
      </c>
      <c r="B169" s="34" t="s">
        <v>22</v>
      </c>
      <c r="C169" s="38" t="s">
        <v>40</v>
      </c>
      <c r="D169">
        <v>-1</v>
      </c>
      <c r="E169">
        <v>-1</v>
      </c>
      <c r="F169">
        <v>-1</v>
      </c>
      <c r="G169">
        <v>-1</v>
      </c>
      <c r="H169">
        <v>-1</v>
      </c>
      <c r="I169">
        <v>-1</v>
      </c>
      <c r="J169">
        <v>-1</v>
      </c>
      <c r="K169">
        <v>-1</v>
      </c>
      <c r="L169" s="22">
        <v>-1</v>
      </c>
    </row>
    <row r="170" spans="1:12" x14ac:dyDescent="0.25">
      <c r="A170" s="34" t="s">
        <v>109</v>
      </c>
      <c r="B170" s="34" t="s">
        <v>23</v>
      </c>
      <c r="C170" s="38" t="s">
        <v>40</v>
      </c>
      <c r="D170">
        <v>-1</v>
      </c>
      <c r="E170">
        <v>-1</v>
      </c>
      <c r="F170">
        <v>-1</v>
      </c>
      <c r="G170">
        <v>-1</v>
      </c>
      <c r="H170">
        <v>-1</v>
      </c>
      <c r="I170">
        <v>-1</v>
      </c>
      <c r="J170">
        <v>-1</v>
      </c>
      <c r="K170">
        <v>-1</v>
      </c>
      <c r="L170" s="22">
        <v>-1</v>
      </c>
    </row>
    <row r="171" spans="1:12" x14ac:dyDescent="0.25">
      <c r="A171" s="34" t="s">
        <v>109</v>
      </c>
      <c r="B171" s="34" t="s">
        <v>24</v>
      </c>
      <c r="C171" s="38" t="s">
        <v>40</v>
      </c>
      <c r="D171">
        <v>-1</v>
      </c>
      <c r="E171">
        <v>-1</v>
      </c>
      <c r="F171">
        <v>-1</v>
      </c>
      <c r="G171">
        <v>-1</v>
      </c>
      <c r="H171">
        <v>-1</v>
      </c>
      <c r="I171">
        <v>-1</v>
      </c>
      <c r="J171">
        <v>-1</v>
      </c>
      <c r="K171">
        <v>-1</v>
      </c>
      <c r="L171" s="22">
        <v>-1</v>
      </c>
    </row>
    <row r="172" spans="1:12" x14ac:dyDescent="0.25">
      <c r="A172" s="34" t="s">
        <v>109</v>
      </c>
      <c r="B172" s="34" t="s">
        <v>25</v>
      </c>
      <c r="C172" s="38" t="s">
        <v>40</v>
      </c>
      <c r="D172">
        <v>1357</v>
      </c>
      <c r="E172">
        <v>1368</v>
      </c>
      <c r="F172">
        <v>1368</v>
      </c>
      <c r="G172">
        <v>1368</v>
      </c>
      <c r="H172">
        <v>1368</v>
      </c>
      <c r="I172">
        <v>1368</v>
      </c>
      <c r="J172">
        <v>1368</v>
      </c>
      <c r="K172">
        <v>1368</v>
      </c>
      <c r="L172" s="22">
        <v>0</v>
      </c>
    </row>
    <row r="173" spans="1:12" x14ac:dyDescent="0.25">
      <c r="A173" s="34" t="s">
        <v>109</v>
      </c>
      <c r="B173" s="34" t="s">
        <v>26</v>
      </c>
      <c r="C173" s="38" t="s">
        <v>40</v>
      </c>
      <c r="D173">
        <v>-1</v>
      </c>
      <c r="E173">
        <v>-1</v>
      </c>
      <c r="F173">
        <v>-1</v>
      </c>
      <c r="G173">
        <v>-1</v>
      </c>
      <c r="H173">
        <v>-1</v>
      </c>
      <c r="I173">
        <v>-1</v>
      </c>
      <c r="J173">
        <v>-1</v>
      </c>
      <c r="K173">
        <v>-1</v>
      </c>
      <c r="L173" s="22">
        <v>-1</v>
      </c>
    </row>
    <row r="174" spans="1:12" x14ac:dyDescent="0.25">
      <c r="A174" s="34" t="s">
        <v>109</v>
      </c>
      <c r="B174" s="34" t="s">
        <v>27</v>
      </c>
      <c r="C174" s="38" t="s">
        <v>40</v>
      </c>
      <c r="D174">
        <v>9148</v>
      </c>
      <c r="E174">
        <v>9148</v>
      </c>
      <c r="F174">
        <v>9148</v>
      </c>
      <c r="G174">
        <v>3078</v>
      </c>
      <c r="H174">
        <v>1.0000000000000001E-5</v>
      </c>
      <c r="I174">
        <v>-1</v>
      </c>
      <c r="J174">
        <v>-1</v>
      </c>
      <c r="K174">
        <v>-1</v>
      </c>
      <c r="L174" s="22">
        <v>-1</v>
      </c>
    </row>
    <row r="175" spans="1:12" x14ac:dyDescent="0.25">
      <c r="A175" s="34" t="s">
        <v>109</v>
      </c>
      <c r="B175" s="34" t="s">
        <v>28</v>
      </c>
      <c r="C175" s="38" t="s">
        <v>40</v>
      </c>
      <c r="D175">
        <v>691</v>
      </c>
      <c r="E175">
        <v>691</v>
      </c>
      <c r="F175">
        <v>691</v>
      </c>
      <c r="G175">
        <v>691</v>
      </c>
      <c r="H175">
        <v>691</v>
      </c>
      <c r="I175">
        <v>0</v>
      </c>
      <c r="J175">
        <v>0</v>
      </c>
      <c r="K175">
        <v>0</v>
      </c>
      <c r="L175" s="22">
        <v>0</v>
      </c>
    </row>
    <row r="176" spans="1:12" x14ac:dyDescent="0.25">
      <c r="A176" s="34" t="s">
        <v>109</v>
      </c>
      <c r="B176" s="34" t="s">
        <v>29</v>
      </c>
      <c r="C176" s="38" t="s">
        <v>40</v>
      </c>
      <c r="D176">
        <v>1831</v>
      </c>
      <c r="E176">
        <v>1852</v>
      </c>
      <c r="F176">
        <v>1852</v>
      </c>
      <c r="G176">
        <v>1852</v>
      </c>
      <c r="H176">
        <v>1852</v>
      </c>
      <c r="I176">
        <v>893</v>
      </c>
      <c r="J176">
        <v>893</v>
      </c>
      <c r="K176">
        <v>893</v>
      </c>
      <c r="L176" s="22">
        <v>0</v>
      </c>
    </row>
    <row r="177" spans="1:12" x14ac:dyDescent="0.25">
      <c r="A177" s="34" t="s">
        <v>109</v>
      </c>
      <c r="B177" s="34" t="s">
        <v>30</v>
      </c>
      <c r="C177" s="38" t="s">
        <v>40</v>
      </c>
      <c r="D177">
        <v>-1</v>
      </c>
      <c r="E177">
        <v>-1</v>
      </c>
      <c r="F177">
        <v>-1</v>
      </c>
      <c r="G177">
        <v>-1</v>
      </c>
      <c r="H177">
        <v>-1</v>
      </c>
      <c r="I177">
        <v>-1</v>
      </c>
      <c r="J177">
        <v>-1</v>
      </c>
      <c r="K177">
        <v>-1</v>
      </c>
      <c r="L177" s="22">
        <v>-1</v>
      </c>
    </row>
    <row r="178" spans="1:12" x14ac:dyDescent="0.25">
      <c r="A178" s="34" t="s">
        <v>109</v>
      </c>
      <c r="B178" s="34" t="s">
        <v>31</v>
      </c>
      <c r="C178" s="38" t="s">
        <v>40</v>
      </c>
      <c r="D178">
        <v>8981</v>
      </c>
      <c r="E178">
        <v>8981</v>
      </c>
      <c r="F178">
        <v>3708</v>
      </c>
      <c r="G178">
        <v>2802</v>
      </c>
      <c r="H178">
        <v>2300</v>
      </c>
      <c r="I178">
        <v>1750</v>
      </c>
      <c r="J178">
        <v>1254</v>
      </c>
      <c r="K178">
        <v>0</v>
      </c>
      <c r="L178" s="22">
        <v>0</v>
      </c>
    </row>
    <row r="179" spans="1:12" x14ac:dyDescent="0.25">
      <c r="A179" s="34" t="s">
        <v>109</v>
      </c>
      <c r="B179" s="34" t="s">
        <v>32</v>
      </c>
      <c r="C179" s="38" t="s">
        <v>40</v>
      </c>
      <c r="D179">
        <v>-1</v>
      </c>
      <c r="E179">
        <v>-1</v>
      </c>
      <c r="F179">
        <v>-1</v>
      </c>
      <c r="G179">
        <v>-1</v>
      </c>
      <c r="H179">
        <v>-1</v>
      </c>
      <c r="I179">
        <v>-1</v>
      </c>
      <c r="J179">
        <v>-1</v>
      </c>
      <c r="K179">
        <v>-1</v>
      </c>
      <c r="L179" s="22">
        <v>-1</v>
      </c>
    </row>
    <row r="180" spans="1:12" x14ac:dyDescent="0.25">
      <c r="A180" s="34" t="s">
        <v>109</v>
      </c>
      <c r="B180" s="34" t="s">
        <v>33</v>
      </c>
      <c r="C180" s="38" t="s">
        <v>40</v>
      </c>
      <c r="D180">
        <v>-1</v>
      </c>
      <c r="E180">
        <v>-1</v>
      </c>
      <c r="F180">
        <v>-1</v>
      </c>
      <c r="G180">
        <v>-1</v>
      </c>
      <c r="H180">
        <v>-1</v>
      </c>
      <c r="I180">
        <v>-1</v>
      </c>
      <c r="J180">
        <v>-1</v>
      </c>
      <c r="K180">
        <v>-1</v>
      </c>
      <c r="L180" s="22">
        <v>-1</v>
      </c>
    </row>
    <row r="181" spans="1:12" x14ac:dyDescent="0.25">
      <c r="A181" s="34" t="s">
        <v>109</v>
      </c>
      <c r="B181" s="34" t="s">
        <v>34</v>
      </c>
      <c r="C181" s="38" t="s">
        <v>40</v>
      </c>
      <c r="D181">
        <v>-1</v>
      </c>
      <c r="E181">
        <v>-1</v>
      </c>
      <c r="F181">
        <v>-1</v>
      </c>
      <c r="G181">
        <v>-1</v>
      </c>
      <c r="H181">
        <v>-1</v>
      </c>
      <c r="I181">
        <v>-1</v>
      </c>
      <c r="J181">
        <v>-1</v>
      </c>
      <c r="K181">
        <v>-1</v>
      </c>
      <c r="L181" s="22">
        <v>-1</v>
      </c>
    </row>
    <row r="182" spans="1:12" x14ac:dyDescent="0.25">
      <c r="A182" s="34" t="s">
        <v>109</v>
      </c>
      <c r="B182" s="34" t="s">
        <v>35</v>
      </c>
      <c r="C182" s="38" t="s">
        <v>40</v>
      </c>
      <c r="D182">
        <v>-1</v>
      </c>
      <c r="E182">
        <v>-1</v>
      </c>
      <c r="F182">
        <v>-1</v>
      </c>
      <c r="G182">
        <v>-1</v>
      </c>
      <c r="H182">
        <v>-1</v>
      </c>
      <c r="I182">
        <v>-1</v>
      </c>
      <c r="J182">
        <v>-1</v>
      </c>
      <c r="K182">
        <v>-1</v>
      </c>
      <c r="L182" s="22">
        <v>-1</v>
      </c>
    </row>
    <row r="183" spans="1:12" x14ac:dyDescent="0.25">
      <c r="A183" s="34" t="s">
        <v>109</v>
      </c>
      <c r="B183" s="34" t="s">
        <v>36</v>
      </c>
      <c r="C183" s="38" t="s">
        <v>40</v>
      </c>
      <c r="D183">
        <v>-1</v>
      </c>
      <c r="E183">
        <v>-1</v>
      </c>
      <c r="F183">
        <v>-1</v>
      </c>
      <c r="G183">
        <v>-1</v>
      </c>
      <c r="H183">
        <v>-1</v>
      </c>
      <c r="I183">
        <v>-1</v>
      </c>
      <c r="J183">
        <v>-1</v>
      </c>
      <c r="K183">
        <v>-1</v>
      </c>
      <c r="L183" s="22">
        <v>-1</v>
      </c>
    </row>
    <row r="184" spans="1:12" x14ac:dyDescent="0.25">
      <c r="A184" s="33" t="s">
        <v>110</v>
      </c>
      <c r="B184" s="33" t="s">
        <v>1</v>
      </c>
      <c r="C184" s="39" t="s">
        <v>40</v>
      </c>
      <c r="D184" s="28">
        <v>-1</v>
      </c>
      <c r="E184" s="28">
        <v>-1</v>
      </c>
      <c r="F184" s="28">
        <v>-1</v>
      </c>
      <c r="G184" s="28">
        <v>-1</v>
      </c>
      <c r="H184" s="28">
        <v>-1</v>
      </c>
      <c r="I184" s="28">
        <v>-1</v>
      </c>
      <c r="J184" s="28">
        <v>-1</v>
      </c>
      <c r="K184" s="28">
        <v>-1</v>
      </c>
      <c r="L184" s="29">
        <v>-1</v>
      </c>
    </row>
    <row r="185" spans="1:12" x14ac:dyDescent="0.25">
      <c r="A185" s="34" t="s">
        <v>110</v>
      </c>
      <c r="B185" s="34" t="s">
        <v>2</v>
      </c>
      <c r="C185" s="38" t="s">
        <v>40</v>
      </c>
      <c r="D185">
        <v>-1</v>
      </c>
      <c r="E185">
        <v>-1</v>
      </c>
      <c r="F185">
        <v>-1</v>
      </c>
      <c r="G185">
        <v>-1</v>
      </c>
      <c r="H185">
        <v>-1</v>
      </c>
      <c r="I185">
        <v>-1</v>
      </c>
      <c r="J185">
        <v>-1</v>
      </c>
      <c r="K185">
        <v>-1</v>
      </c>
      <c r="L185" s="22">
        <v>-1</v>
      </c>
    </row>
    <row r="186" spans="1:12" x14ac:dyDescent="0.25">
      <c r="A186" s="34" t="s">
        <v>110</v>
      </c>
      <c r="B186" s="34" t="s">
        <v>3</v>
      </c>
      <c r="C186" s="38" t="s">
        <v>40</v>
      </c>
      <c r="D186">
        <v>-1</v>
      </c>
      <c r="E186">
        <v>-1</v>
      </c>
      <c r="F186">
        <v>-1</v>
      </c>
      <c r="G186">
        <v>-1</v>
      </c>
      <c r="H186">
        <v>-1</v>
      </c>
      <c r="I186">
        <v>-1</v>
      </c>
      <c r="J186">
        <v>-1</v>
      </c>
      <c r="K186">
        <v>-1</v>
      </c>
      <c r="L186" s="22">
        <v>-1</v>
      </c>
    </row>
    <row r="187" spans="1:12" x14ac:dyDescent="0.25">
      <c r="A187" s="34" t="s">
        <v>110</v>
      </c>
      <c r="B187" s="34" t="s">
        <v>4</v>
      </c>
      <c r="C187" s="38" t="s">
        <v>40</v>
      </c>
      <c r="D187">
        <v>5738</v>
      </c>
      <c r="E187">
        <v>4596</v>
      </c>
      <c r="F187">
        <v>4037</v>
      </c>
      <c r="G187">
        <v>0</v>
      </c>
      <c r="H187">
        <v>0</v>
      </c>
      <c r="I187">
        <v>-1</v>
      </c>
      <c r="J187">
        <v>-1</v>
      </c>
      <c r="K187">
        <v>-1</v>
      </c>
      <c r="L187" s="22">
        <v>-1</v>
      </c>
    </row>
    <row r="188" spans="1:12" x14ac:dyDescent="0.25">
      <c r="A188" s="34" t="s">
        <v>110</v>
      </c>
      <c r="B188" s="34" t="s">
        <v>5</v>
      </c>
      <c r="C188" s="38" t="s">
        <v>40</v>
      </c>
      <c r="D188">
        <v>1900</v>
      </c>
      <c r="E188">
        <v>1900</v>
      </c>
      <c r="F188">
        <v>1900</v>
      </c>
      <c r="G188">
        <v>1900</v>
      </c>
      <c r="H188">
        <v>1900</v>
      </c>
      <c r="I188">
        <v>1900</v>
      </c>
      <c r="J188">
        <v>0</v>
      </c>
      <c r="K188">
        <v>0</v>
      </c>
      <c r="L188" s="22">
        <v>0</v>
      </c>
    </row>
    <row r="189" spans="1:12" x14ac:dyDescent="0.25">
      <c r="A189" s="34" t="s">
        <v>110</v>
      </c>
      <c r="B189" s="34" t="s">
        <v>6</v>
      </c>
      <c r="C189" s="38" t="s">
        <v>40</v>
      </c>
      <c r="D189">
        <v>3175</v>
      </c>
      <c r="E189">
        <v>3175</v>
      </c>
      <c r="F189">
        <v>2481</v>
      </c>
      <c r="G189">
        <v>2128</v>
      </c>
      <c r="H189">
        <v>1159</v>
      </c>
      <c r="I189">
        <v>0</v>
      </c>
      <c r="J189">
        <v>0</v>
      </c>
      <c r="K189">
        <v>0</v>
      </c>
      <c r="L189" s="22">
        <v>0</v>
      </c>
    </row>
    <row r="190" spans="1:12" x14ac:dyDescent="0.25">
      <c r="A190" s="34" t="s">
        <v>110</v>
      </c>
      <c r="B190" s="34" t="s">
        <v>7</v>
      </c>
      <c r="C190" s="38" t="s">
        <v>40</v>
      </c>
      <c r="D190">
        <v>3707</v>
      </c>
      <c r="E190">
        <v>3707</v>
      </c>
      <c r="F190">
        <v>3707</v>
      </c>
      <c r="G190">
        <v>3707</v>
      </c>
      <c r="H190">
        <v>3707</v>
      </c>
      <c r="I190">
        <v>1900</v>
      </c>
      <c r="J190">
        <v>1900</v>
      </c>
      <c r="K190">
        <v>1900</v>
      </c>
      <c r="L190" s="22">
        <v>1900</v>
      </c>
    </row>
    <row r="191" spans="1:12" x14ac:dyDescent="0.25">
      <c r="A191" s="34" t="s">
        <v>110</v>
      </c>
      <c r="B191" s="34" t="s">
        <v>8</v>
      </c>
      <c r="C191" s="38" t="s">
        <v>40</v>
      </c>
      <c r="D191">
        <v>21500</v>
      </c>
      <c r="E191">
        <v>10825</v>
      </c>
      <c r="F191">
        <v>8074</v>
      </c>
      <c r="G191">
        <v>0</v>
      </c>
      <c r="H191">
        <v>0</v>
      </c>
      <c r="I191">
        <v>0</v>
      </c>
      <c r="J191">
        <v>0</v>
      </c>
      <c r="K191">
        <v>0</v>
      </c>
      <c r="L191" s="22">
        <v>0</v>
      </c>
    </row>
    <row r="192" spans="1:12" x14ac:dyDescent="0.25">
      <c r="A192" s="34" t="s">
        <v>110</v>
      </c>
      <c r="B192" s="34" t="s">
        <v>9</v>
      </c>
      <c r="C192" s="38" t="s">
        <v>40</v>
      </c>
      <c r="D192">
        <v>-1</v>
      </c>
      <c r="E192">
        <v>-1</v>
      </c>
      <c r="F192">
        <v>-1</v>
      </c>
      <c r="G192">
        <v>-1</v>
      </c>
      <c r="H192">
        <v>-1</v>
      </c>
      <c r="I192">
        <v>-1</v>
      </c>
      <c r="J192">
        <v>-1</v>
      </c>
      <c r="K192">
        <v>-1</v>
      </c>
      <c r="L192" s="22">
        <v>-1</v>
      </c>
    </row>
    <row r="193" spans="1:12" x14ac:dyDescent="0.25">
      <c r="A193" s="34" t="s">
        <v>110</v>
      </c>
      <c r="B193" s="34" t="s">
        <v>10</v>
      </c>
      <c r="C193" s="38" t="s">
        <v>40</v>
      </c>
      <c r="D193">
        <v>7500</v>
      </c>
      <c r="E193">
        <v>7052</v>
      </c>
      <c r="F193">
        <v>7052</v>
      </c>
      <c r="G193">
        <v>6902</v>
      </c>
      <c r="H193">
        <v>6902</v>
      </c>
      <c r="I193">
        <v>2045</v>
      </c>
      <c r="J193">
        <v>0</v>
      </c>
      <c r="K193">
        <v>0</v>
      </c>
      <c r="L193" s="22">
        <v>0</v>
      </c>
    </row>
    <row r="194" spans="1:12" x14ac:dyDescent="0.25">
      <c r="A194" s="34" t="s">
        <v>110</v>
      </c>
      <c r="B194" s="34" t="s">
        <v>11</v>
      </c>
      <c r="C194" s="38" t="s">
        <v>40</v>
      </c>
      <c r="D194">
        <v>2698</v>
      </c>
      <c r="E194">
        <v>2698</v>
      </c>
      <c r="F194">
        <v>2698</v>
      </c>
      <c r="G194">
        <v>2698</v>
      </c>
      <c r="H194">
        <v>0</v>
      </c>
      <c r="I194">
        <v>0</v>
      </c>
      <c r="J194">
        <v>0</v>
      </c>
      <c r="K194">
        <v>0</v>
      </c>
      <c r="L194" s="22">
        <v>0</v>
      </c>
    </row>
    <row r="195" spans="1:12" x14ac:dyDescent="0.25">
      <c r="A195" s="34" t="s">
        <v>110</v>
      </c>
      <c r="B195" s="34" t="s">
        <v>12</v>
      </c>
      <c r="C195" s="38" t="s">
        <v>40</v>
      </c>
      <c r="D195">
        <v>63258</v>
      </c>
      <c r="E195">
        <v>63258</v>
      </c>
      <c r="F195">
        <v>62857</v>
      </c>
      <c r="G195">
        <v>43210</v>
      </c>
      <c r="H195">
        <v>43210</v>
      </c>
      <c r="I195">
        <v>21500</v>
      </c>
      <c r="J195">
        <v>8520</v>
      </c>
      <c r="K195">
        <v>5930</v>
      </c>
      <c r="L195" s="22">
        <v>-1</v>
      </c>
    </row>
    <row r="196" spans="1:12" x14ac:dyDescent="0.25">
      <c r="A196" s="34" t="s">
        <v>110</v>
      </c>
      <c r="B196" s="34" t="s">
        <v>13</v>
      </c>
      <c r="C196" s="38" t="s">
        <v>40</v>
      </c>
      <c r="D196">
        <v>-1</v>
      </c>
      <c r="E196">
        <v>-1</v>
      </c>
      <c r="F196">
        <v>-1</v>
      </c>
      <c r="G196">
        <v>-1</v>
      </c>
      <c r="H196">
        <v>-1</v>
      </c>
      <c r="I196">
        <v>-1</v>
      </c>
      <c r="J196">
        <v>-1</v>
      </c>
      <c r="K196">
        <v>-1</v>
      </c>
      <c r="L196" s="22">
        <v>-1</v>
      </c>
    </row>
    <row r="197" spans="1:12" x14ac:dyDescent="0.25">
      <c r="A197" s="34" t="s">
        <v>110</v>
      </c>
      <c r="B197" s="34" t="s">
        <v>14</v>
      </c>
      <c r="C197" s="38" t="s">
        <v>40</v>
      </c>
      <c r="D197">
        <v>-1</v>
      </c>
      <c r="E197">
        <v>-1</v>
      </c>
      <c r="F197">
        <v>-1</v>
      </c>
      <c r="G197">
        <v>-1</v>
      </c>
      <c r="H197">
        <v>-1</v>
      </c>
      <c r="I197">
        <v>-1</v>
      </c>
      <c r="J197">
        <v>-1</v>
      </c>
      <c r="K197">
        <v>-1</v>
      </c>
      <c r="L197" s="22">
        <v>-1</v>
      </c>
    </row>
    <row r="198" spans="1:12" x14ac:dyDescent="0.25">
      <c r="A198" s="34" t="s">
        <v>110</v>
      </c>
      <c r="B198" s="34" t="s">
        <v>15</v>
      </c>
      <c r="C198" s="38" t="s">
        <v>40</v>
      </c>
      <c r="D198">
        <v>1900</v>
      </c>
      <c r="E198">
        <v>1900</v>
      </c>
      <c r="F198">
        <v>1900</v>
      </c>
      <c r="G198">
        <v>1900</v>
      </c>
      <c r="H198">
        <v>1900</v>
      </c>
      <c r="I198">
        <v>0</v>
      </c>
      <c r="J198">
        <v>0</v>
      </c>
      <c r="K198">
        <v>0</v>
      </c>
      <c r="L198" s="22">
        <v>0</v>
      </c>
    </row>
    <row r="199" spans="1:12" x14ac:dyDescent="0.25">
      <c r="A199" s="34" t="s">
        <v>110</v>
      </c>
      <c r="B199" s="34" t="s">
        <v>16</v>
      </c>
      <c r="C199" s="38" t="s">
        <v>40</v>
      </c>
      <c r="D199">
        <v>-1</v>
      </c>
      <c r="E199">
        <v>-1</v>
      </c>
      <c r="F199">
        <v>-1</v>
      </c>
      <c r="G199">
        <v>-1</v>
      </c>
      <c r="H199">
        <v>-1</v>
      </c>
      <c r="I199">
        <v>-1</v>
      </c>
      <c r="J199">
        <v>-1</v>
      </c>
      <c r="K199">
        <v>-1</v>
      </c>
      <c r="L199" s="22">
        <v>-1</v>
      </c>
    </row>
    <row r="200" spans="1:12" x14ac:dyDescent="0.25">
      <c r="A200" s="34" t="s">
        <v>110</v>
      </c>
      <c r="B200" s="34" t="s">
        <v>17</v>
      </c>
      <c r="C200" s="38" t="s">
        <v>40</v>
      </c>
      <c r="D200">
        <v>-1</v>
      </c>
      <c r="E200">
        <v>-1</v>
      </c>
      <c r="F200">
        <v>-1</v>
      </c>
      <c r="G200">
        <v>-1</v>
      </c>
      <c r="H200">
        <v>-1</v>
      </c>
      <c r="I200">
        <v>-1</v>
      </c>
      <c r="J200">
        <v>-1</v>
      </c>
      <c r="K200">
        <v>-1</v>
      </c>
      <c r="L200" s="22">
        <v>-1</v>
      </c>
    </row>
    <row r="201" spans="1:12" x14ac:dyDescent="0.25">
      <c r="A201" s="34" t="s">
        <v>110</v>
      </c>
      <c r="B201" s="34" t="s">
        <v>18</v>
      </c>
      <c r="C201" s="38" t="s">
        <v>40</v>
      </c>
      <c r="D201">
        <v>-1</v>
      </c>
      <c r="E201">
        <v>-1</v>
      </c>
      <c r="F201">
        <v>-1</v>
      </c>
      <c r="G201">
        <v>-1</v>
      </c>
      <c r="H201">
        <v>-1</v>
      </c>
      <c r="I201">
        <v>-1</v>
      </c>
      <c r="J201">
        <v>-1</v>
      </c>
      <c r="K201">
        <v>-1</v>
      </c>
      <c r="L201" s="22">
        <v>-1</v>
      </c>
    </row>
    <row r="202" spans="1:12" x14ac:dyDescent="0.25">
      <c r="A202" s="34" t="s">
        <v>110</v>
      </c>
      <c r="B202" s="34" t="s">
        <v>19</v>
      </c>
      <c r="C202" s="38" t="s">
        <v>40</v>
      </c>
      <c r="D202">
        <v>-1</v>
      </c>
      <c r="E202">
        <v>-1</v>
      </c>
      <c r="F202">
        <v>-1</v>
      </c>
      <c r="G202">
        <v>-1</v>
      </c>
      <c r="H202">
        <v>-1</v>
      </c>
      <c r="I202">
        <v>-1</v>
      </c>
      <c r="J202">
        <v>-1</v>
      </c>
      <c r="K202">
        <v>-1</v>
      </c>
      <c r="L202" s="22">
        <v>-1</v>
      </c>
    </row>
    <row r="203" spans="1:12" x14ac:dyDescent="0.25">
      <c r="A203" s="34" t="s">
        <v>110</v>
      </c>
      <c r="B203" s="34" t="s">
        <v>20</v>
      </c>
      <c r="C203" s="38" t="s">
        <v>40</v>
      </c>
      <c r="D203">
        <v>-1</v>
      </c>
      <c r="E203">
        <v>-1</v>
      </c>
      <c r="F203">
        <v>-1</v>
      </c>
      <c r="G203">
        <v>-1</v>
      </c>
      <c r="H203">
        <v>-1</v>
      </c>
      <c r="I203">
        <v>-1</v>
      </c>
      <c r="J203">
        <v>-1</v>
      </c>
      <c r="K203">
        <v>-1</v>
      </c>
      <c r="L203" s="22">
        <v>-1</v>
      </c>
    </row>
    <row r="204" spans="1:12" x14ac:dyDescent="0.25">
      <c r="A204" s="34" t="s">
        <v>110</v>
      </c>
      <c r="B204" s="34" t="s">
        <v>21</v>
      </c>
      <c r="C204" s="38" t="s">
        <v>40</v>
      </c>
      <c r="D204">
        <v>475</v>
      </c>
      <c r="E204">
        <v>475</v>
      </c>
      <c r="F204">
        <v>475</v>
      </c>
      <c r="G204">
        <v>0</v>
      </c>
      <c r="H204">
        <v>0</v>
      </c>
      <c r="I204">
        <v>0</v>
      </c>
      <c r="J204">
        <v>0</v>
      </c>
      <c r="K204">
        <v>0</v>
      </c>
      <c r="L204" s="22">
        <v>0</v>
      </c>
    </row>
    <row r="205" spans="1:12" x14ac:dyDescent="0.25">
      <c r="A205" s="34" t="s">
        <v>110</v>
      </c>
      <c r="B205" s="34" t="s">
        <v>22</v>
      </c>
      <c r="C205" s="38" t="s">
        <v>40</v>
      </c>
      <c r="D205">
        <v>-1</v>
      </c>
      <c r="E205">
        <v>-1</v>
      </c>
      <c r="F205">
        <v>-1</v>
      </c>
      <c r="G205">
        <v>-1</v>
      </c>
      <c r="H205">
        <v>-1</v>
      </c>
      <c r="I205">
        <v>-1</v>
      </c>
      <c r="J205">
        <v>-1</v>
      </c>
      <c r="K205">
        <v>-1</v>
      </c>
      <c r="L205" s="22">
        <v>-1</v>
      </c>
    </row>
    <row r="206" spans="1:12" x14ac:dyDescent="0.25">
      <c r="A206" s="34" t="s">
        <v>110</v>
      </c>
      <c r="B206" s="34" t="s">
        <v>23</v>
      </c>
      <c r="C206" s="38" t="s">
        <v>40</v>
      </c>
      <c r="D206">
        <v>-1</v>
      </c>
      <c r="E206">
        <v>-1</v>
      </c>
      <c r="F206">
        <v>-1</v>
      </c>
      <c r="G206">
        <v>-1</v>
      </c>
      <c r="H206">
        <v>-1</v>
      </c>
      <c r="I206">
        <v>-1</v>
      </c>
      <c r="J206">
        <v>-1</v>
      </c>
      <c r="K206">
        <v>-1</v>
      </c>
      <c r="L206" s="22">
        <v>-1</v>
      </c>
    </row>
    <row r="207" spans="1:12" x14ac:dyDescent="0.25">
      <c r="A207" s="34" t="s">
        <v>110</v>
      </c>
      <c r="B207" s="34" t="s">
        <v>24</v>
      </c>
      <c r="C207" s="38" t="s">
        <v>40</v>
      </c>
      <c r="D207">
        <v>-1</v>
      </c>
      <c r="E207">
        <v>-1</v>
      </c>
      <c r="F207">
        <v>-1</v>
      </c>
      <c r="G207">
        <v>-1</v>
      </c>
      <c r="H207">
        <v>-1</v>
      </c>
      <c r="I207">
        <v>-1</v>
      </c>
      <c r="J207">
        <v>-1</v>
      </c>
      <c r="K207">
        <v>-1</v>
      </c>
      <c r="L207" s="22">
        <v>-1</v>
      </c>
    </row>
    <row r="208" spans="1:12" x14ac:dyDescent="0.25">
      <c r="A208" s="34" t="s">
        <v>110</v>
      </c>
      <c r="B208" s="34" t="s">
        <v>25</v>
      </c>
      <c r="C208" s="38" t="s">
        <v>40</v>
      </c>
      <c r="D208">
        <v>1357</v>
      </c>
      <c r="E208">
        <v>1368</v>
      </c>
      <c r="F208">
        <v>1368</v>
      </c>
      <c r="G208">
        <v>1368</v>
      </c>
      <c r="H208">
        <v>1368</v>
      </c>
      <c r="I208">
        <v>1368</v>
      </c>
      <c r="J208">
        <v>1368</v>
      </c>
      <c r="K208">
        <v>1368</v>
      </c>
      <c r="L208" s="22">
        <v>0</v>
      </c>
    </row>
    <row r="209" spans="1:12" x14ac:dyDescent="0.25">
      <c r="A209" s="34" t="s">
        <v>110</v>
      </c>
      <c r="B209" s="34" t="s">
        <v>26</v>
      </c>
      <c r="C209" s="38" t="s">
        <v>40</v>
      </c>
      <c r="D209">
        <v>-1</v>
      </c>
      <c r="E209">
        <v>-1</v>
      </c>
      <c r="F209">
        <v>-1</v>
      </c>
      <c r="G209">
        <v>-1</v>
      </c>
      <c r="H209">
        <v>-1</v>
      </c>
      <c r="I209">
        <v>-1</v>
      </c>
      <c r="J209">
        <v>-1</v>
      </c>
      <c r="K209">
        <v>-1</v>
      </c>
      <c r="L209" s="22">
        <v>-1</v>
      </c>
    </row>
    <row r="210" spans="1:12" x14ac:dyDescent="0.25">
      <c r="A210" s="34" t="s">
        <v>110</v>
      </c>
      <c r="B210" s="34" t="s">
        <v>27</v>
      </c>
      <c r="C210" s="38" t="s">
        <v>40</v>
      </c>
      <c r="D210">
        <v>9148</v>
      </c>
      <c r="E210">
        <v>9148</v>
      </c>
      <c r="F210">
        <v>9148</v>
      </c>
      <c r="G210">
        <v>0</v>
      </c>
      <c r="H210">
        <v>0</v>
      </c>
      <c r="I210">
        <v>-1</v>
      </c>
      <c r="J210">
        <v>-1</v>
      </c>
      <c r="K210">
        <v>-1</v>
      </c>
      <c r="L210" s="22">
        <v>-1</v>
      </c>
    </row>
    <row r="211" spans="1:12" x14ac:dyDescent="0.25">
      <c r="A211" s="34" t="s">
        <v>110</v>
      </c>
      <c r="B211" s="34" t="s">
        <v>28</v>
      </c>
      <c r="C211" s="38" t="s">
        <v>40</v>
      </c>
      <c r="D211">
        <v>691</v>
      </c>
      <c r="E211">
        <v>691</v>
      </c>
      <c r="F211">
        <v>691</v>
      </c>
      <c r="G211">
        <v>691</v>
      </c>
      <c r="H211">
        <v>691</v>
      </c>
      <c r="I211">
        <v>0</v>
      </c>
      <c r="J211">
        <v>0</v>
      </c>
      <c r="K211">
        <v>0</v>
      </c>
      <c r="L211" s="22">
        <v>0</v>
      </c>
    </row>
    <row r="212" spans="1:12" x14ac:dyDescent="0.25">
      <c r="A212" s="34" t="s">
        <v>110</v>
      </c>
      <c r="B212" s="34" t="s">
        <v>29</v>
      </c>
      <c r="C212" s="38" t="s">
        <v>40</v>
      </c>
      <c r="D212">
        <v>1831</v>
      </c>
      <c r="E212">
        <v>1852</v>
      </c>
      <c r="F212">
        <v>1852</v>
      </c>
      <c r="G212">
        <v>1852</v>
      </c>
      <c r="H212">
        <v>1852</v>
      </c>
      <c r="I212">
        <v>893</v>
      </c>
      <c r="J212">
        <v>893</v>
      </c>
      <c r="K212">
        <v>893</v>
      </c>
      <c r="L212" s="22">
        <v>0</v>
      </c>
    </row>
    <row r="213" spans="1:12" x14ac:dyDescent="0.25">
      <c r="A213" s="34" t="s">
        <v>110</v>
      </c>
      <c r="B213" s="34" t="s">
        <v>30</v>
      </c>
      <c r="C213" s="38" t="s">
        <v>40</v>
      </c>
      <c r="D213">
        <v>-1</v>
      </c>
      <c r="E213">
        <v>-1</v>
      </c>
      <c r="F213">
        <v>-1</v>
      </c>
      <c r="G213">
        <v>-1</v>
      </c>
      <c r="H213">
        <v>-1</v>
      </c>
      <c r="I213">
        <v>-1</v>
      </c>
      <c r="J213">
        <v>-1</v>
      </c>
      <c r="K213">
        <v>-1</v>
      </c>
      <c r="L213" s="22">
        <v>-1</v>
      </c>
    </row>
    <row r="214" spans="1:12" x14ac:dyDescent="0.25">
      <c r="A214" s="34" t="s">
        <v>110</v>
      </c>
      <c r="B214" s="34" t="s">
        <v>31</v>
      </c>
      <c r="C214" s="38" t="s">
        <v>40</v>
      </c>
      <c r="D214">
        <v>8981</v>
      </c>
      <c r="E214">
        <v>8981</v>
      </c>
      <c r="F214">
        <v>3708</v>
      </c>
      <c r="G214">
        <v>2802</v>
      </c>
      <c r="H214">
        <v>2300</v>
      </c>
      <c r="I214">
        <v>1750</v>
      </c>
      <c r="J214">
        <v>1254</v>
      </c>
      <c r="K214">
        <v>0</v>
      </c>
      <c r="L214" s="22">
        <v>0</v>
      </c>
    </row>
    <row r="215" spans="1:12" x14ac:dyDescent="0.25">
      <c r="A215" s="34" t="s">
        <v>110</v>
      </c>
      <c r="B215" s="34" t="s">
        <v>32</v>
      </c>
      <c r="C215" s="38" t="s">
        <v>40</v>
      </c>
      <c r="D215">
        <v>-1</v>
      </c>
      <c r="E215">
        <v>-1</v>
      </c>
      <c r="F215">
        <v>-1</v>
      </c>
      <c r="G215">
        <v>-1</v>
      </c>
      <c r="H215">
        <v>-1</v>
      </c>
      <c r="I215">
        <v>-1</v>
      </c>
      <c r="J215">
        <v>-1</v>
      </c>
      <c r="K215">
        <v>-1</v>
      </c>
      <c r="L215" s="22">
        <v>-1</v>
      </c>
    </row>
    <row r="216" spans="1:12" x14ac:dyDescent="0.25">
      <c r="A216" s="34" t="s">
        <v>110</v>
      </c>
      <c r="B216" s="34" t="s">
        <v>33</v>
      </c>
      <c r="C216" s="38" t="s">
        <v>40</v>
      </c>
      <c r="D216">
        <v>-1</v>
      </c>
      <c r="E216">
        <v>-1</v>
      </c>
      <c r="F216">
        <v>-1</v>
      </c>
      <c r="G216">
        <v>-1</v>
      </c>
      <c r="H216">
        <v>-1</v>
      </c>
      <c r="I216">
        <v>-1</v>
      </c>
      <c r="J216">
        <v>-1</v>
      </c>
      <c r="K216">
        <v>-1</v>
      </c>
      <c r="L216" s="22">
        <v>-1</v>
      </c>
    </row>
    <row r="217" spans="1:12" x14ac:dyDescent="0.25">
      <c r="A217" s="34" t="s">
        <v>110</v>
      </c>
      <c r="B217" s="34" t="s">
        <v>34</v>
      </c>
      <c r="C217" s="38" t="s">
        <v>40</v>
      </c>
      <c r="D217">
        <v>-1</v>
      </c>
      <c r="E217">
        <v>-1</v>
      </c>
      <c r="F217">
        <v>-1</v>
      </c>
      <c r="G217">
        <v>-1</v>
      </c>
      <c r="H217">
        <v>-1</v>
      </c>
      <c r="I217">
        <v>-1</v>
      </c>
      <c r="J217">
        <v>-1</v>
      </c>
      <c r="K217">
        <v>-1</v>
      </c>
      <c r="L217" s="22">
        <v>-1</v>
      </c>
    </row>
    <row r="218" spans="1:12" x14ac:dyDescent="0.25">
      <c r="A218" s="34" t="s">
        <v>110</v>
      </c>
      <c r="B218" s="34" t="s">
        <v>35</v>
      </c>
      <c r="C218" s="38" t="s">
        <v>40</v>
      </c>
      <c r="D218">
        <v>-1</v>
      </c>
      <c r="E218">
        <v>-1</v>
      </c>
      <c r="F218">
        <v>-1</v>
      </c>
      <c r="G218">
        <v>-1</v>
      </c>
      <c r="H218">
        <v>-1</v>
      </c>
      <c r="I218">
        <v>-1</v>
      </c>
      <c r="J218">
        <v>-1</v>
      </c>
      <c r="K218">
        <v>-1</v>
      </c>
      <c r="L218" s="22">
        <v>-1</v>
      </c>
    </row>
    <row r="219" spans="1:12" x14ac:dyDescent="0.25">
      <c r="A219" s="34" t="s">
        <v>110</v>
      </c>
      <c r="B219" s="34" t="s">
        <v>36</v>
      </c>
      <c r="C219" s="38" t="s">
        <v>40</v>
      </c>
      <c r="D219">
        <v>-1</v>
      </c>
      <c r="E219">
        <v>-1</v>
      </c>
      <c r="F219">
        <v>-1</v>
      </c>
      <c r="G219">
        <v>-1</v>
      </c>
      <c r="H219">
        <v>-1</v>
      </c>
      <c r="I219">
        <v>-1</v>
      </c>
      <c r="J219">
        <v>-1</v>
      </c>
      <c r="K219">
        <v>-1</v>
      </c>
      <c r="L219" s="22">
        <v>-1</v>
      </c>
    </row>
    <row r="220" spans="1:12" x14ac:dyDescent="0.25">
      <c r="A220" s="33" t="s">
        <v>114</v>
      </c>
      <c r="B220" s="33" t="s">
        <v>1</v>
      </c>
      <c r="C220" s="39" t="s">
        <v>40</v>
      </c>
      <c r="D220" s="28">
        <v>-1</v>
      </c>
      <c r="E220" s="28">
        <v>-1</v>
      </c>
      <c r="F220" s="28">
        <v>-1</v>
      </c>
      <c r="G220" s="28">
        <v>-1</v>
      </c>
      <c r="H220" s="28">
        <v>-1</v>
      </c>
      <c r="I220" s="28">
        <v>-1</v>
      </c>
      <c r="J220" s="28">
        <v>-1</v>
      </c>
      <c r="K220" s="28">
        <v>-1</v>
      </c>
      <c r="L220" s="29">
        <v>-1</v>
      </c>
    </row>
    <row r="221" spans="1:12" x14ac:dyDescent="0.25">
      <c r="A221" s="34" t="s">
        <v>114</v>
      </c>
      <c r="B221" s="34" t="s">
        <v>2</v>
      </c>
      <c r="C221" s="38" t="s">
        <v>40</v>
      </c>
      <c r="D221">
        <v>-1</v>
      </c>
      <c r="E221">
        <v>-1</v>
      </c>
      <c r="F221">
        <v>-1</v>
      </c>
      <c r="G221">
        <v>-1</v>
      </c>
      <c r="H221">
        <v>-1</v>
      </c>
      <c r="I221">
        <v>-1</v>
      </c>
      <c r="J221">
        <v>-1</v>
      </c>
      <c r="K221">
        <v>-1</v>
      </c>
      <c r="L221" s="22">
        <v>-1</v>
      </c>
    </row>
    <row r="222" spans="1:12" x14ac:dyDescent="0.25">
      <c r="A222" s="34" t="s">
        <v>114</v>
      </c>
      <c r="B222" s="34" t="s">
        <v>3</v>
      </c>
      <c r="C222" s="38" t="s">
        <v>40</v>
      </c>
      <c r="D222">
        <v>-1</v>
      </c>
      <c r="E222">
        <v>-1</v>
      </c>
      <c r="F222">
        <v>-1</v>
      </c>
      <c r="G222">
        <v>-1</v>
      </c>
      <c r="H222">
        <v>-1</v>
      </c>
      <c r="I222">
        <v>-1</v>
      </c>
      <c r="J222">
        <v>-1</v>
      </c>
      <c r="K222">
        <v>-1</v>
      </c>
      <c r="L222" s="22">
        <v>-1</v>
      </c>
    </row>
    <row r="223" spans="1:12" x14ac:dyDescent="0.25">
      <c r="A223" s="34" t="s">
        <v>114</v>
      </c>
      <c r="B223" s="34" t="s">
        <v>4</v>
      </c>
      <c r="C223" s="38" t="s">
        <v>40</v>
      </c>
      <c r="D223">
        <v>5738</v>
      </c>
      <c r="E223">
        <v>4596</v>
      </c>
      <c r="F223">
        <v>4037</v>
      </c>
      <c r="G223">
        <v>0</v>
      </c>
      <c r="H223">
        <v>0</v>
      </c>
      <c r="I223">
        <v>0</v>
      </c>
      <c r="J223">
        <v>0</v>
      </c>
      <c r="K223">
        <v>0</v>
      </c>
      <c r="L223" s="22">
        <v>0</v>
      </c>
    </row>
    <row r="224" spans="1:12" x14ac:dyDescent="0.25">
      <c r="A224" s="34" t="s">
        <v>114</v>
      </c>
      <c r="B224" s="34" t="s">
        <v>5</v>
      </c>
      <c r="C224" s="38" t="s">
        <v>40</v>
      </c>
      <c r="D224">
        <v>1900</v>
      </c>
      <c r="E224">
        <v>1900</v>
      </c>
      <c r="F224">
        <v>1900</v>
      </c>
      <c r="G224">
        <v>1900</v>
      </c>
      <c r="H224">
        <v>1900</v>
      </c>
      <c r="I224">
        <v>1900</v>
      </c>
      <c r="J224">
        <v>0</v>
      </c>
      <c r="K224">
        <v>0</v>
      </c>
      <c r="L224" s="22">
        <v>0</v>
      </c>
    </row>
    <row r="225" spans="1:12" x14ac:dyDescent="0.25">
      <c r="A225" s="34" t="s">
        <v>114</v>
      </c>
      <c r="B225" s="34" t="s">
        <v>6</v>
      </c>
      <c r="C225" s="38" t="s">
        <v>40</v>
      </c>
      <c r="D225">
        <v>3175</v>
      </c>
      <c r="E225">
        <v>3175</v>
      </c>
      <c r="F225">
        <v>2481</v>
      </c>
      <c r="G225">
        <v>2128</v>
      </c>
      <c r="H225">
        <v>1159</v>
      </c>
      <c r="I225">
        <v>0</v>
      </c>
      <c r="J225">
        <v>0</v>
      </c>
      <c r="K225">
        <v>0</v>
      </c>
      <c r="L225" s="22">
        <v>0</v>
      </c>
    </row>
    <row r="226" spans="1:12" x14ac:dyDescent="0.25">
      <c r="A226" s="34" t="s">
        <v>114</v>
      </c>
      <c r="B226" s="34" t="s">
        <v>7</v>
      </c>
      <c r="C226" s="38" t="s">
        <v>40</v>
      </c>
      <c r="D226">
        <v>3707</v>
      </c>
      <c r="E226">
        <v>3707</v>
      </c>
      <c r="F226">
        <v>3707</v>
      </c>
      <c r="G226">
        <v>3707</v>
      </c>
      <c r="H226">
        <v>3707</v>
      </c>
      <c r="I226">
        <v>1900</v>
      </c>
      <c r="J226">
        <v>1900</v>
      </c>
      <c r="K226">
        <v>1900</v>
      </c>
      <c r="L226" s="22">
        <v>1900</v>
      </c>
    </row>
    <row r="227" spans="1:12" x14ac:dyDescent="0.25">
      <c r="A227" s="34" t="s">
        <v>114</v>
      </c>
      <c r="B227" s="34" t="s">
        <v>8</v>
      </c>
      <c r="C227" s="38" t="s">
        <v>40</v>
      </c>
      <c r="D227">
        <v>21500</v>
      </c>
      <c r="E227">
        <v>10825</v>
      </c>
      <c r="F227">
        <v>8074</v>
      </c>
      <c r="G227">
        <v>0</v>
      </c>
      <c r="H227">
        <v>0</v>
      </c>
      <c r="I227">
        <v>0</v>
      </c>
      <c r="J227">
        <v>0</v>
      </c>
      <c r="K227">
        <v>0</v>
      </c>
      <c r="L227" s="22">
        <v>0</v>
      </c>
    </row>
    <row r="228" spans="1:12" x14ac:dyDescent="0.25">
      <c r="A228" s="34" t="s">
        <v>114</v>
      </c>
      <c r="B228" s="34" t="s">
        <v>9</v>
      </c>
      <c r="C228" s="38" t="s">
        <v>40</v>
      </c>
      <c r="D228">
        <v>-1</v>
      </c>
      <c r="E228">
        <v>-1</v>
      </c>
      <c r="F228">
        <v>-1</v>
      </c>
      <c r="G228">
        <v>-1</v>
      </c>
      <c r="H228">
        <v>-1</v>
      </c>
      <c r="I228">
        <v>-1</v>
      </c>
      <c r="J228">
        <v>-1</v>
      </c>
      <c r="K228">
        <v>-1</v>
      </c>
      <c r="L228" s="22">
        <v>-1</v>
      </c>
    </row>
    <row r="229" spans="1:12" x14ac:dyDescent="0.25">
      <c r="A229" s="34" t="s">
        <v>114</v>
      </c>
      <c r="B229" s="34" t="s">
        <v>10</v>
      </c>
      <c r="C229" s="38" t="s">
        <v>40</v>
      </c>
      <c r="D229">
        <v>7500</v>
      </c>
      <c r="E229">
        <v>7052</v>
      </c>
      <c r="F229">
        <v>7052</v>
      </c>
      <c r="G229">
        <v>6902</v>
      </c>
      <c r="H229">
        <v>6902</v>
      </c>
      <c r="I229">
        <v>2045</v>
      </c>
      <c r="J229">
        <v>0</v>
      </c>
      <c r="K229">
        <v>0</v>
      </c>
      <c r="L229" s="22">
        <v>0</v>
      </c>
    </row>
    <row r="230" spans="1:12" x14ac:dyDescent="0.25">
      <c r="A230" s="34" t="s">
        <v>114</v>
      </c>
      <c r="B230" s="34" t="s">
        <v>11</v>
      </c>
      <c r="C230" s="38" t="s">
        <v>40</v>
      </c>
      <c r="D230">
        <v>2698</v>
      </c>
      <c r="E230">
        <v>2698</v>
      </c>
      <c r="F230">
        <v>2698</v>
      </c>
      <c r="G230">
        <v>2698</v>
      </c>
      <c r="H230">
        <v>0</v>
      </c>
      <c r="I230">
        <v>0</v>
      </c>
      <c r="J230">
        <v>0</v>
      </c>
      <c r="K230">
        <v>0</v>
      </c>
      <c r="L230" s="22">
        <v>0</v>
      </c>
    </row>
    <row r="231" spans="1:12" x14ac:dyDescent="0.25">
      <c r="A231" s="34" t="s">
        <v>114</v>
      </c>
      <c r="B231" s="34" t="s">
        <v>12</v>
      </c>
      <c r="C231" s="38" t="s">
        <v>40</v>
      </c>
      <c r="D231">
        <v>63258</v>
      </c>
      <c r="E231">
        <v>63258</v>
      </c>
      <c r="F231">
        <v>62857</v>
      </c>
      <c r="G231">
        <v>54670</v>
      </c>
      <c r="H231">
        <v>44690</v>
      </c>
      <c r="I231">
        <v>21500</v>
      </c>
      <c r="J231">
        <v>8520</v>
      </c>
      <c r="K231">
        <v>5930</v>
      </c>
      <c r="L231" s="22">
        <v>0</v>
      </c>
    </row>
    <row r="232" spans="1:12" x14ac:dyDescent="0.25">
      <c r="A232" s="34" t="s">
        <v>114</v>
      </c>
      <c r="B232" s="34" t="s">
        <v>13</v>
      </c>
      <c r="C232" s="38" t="s">
        <v>40</v>
      </c>
      <c r="D232">
        <v>-1</v>
      </c>
      <c r="E232">
        <v>-1</v>
      </c>
      <c r="F232">
        <v>-1</v>
      </c>
      <c r="G232">
        <v>-1</v>
      </c>
      <c r="H232">
        <v>-1</v>
      </c>
      <c r="I232">
        <v>-1</v>
      </c>
      <c r="J232">
        <v>-1</v>
      </c>
      <c r="K232">
        <v>-1</v>
      </c>
      <c r="L232" s="22">
        <v>-1</v>
      </c>
    </row>
    <row r="233" spans="1:12" x14ac:dyDescent="0.25">
      <c r="A233" s="34" t="s">
        <v>114</v>
      </c>
      <c r="B233" s="34" t="s">
        <v>14</v>
      </c>
      <c r="C233" s="38" t="s">
        <v>40</v>
      </c>
      <c r="D233">
        <v>-1</v>
      </c>
      <c r="E233">
        <v>-1</v>
      </c>
      <c r="F233">
        <v>-1</v>
      </c>
      <c r="G233">
        <v>-1</v>
      </c>
      <c r="H233">
        <v>-1</v>
      </c>
      <c r="I233">
        <v>-1</v>
      </c>
      <c r="J233">
        <v>-1</v>
      </c>
      <c r="K233">
        <v>-1</v>
      </c>
      <c r="L233" s="22">
        <v>-1</v>
      </c>
    </row>
    <row r="234" spans="1:12" x14ac:dyDescent="0.25">
      <c r="A234" s="34" t="s">
        <v>114</v>
      </c>
      <c r="B234" s="34" t="s">
        <v>15</v>
      </c>
      <c r="C234" s="38" t="s">
        <v>40</v>
      </c>
      <c r="D234">
        <v>1900</v>
      </c>
      <c r="E234">
        <v>1900</v>
      </c>
      <c r="F234">
        <v>1900</v>
      </c>
      <c r="G234">
        <v>1900</v>
      </c>
      <c r="H234">
        <v>1900</v>
      </c>
      <c r="I234">
        <v>0</v>
      </c>
      <c r="J234">
        <v>0</v>
      </c>
      <c r="K234">
        <v>0</v>
      </c>
      <c r="L234" s="22">
        <v>0</v>
      </c>
    </row>
    <row r="235" spans="1:12" x14ac:dyDescent="0.25">
      <c r="A235" s="34" t="s">
        <v>114</v>
      </c>
      <c r="B235" s="34" t="s">
        <v>16</v>
      </c>
      <c r="C235" s="38" t="s">
        <v>40</v>
      </c>
      <c r="D235">
        <v>-1</v>
      </c>
      <c r="E235">
        <v>-1</v>
      </c>
      <c r="F235">
        <v>-1</v>
      </c>
      <c r="G235">
        <v>-1</v>
      </c>
      <c r="H235">
        <v>-1</v>
      </c>
      <c r="I235">
        <v>-1</v>
      </c>
      <c r="J235">
        <v>-1</v>
      </c>
      <c r="K235">
        <v>-1</v>
      </c>
      <c r="L235" s="22">
        <v>-1</v>
      </c>
    </row>
    <row r="236" spans="1:12" x14ac:dyDescent="0.25">
      <c r="A236" s="34" t="s">
        <v>114</v>
      </c>
      <c r="B236" s="34" t="s">
        <v>17</v>
      </c>
      <c r="C236" s="38" t="s">
        <v>40</v>
      </c>
      <c r="D236">
        <v>-1</v>
      </c>
      <c r="E236">
        <v>-1</v>
      </c>
      <c r="F236">
        <v>-1</v>
      </c>
      <c r="G236">
        <v>-1</v>
      </c>
      <c r="H236">
        <v>-1</v>
      </c>
      <c r="I236">
        <v>-1</v>
      </c>
      <c r="J236">
        <v>-1</v>
      </c>
      <c r="K236">
        <v>-1</v>
      </c>
      <c r="L236" s="22">
        <v>-1</v>
      </c>
    </row>
    <row r="237" spans="1:12" x14ac:dyDescent="0.25">
      <c r="A237" s="34" t="s">
        <v>114</v>
      </c>
      <c r="B237" s="34" t="s">
        <v>18</v>
      </c>
      <c r="C237" s="38" t="s">
        <v>40</v>
      </c>
      <c r="D237">
        <v>-1</v>
      </c>
      <c r="E237">
        <v>-1</v>
      </c>
      <c r="F237">
        <v>-1</v>
      </c>
      <c r="G237">
        <v>-1</v>
      </c>
      <c r="H237">
        <v>-1</v>
      </c>
      <c r="I237">
        <v>-1</v>
      </c>
      <c r="J237">
        <v>-1</v>
      </c>
      <c r="K237">
        <v>-1</v>
      </c>
      <c r="L237" s="22">
        <v>-1</v>
      </c>
    </row>
    <row r="238" spans="1:12" x14ac:dyDescent="0.25">
      <c r="A238" s="34" t="s">
        <v>114</v>
      </c>
      <c r="B238" s="34" t="s">
        <v>19</v>
      </c>
      <c r="C238" s="38" t="s">
        <v>40</v>
      </c>
      <c r="D238">
        <v>-1</v>
      </c>
      <c r="E238">
        <v>-1</v>
      </c>
      <c r="F238">
        <v>-1</v>
      </c>
      <c r="G238">
        <v>-1</v>
      </c>
      <c r="H238">
        <v>-1</v>
      </c>
      <c r="I238">
        <v>-1</v>
      </c>
      <c r="J238">
        <v>-1</v>
      </c>
      <c r="K238">
        <v>-1</v>
      </c>
      <c r="L238" s="22">
        <v>-1</v>
      </c>
    </row>
    <row r="239" spans="1:12" x14ac:dyDescent="0.25">
      <c r="A239" s="34" t="s">
        <v>114</v>
      </c>
      <c r="B239" s="34" t="s">
        <v>20</v>
      </c>
      <c r="C239" s="38" t="s">
        <v>40</v>
      </c>
      <c r="D239">
        <v>-1</v>
      </c>
      <c r="E239">
        <v>-1</v>
      </c>
      <c r="F239">
        <v>-1</v>
      </c>
      <c r="G239">
        <v>-1</v>
      </c>
      <c r="H239">
        <v>-1</v>
      </c>
      <c r="I239">
        <v>-1</v>
      </c>
      <c r="J239">
        <v>-1</v>
      </c>
      <c r="K239">
        <v>-1</v>
      </c>
      <c r="L239" s="22">
        <v>-1</v>
      </c>
    </row>
    <row r="240" spans="1:12" x14ac:dyDescent="0.25">
      <c r="A240" s="34" t="s">
        <v>114</v>
      </c>
      <c r="B240" s="34" t="s">
        <v>21</v>
      </c>
      <c r="C240" s="38" t="s">
        <v>40</v>
      </c>
      <c r="D240">
        <v>475</v>
      </c>
      <c r="E240">
        <v>475</v>
      </c>
      <c r="F240">
        <v>475</v>
      </c>
      <c r="G240">
        <v>0</v>
      </c>
      <c r="H240">
        <v>0</v>
      </c>
      <c r="I240">
        <v>0</v>
      </c>
      <c r="J240">
        <v>0</v>
      </c>
      <c r="K240">
        <v>0</v>
      </c>
      <c r="L240" s="22">
        <v>0</v>
      </c>
    </row>
    <row r="241" spans="1:12" x14ac:dyDescent="0.25">
      <c r="A241" s="34" t="s">
        <v>114</v>
      </c>
      <c r="B241" s="34" t="s">
        <v>22</v>
      </c>
      <c r="C241" s="38" t="s">
        <v>40</v>
      </c>
      <c r="D241">
        <v>-1</v>
      </c>
      <c r="E241">
        <v>-1</v>
      </c>
      <c r="F241">
        <v>-1</v>
      </c>
      <c r="G241">
        <v>-1</v>
      </c>
      <c r="H241">
        <v>-1</v>
      </c>
      <c r="I241">
        <v>-1</v>
      </c>
      <c r="J241">
        <v>-1</v>
      </c>
      <c r="K241">
        <v>-1</v>
      </c>
      <c r="L241" s="22">
        <v>-1</v>
      </c>
    </row>
    <row r="242" spans="1:12" x14ac:dyDescent="0.25">
      <c r="A242" s="34" t="s">
        <v>114</v>
      </c>
      <c r="B242" s="34" t="s">
        <v>23</v>
      </c>
      <c r="C242" s="38" t="s">
        <v>40</v>
      </c>
      <c r="D242">
        <v>-1</v>
      </c>
      <c r="E242">
        <v>-1</v>
      </c>
      <c r="F242">
        <v>-1</v>
      </c>
      <c r="G242">
        <v>-1</v>
      </c>
      <c r="H242">
        <v>-1</v>
      </c>
      <c r="I242">
        <v>-1</v>
      </c>
      <c r="J242">
        <v>-1</v>
      </c>
      <c r="K242">
        <v>-1</v>
      </c>
      <c r="L242" s="22">
        <v>-1</v>
      </c>
    </row>
    <row r="243" spans="1:12" x14ac:dyDescent="0.25">
      <c r="A243" s="34" t="s">
        <v>114</v>
      </c>
      <c r="B243" s="34" t="s">
        <v>24</v>
      </c>
      <c r="C243" s="38" t="s">
        <v>40</v>
      </c>
      <c r="D243">
        <v>-1</v>
      </c>
      <c r="E243">
        <v>-1</v>
      </c>
      <c r="F243">
        <v>-1</v>
      </c>
      <c r="G243">
        <v>-1</v>
      </c>
      <c r="H243">
        <v>-1</v>
      </c>
      <c r="I243">
        <v>-1</v>
      </c>
      <c r="J243">
        <v>-1</v>
      </c>
      <c r="K243">
        <v>-1</v>
      </c>
      <c r="L243" s="22">
        <v>-1</v>
      </c>
    </row>
    <row r="244" spans="1:12" x14ac:dyDescent="0.25">
      <c r="A244" s="34" t="s">
        <v>114</v>
      </c>
      <c r="B244" s="34" t="s">
        <v>25</v>
      </c>
      <c r="C244" s="38" t="s">
        <v>40</v>
      </c>
      <c r="D244">
        <v>1357</v>
      </c>
      <c r="E244">
        <v>1368</v>
      </c>
      <c r="F244">
        <v>1368</v>
      </c>
      <c r="G244">
        <v>1368</v>
      </c>
      <c r="H244">
        <v>1368</v>
      </c>
      <c r="I244">
        <v>1368</v>
      </c>
      <c r="J244">
        <v>1368</v>
      </c>
      <c r="K244">
        <v>1368</v>
      </c>
      <c r="L244" s="22">
        <v>0</v>
      </c>
    </row>
    <row r="245" spans="1:12" x14ac:dyDescent="0.25">
      <c r="A245" s="34" t="s">
        <v>114</v>
      </c>
      <c r="B245" s="34" t="s">
        <v>26</v>
      </c>
      <c r="C245" s="38" t="s">
        <v>40</v>
      </c>
      <c r="D245">
        <v>-1</v>
      </c>
      <c r="E245">
        <v>-1</v>
      </c>
      <c r="F245">
        <v>-1</v>
      </c>
      <c r="G245">
        <v>-1</v>
      </c>
      <c r="H245">
        <v>-1</v>
      </c>
      <c r="I245">
        <v>-1</v>
      </c>
      <c r="J245">
        <v>-1</v>
      </c>
      <c r="K245">
        <v>-1</v>
      </c>
      <c r="L245" s="22">
        <v>-1</v>
      </c>
    </row>
    <row r="246" spans="1:12" x14ac:dyDescent="0.25">
      <c r="A246" s="34" t="s">
        <v>114</v>
      </c>
      <c r="B246" s="34" t="s">
        <v>27</v>
      </c>
      <c r="C246" s="38" t="s">
        <v>40</v>
      </c>
      <c r="D246">
        <v>9148</v>
      </c>
      <c r="E246">
        <v>9148</v>
      </c>
      <c r="F246">
        <v>9148</v>
      </c>
      <c r="G246">
        <v>3078</v>
      </c>
      <c r="H246">
        <v>0</v>
      </c>
      <c r="I246">
        <v>0</v>
      </c>
      <c r="J246">
        <v>0</v>
      </c>
      <c r="K246">
        <v>0</v>
      </c>
      <c r="L246" s="22">
        <v>0</v>
      </c>
    </row>
    <row r="247" spans="1:12" x14ac:dyDescent="0.25">
      <c r="A247" s="34" t="s">
        <v>114</v>
      </c>
      <c r="B247" s="34" t="s">
        <v>28</v>
      </c>
      <c r="C247" s="38" t="s">
        <v>40</v>
      </c>
      <c r="D247">
        <v>691</v>
      </c>
      <c r="E247">
        <v>691</v>
      </c>
      <c r="F247">
        <v>691</v>
      </c>
      <c r="G247">
        <v>691</v>
      </c>
      <c r="H247">
        <v>691</v>
      </c>
      <c r="I247">
        <v>0</v>
      </c>
      <c r="J247">
        <v>0</v>
      </c>
      <c r="K247">
        <v>0</v>
      </c>
      <c r="L247" s="22">
        <v>0</v>
      </c>
    </row>
    <row r="248" spans="1:12" x14ac:dyDescent="0.25">
      <c r="A248" s="34" t="s">
        <v>114</v>
      </c>
      <c r="B248" s="34" t="s">
        <v>29</v>
      </c>
      <c r="C248" s="38" t="s">
        <v>40</v>
      </c>
      <c r="D248">
        <v>1831</v>
      </c>
      <c r="E248">
        <v>1852</v>
      </c>
      <c r="F248">
        <v>1852</v>
      </c>
      <c r="G248">
        <v>1852</v>
      </c>
      <c r="H248">
        <v>1852</v>
      </c>
      <c r="I248">
        <v>893</v>
      </c>
      <c r="J248">
        <v>893</v>
      </c>
      <c r="K248">
        <v>893</v>
      </c>
      <c r="L248" s="22">
        <v>0</v>
      </c>
    </row>
    <row r="249" spans="1:12" x14ac:dyDescent="0.25">
      <c r="A249" s="34" t="s">
        <v>114</v>
      </c>
      <c r="B249" s="34" t="s">
        <v>30</v>
      </c>
      <c r="C249" s="38" t="s">
        <v>40</v>
      </c>
      <c r="D249">
        <v>-1</v>
      </c>
      <c r="E249">
        <v>-1</v>
      </c>
      <c r="F249">
        <v>-1</v>
      </c>
      <c r="G249">
        <v>-1</v>
      </c>
      <c r="H249">
        <v>-1</v>
      </c>
      <c r="I249">
        <v>-1</v>
      </c>
      <c r="J249">
        <v>-1</v>
      </c>
      <c r="K249">
        <v>-1</v>
      </c>
      <c r="L249" s="22">
        <v>-1</v>
      </c>
    </row>
    <row r="250" spans="1:12" x14ac:dyDescent="0.25">
      <c r="A250" s="34" t="s">
        <v>114</v>
      </c>
      <c r="B250" s="34" t="s">
        <v>31</v>
      </c>
      <c r="C250" s="38" t="s">
        <v>40</v>
      </c>
      <c r="D250">
        <v>8981</v>
      </c>
      <c r="E250">
        <v>8981</v>
      </c>
      <c r="F250">
        <v>3708</v>
      </c>
      <c r="G250">
        <v>2802</v>
      </c>
      <c r="H250">
        <v>2300</v>
      </c>
      <c r="I250">
        <v>1750</v>
      </c>
      <c r="J250">
        <v>1254</v>
      </c>
      <c r="K250">
        <v>0</v>
      </c>
      <c r="L250" s="22">
        <v>0</v>
      </c>
    </row>
    <row r="251" spans="1:12" x14ac:dyDescent="0.25">
      <c r="A251" s="34" t="s">
        <v>114</v>
      </c>
      <c r="B251" s="34" t="s">
        <v>32</v>
      </c>
      <c r="C251" s="38" t="s">
        <v>40</v>
      </c>
      <c r="D251">
        <v>-1</v>
      </c>
      <c r="E251">
        <v>-1</v>
      </c>
      <c r="F251">
        <v>-1</v>
      </c>
      <c r="G251">
        <v>-1</v>
      </c>
      <c r="H251">
        <v>-1</v>
      </c>
      <c r="I251">
        <v>-1</v>
      </c>
      <c r="J251">
        <v>-1</v>
      </c>
      <c r="K251">
        <v>-1</v>
      </c>
      <c r="L251" s="22">
        <v>-1</v>
      </c>
    </row>
    <row r="252" spans="1:12" x14ac:dyDescent="0.25">
      <c r="A252" s="34" t="s">
        <v>114</v>
      </c>
      <c r="B252" s="34" t="s">
        <v>33</v>
      </c>
      <c r="C252" s="38" t="s">
        <v>40</v>
      </c>
      <c r="D252">
        <v>-1</v>
      </c>
      <c r="E252">
        <v>-1</v>
      </c>
      <c r="F252">
        <v>-1</v>
      </c>
      <c r="G252">
        <v>-1</v>
      </c>
      <c r="H252">
        <v>-1</v>
      </c>
      <c r="I252">
        <v>-1</v>
      </c>
      <c r="J252">
        <v>-1</v>
      </c>
      <c r="K252">
        <v>-1</v>
      </c>
      <c r="L252" s="22">
        <v>-1</v>
      </c>
    </row>
    <row r="253" spans="1:12" x14ac:dyDescent="0.25">
      <c r="A253" s="34" t="s">
        <v>114</v>
      </c>
      <c r="B253" s="34" t="s">
        <v>34</v>
      </c>
      <c r="C253" s="38" t="s">
        <v>40</v>
      </c>
      <c r="D253">
        <v>-1</v>
      </c>
      <c r="E253">
        <v>-1</v>
      </c>
      <c r="F253">
        <v>-1</v>
      </c>
      <c r="G253">
        <v>-1</v>
      </c>
      <c r="H253">
        <v>-1</v>
      </c>
      <c r="I253">
        <v>-1</v>
      </c>
      <c r="J253">
        <v>-1</v>
      </c>
      <c r="K253">
        <v>-1</v>
      </c>
      <c r="L253" s="22">
        <v>-1</v>
      </c>
    </row>
    <row r="254" spans="1:12" x14ac:dyDescent="0.25">
      <c r="A254" s="34" t="s">
        <v>114</v>
      </c>
      <c r="B254" s="34" t="s">
        <v>35</v>
      </c>
      <c r="C254" s="38" t="s">
        <v>40</v>
      </c>
      <c r="D254">
        <v>-1</v>
      </c>
      <c r="E254">
        <v>-1</v>
      </c>
      <c r="F254">
        <v>-1</v>
      </c>
      <c r="G254">
        <v>-1</v>
      </c>
      <c r="H254">
        <v>-1</v>
      </c>
      <c r="I254">
        <v>-1</v>
      </c>
      <c r="J254">
        <v>-1</v>
      </c>
      <c r="K254">
        <v>-1</v>
      </c>
      <c r="L254" s="22">
        <v>-1</v>
      </c>
    </row>
    <row r="255" spans="1:12" x14ac:dyDescent="0.25">
      <c r="A255" s="34" t="s">
        <v>114</v>
      </c>
      <c r="B255" s="34" t="s">
        <v>36</v>
      </c>
      <c r="C255" s="38" t="s">
        <v>40</v>
      </c>
      <c r="D255">
        <v>-1</v>
      </c>
      <c r="E255">
        <v>-1</v>
      </c>
      <c r="F255">
        <v>-1</v>
      </c>
      <c r="G255">
        <v>-1</v>
      </c>
      <c r="H255">
        <v>-1</v>
      </c>
      <c r="I255">
        <v>-1</v>
      </c>
      <c r="J255">
        <v>-1</v>
      </c>
      <c r="K255">
        <v>-1</v>
      </c>
      <c r="L255" s="22">
        <v>-1</v>
      </c>
    </row>
    <row r="256" spans="1:12" x14ac:dyDescent="0.25">
      <c r="A256" s="33" t="s">
        <v>119</v>
      </c>
      <c r="B256" s="33" t="s">
        <v>1</v>
      </c>
      <c r="C256" s="39" t="s">
        <v>40</v>
      </c>
      <c r="D256" s="28">
        <v>-1</v>
      </c>
      <c r="E256" s="28">
        <v>-1</v>
      </c>
      <c r="F256" s="28">
        <v>-1</v>
      </c>
      <c r="G256" s="28">
        <v>-1</v>
      </c>
      <c r="H256" s="28">
        <v>-1</v>
      </c>
      <c r="I256" s="28">
        <v>-1</v>
      </c>
      <c r="J256" s="28">
        <v>-1</v>
      </c>
      <c r="K256" s="28">
        <v>-1</v>
      </c>
      <c r="L256" s="29">
        <v>-1</v>
      </c>
    </row>
    <row r="257" spans="1:12" x14ac:dyDescent="0.25">
      <c r="A257" s="34" t="s">
        <v>119</v>
      </c>
      <c r="B257" s="34" t="s">
        <v>2</v>
      </c>
      <c r="C257" s="38" t="s">
        <v>40</v>
      </c>
      <c r="D257">
        <v>-1</v>
      </c>
      <c r="E257">
        <v>-1</v>
      </c>
      <c r="F257">
        <v>-1</v>
      </c>
      <c r="G257">
        <v>-1</v>
      </c>
      <c r="H257">
        <v>-1</v>
      </c>
      <c r="I257">
        <v>-1</v>
      </c>
      <c r="J257">
        <v>-1</v>
      </c>
      <c r="K257">
        <v>-1</v>
      </c>
      <c r="L257" s="22">
        <v>-1</v>
      </c>
    </row>
    <row r="258" spans="1:12" x14ac:dyDescent="0.25">
      <c r="A258" s="34" t="s">
        <v>119</v>
      </c>
      <c r="B258" s="34" t="s">
        <v>3</v>
      </c>
      <c r="C258" s="38" t="s">
        <v>40</v>
      </c>
      <c r="D258">
        <v>-1</v>
      </c>
      <c r="E258">
        <v>-1</v>
      </c>
      <c r="F258">
        <v>-1</v>
      </c>
      <c r="G258">
        <v>-1</v>
      </c>
      <c r="H258">
        <v>-1</v>
      </c>
      <c r="I258">
        <v>-1</v>
      </c>
      <c r="J258">
        <v>-1</v>
      </c>
      <c r="K258">
        <v>-1</v>
      </c>
      <c r="L258" s="22">
        <v>-1</v>
      </c>
    </row>
    <row r="259" spans="1:12" x14ac:dyDescent="0.25">
      <c r="A259" s="34" t="s">
        <v>119</v>
      </c>
      <c r="B259" s="34" t="s">
        <v>4</v>
      </c>
      <c r="C259" s="38" t="s">
        <v>40</v>
      </c>
      <c r="D259">
        <v>5941</v>
      </c>
      <c r="E259">
        <v>4596</v>
      </c>
      <c r="F259">
        <v>4037</v>
      </c>
      <c r="G259">
        <v>590</v>
      </c>
      <c r="H259">
        <v>-1</v>
      </c>
      <c r="I259">
        <v>-1</v>
      </c>
      <c r="J259">
        <v>-1</v>
      </c>
      <c r="K259">
        <v>-1</v>
      </c>
      <c r="L259" s="22">
        <v>-1</v>
      </c>
    </row>
    <row r="260" spans="1:12" x14ac:dyDescent="0.25">
      <c r="A260" s="34" t="s">
        <v>119</v>
      </c>
      <c r="B260" s="34" t="s">
        <v>5</v>
      </c>
      <c r="C260" s="38" t="s">
        <v>40</v>
      </c>
      <c r="D260">
        <v>1885</v>
      </c>
      <c r="E260">
        <v>1910</v>
      </c>
      <c r="F260">
        <v>1923</v>
      </c>
      <c r="G260">
        <v>1923</v>
      </c>
      <c r="H260">
        <v>1923</v>
      </c>
      <c r="I260">
        <v>1939</v>
      </c>
      <c r="J260">
        <v>3539</v>
      </c>
      <c r="K260">
        <v>3539</v>
      </c>
      <c r="L260" s="22">
        <v>3539</v>
      </c>
    </row>
    <row r="261" spans="1:12" x14ac:dyDescent="0.25">
      <c r="A261" s="34" t="s">
        <v>119</v>
      </c>
      <c r="B261" s="34" t="s">
        <v>6</v>
      </c>
      <c r="C261" s="38" t="s">
        <v>40</v>
      </c>
      <c r="D261">
        <v>3200</v>
      </c>
      <c r="E261">
        <v>3200</v>
      </c>
      <c r="F261">
        <v>2800</v>
      </c>
      <c r="G261">
        <v>2120</v>
      </c>
      <c r="H261">
        <v>2120</v>
      </c>
      <c r="I261">
        <v>-1</v>
      </c>
      <c r="J261">
        <v>-1</v>
      </c>
      <c r="K261">
        <v>-1</v>
      </c>
      <c r="L261" s="22">
        <v>-1</v>
      </c>
    </row>
    <row r="262" spans="1:12" x14ac:dyDescent="0.25">
      <c r="A262" s="34" t="s">
        <v>119</v>
      </c>
      <c r="B262" s="34" t="s">
        <v>7</v>
      </c>
      <c r="C262" s="38" t="s">
        <v>40</v>
      </c>
      <c r="D262">
        <v>3636</v>
      </c>
      <c r="E262">
        <v>3820</v>
      </c>
      <c r="F262">
        <v>3827</v>
      </c>
      <c r="G262">
        <v>3827</v>
      </c>
      <c r="H262">
        <v>5597</v>
      </c>
      <c r="I262">
        <v>7162</v>
      </c>
      <c r="J262">
        <v>7197</v>
      </c>
      <c r="K262">
        <v>7233</v>
      </c>
      <c r="L262" s="22">
        <v>7624</v>
      </c>
    </row>
    <row r="263" spans="1:12" x14ac:dyDescent="0.25">
      <c r="A263" s="34" t="s">
        <v>119</v>
      </c>
      <c r="B263" s="34" t="s">
        <v>8</v>
      </c>
      <c r="C263" s="38" t="s">
        <v>40</v>
      </c>
      <c r="D263">
        <v>21500</v>
      </c>
      <c r="E263">
        <v>10825</v>
      </c>
      <c r="F263">
        <v>8074</v>
      </c>
      <c r="G263">
        <v>-1</v>
      </c>
      <c r="H263">
        <v>-1</v>
      </c>
      <c r="I263">
        <v>-1</v>
      </c>
      <c r="J263">
        <v>-1</v>
      </c>
      <c r="K263">
        <v>-1</v>
      </c>
      <c r="L263" s="22">
        <v>-1</v>
      </c>
    </row>
    <row r="264" spans="1:12" x14ac:dyDescent="0.25">
      <c r="A264" s="34" t="s">
        <v>119</v>
      </c>
      <c r="B264" s="34" t="s">
        <v>9</v>
      </c>
      <c r="C264" s="38" t="s">
        <v>40</v>
      </c>
      <c r="D264">
        <v>-1</v>
      </c>
      <c r="E264">
        <v>-1</v>
      </c>
      <c r="F264">
        <v>-1</v>
      </c>
      <c r="G264">
        <v>-1</v>
      </c>
      <c r="H264">
        <v>-1</v>
      </c>
      <c r="I264">
        <v>-1</v>
      </c>
      <c r="J264">
        <v>-1</v>
      </c>
      <c r="K264">
        <v>-1</v>
      </c>
      <c r="L264" s="22">
        <v>-1</v>
      </c>
    </row>
    <row r="265" spans="1:12" x14ac:dyDescent="0.25">
      <c r="A265" s="34" t="s">
        <v>119</v>
      </c>
      <c r="B265" s="34" t="s">
        <v>10</v>
      </c>
      <c r="C265" s="38" t="s">
        <v>40</v>
      </c>
      <c r="D265">
        <v>7500</v>
      </c>
      <c r="E265">
        <v>7052</v>
      </c>
      <c r="F265">
        <v>7052</v>
      </c>
      <c r="G265">
        <v>6982</v>
      </c>
      <c r="H265">
        <v>6982</v>
      </c>
      <c r="I265">
        <v>8738</v>
      </c>
      <c r="J265">
        <v>7557</v>
      </c>
      <c r="K265">
        <v>7393</v>
      </c>
      <c r="L265" s="22">
        <v>7393</v>
      </c>
    </row>
    <row r="266" spans="1:12" x14ac:dyDescent="0.25">
      <c r="A266" s="34" t="s">
        <v>119</v>
      </c>
      <c r="B266" s="34" t="s">
        <v>11</v>
      </c>
      <c r="C266" s="38" t="s">
        <v>40</v>
      </c>
      <c r="D266">
        <v>2691</v>
      </c>
      <c r="E266">
        <v>4320</v>
      </c>
      <c r="F266">
        <v>4321</v>
      </c>
      <c r="G266">
        <v>5349</v>
      </c>
      <c r="H266">
        <v>6843</v>
      </c>
      <c r="I266">
        <v>7095</v>
      </c>
      <c r="J266">
        <v>6733</v>
      </c>
      <c r="K266">
        <v>7096</v>
      </c>
      <c r="L266" s="22">
        <v>7247</v>
      </c>
    </row>
    <row r="267" spans="1:12" x14ac:dyDescent="0.25">
      <c r="A267" s="34" t="s">
        <v>119</v>
      </c>
      <c r="B267" s="34" t="s">
        <v>12</v>
      </c>
      <c r="C267" s="38" t="s">
        <v>40</v>
      </c>
      <c r="D267">
        <v>63258</v>
      </c>
      <c r="E267">
        <v>63258</v>
      </c>
      <c r="F267">
        <v>62857</v>
      </c>
      <c r="G267">
        <v>43210</v>
      </c>
      <c r="H267">
        <v>43210</v>
      </c>
      <c r="I267">
        <v>43210</v>
      </c>
      <c r="J267">
        <v>38000</v>
      </c>
      <c r="K267">
        <v>38000</v>
      </c>
      <c r="L267" s="22">
        <v>38000</v>
      </c>
    </row>
    <row r="268" spans="1:12" x14ac:dyDescent="0.25">
      <c r="A268" s="34" t="s">
        <v>119</v>
      </c>
      <c r="B268" s="34" t="s">
        <v>13</v>
      </c>
      <c r="C268" s="38" t="s">
        <v>40</v>
      </c>
      <c r="D268">
        <v>-1</v>
      </c>
      <c r="E268">
        <v>-1</v>
      </c>
      <c r="F268">
        <v>-1</v>
      </c>
      <c r="G268">
        <v>-1</v>
      </c>
      <c r="H268">
        <v>-1</v>
      </c>
      <c r="I268">
        <v>-1</v>
      </c>
      <c r="J268">
        <v>-1</v>
      </c>
      <c r="K268">
        <v>-1</v>
      </c>
      <c r="L268" s="22">
        <v>-1</v>
      </c>
    </row>
    <row r="269" spans="1:12" x14ac:dyDescent="0.25">
      <c r="A269" s="34" t="s">
        <v>119</v>
      </c>
      <c r="B269" s="34" t="s">
        <v>14</v>
      </c>
      <c r="C269" s="38" t="s">
        <v>40</v>
      </c>
      <c r="D269">
        <v>-1</v>
      </c>
      <c r="E269">
        <v>-1</v>
      </c>
      <c r="F269">
        <v>-1</v>
      </c>
      <c r="G269">
        <v>-1</v>
      </c>
      <c r="H269">
        <v>-1</v>
      </c>
      <c r="I269">
        <v>-1</v>
      </c>
      <c r="J269">
        <v>-1</v>
      </c>
      <c r="K269">
        <v>-1</v>
      </c>
      <c r="L269" s="22">
        <v>-1</v>
      </c>
    </row>
    <row r="270" spans="1:12" x14ac:dyDescent="0.25">
      <c r="A270" s="34" t="s">
        <v>119</v>
      </c>
      <c r="B270" s="34" t="s">
        <v>15</v>
      </c>
      <c r="C270" s="38" t="s">
        <v>40</v>
      </c>
      <c r="D270">
        <v>1992</v>
      </c>
      <c r="E270">
        <v>2017</v>
      </c>
      <c r="F270">
        <v>2030</v>
      </c>
      <c r="G270">
        <v>3029</v>
      </c>
      <c r="H270">
        <v>4035</v>
      </c>
      <c r="I270">
        <v>3019</v>
      </c>
      <c r="J270">
        <v>2000</v>
      </c>
      <c r="K270">
        <v>3125</v>
      </c>
      <c r="L270" s="22">
        <v>3200</v>
      </c>
    </row>
    <row r="271" spans="1:12" x14ac:dyDescent="0.25">
      <c r="A271" s="34" t="s">
        <v>119</v>
      </c>
      <c r="B271" s="34" t="s">
        <v>16</v>
      </c>
      <c r="C271" s="38" t="s">
        <v>40</v>
      </c>
      <c r="D271">
        <v>-1</v>
      </c>
      <c r="E271">
        <v>-1</v>
      </c>
      <c r="F271">
        <v>-1</v>
      </c>
      <c r="G271">
        <v>-1</v>
      </c>
      <c r="H271">
        <v>-1</v>
      </c>
      <c r="I271">
        <v>-1</v>
      </c>
      <c r="J271">
        <v>-1</v>
      </c>
      <c r="K271">
        <v>-1</v>
      </c>
      <c r="L271" s="22">
        <v>-1</v>
      </c>
    </row>
    <row r="272" spans="1:12" x14ac:dyDescent="0.25">
      <c r="A272" s="34" t="s">
        <v>119</v>
      </c>
      <c r="B272" s="34" t="s">
        <v>17</v>
      </c>
      <c r="C272" s="38" t="s">
        <v>40</v>
      </c>
      <c r="D272">
        <v>-1</v>
      </c>
      <c r="E272">
        <v>-1</v>
      </c>
      <c r="F272">
        <v>-1</v>
      </c>
      <c r="G272">
        <v>-1</v>
      </c>
      <c r="H272">
        <v>-1</v>
      </c>
      <c r="I272">
        <v>-1</v>
      </c>
      <c r="J272">
        <v>-1</v>
      </c>
      <c r="K272">
        <v>-1</v>
      </c>
      <c r="L272" s="22">
        <v>-1</v>
      </c>
    </row>
    <row r="273" spans="1:12" x14ac:dyDescent="0.25">
      <c r="A273" s="34" t="s">
        <v>119</v>
      </c>
      <c r="B273" s="34" t="s">
        <v>18</v>
      </c>
      <c r="C273" s="38" t="s">
        <v>40</v>
      </c>
      <c r="D273">
        <v>-1</v>
      </c>
      <c r="E273">
        <v>-1</v>
      </c>
      <c r="F273">
        <v>-1</v>
      </c>
      <c r="G273">
        <v>-1</v>
      </c>
      <c r="H273">
        <v>-1</v>
      </c>
      <c r="I273">
        <v>-1</v>
      </c>
      <c r="J273">
        <v>-1</v>
      </c>
      <c r="K273">
        <v>-1</v>
      </c>
      <c r="L273" s="22">
        <v>-1</v>
      </c>
    </row>
    <row r="274" spans="1:12" x14ac:dyDescent="0.25">
      <c r="A274" s="34" t="s">
        <v>119</v>
      </c>
      <c r="B274" s="34" t="s">
        <v>19</v>
      </c>
      <c r="C274" s="38" t="s">
        <v>40</v>
      </c>
      <c r="D274">
        <v>-1</v>
      </c>
      <c r="E274">
        <v>-1</v>
      </c>
      <c r="F274">
        <v>-1</v>
      </c>
      <c r="G274">
        <v>-1</v>
      </c>
      <c r="H274">
        <v>-1</v>
      </c>
      <c r="I274">
        <v>-1</v>
      </c>
      <c r="J274">
        <v>-1</v>
      </c>
      <c r="K274">
        <v>-1</v>
      </c>
      <c r="L274" s="22">
        <v>-1</v>
      </c>
    </row>
    <row r="275" spans="1:12" x14ac:dyDescent="0.25">
      <c r="A275" s="34" t="s">
        <v>119</v>
      </c>
      <c r="B275" s="34" t="s">
        <v>20</v>
      </c>
      <c r="C275" s="38" t="s">
        <v>40</v>
      </c>
      <c r="D275">
        <v>-1</v>
      </c>
      <c r="E275">
        <v>-1</v>
      </c>
      <c r="F275">
        <v>-1</v>
      </c>
      <c r="G275">
        <v>-1</v>
      </c>
      <c r="H275">
        <v>-1</v>
      </c>
      <c r="I275">
        <v>-1</v>
      </c>
      <c r="J275">
        <v>-1</v>
      </c>
      <c r="K275">
        <v>-1</v>
      </c>
      <c r="L275" s="22">
        <v>-1</v>
      </c>
    </row>
    <row r="276" spans="1:12" x14ac:dyDescent="0.25">
      <c r="A276" s="34" t="s">
        <v>119</v>
      </c>
      <c r="B276" s="34" t="s">
        <v>21</v>
      </c>
      <c r="C276" s="38" t="s">
        <v>40</v>
      </c>
      <c r="D276">
        <v>486</v>
      </c>
      <c r="E276">
        <v>486</v>
      </c>
      <c r="F276">
        <v>486</v>
      </c>
      <c r="G276">
        <v>481</v>
      </c>
      <c r="H276">
        <v>586</v>
      </c>
      <c r="I276">
        <v>1367</v>
      </c>
      <c r="J276">
        <v>1367</v>
      </c>
      <c r="K276">
        <v>1367</v>
      </c>
      <c r="L276" s="22">
        <v>1367</v>
      </c>
    </row>
    <row r="277" spans="1:12" x14ac:dyDescent="0.25">
      <c r="A277" s="34" t="s">
        <v>119</v>
      </c>
      <c r="B277" s="34" t="s">
        <v>22</v>
      </c>
      <c r="C277" s="38" t="s">
        <v>40</v>
      </c>
      <c r="D277">
        <v>-1</v>
      </c>
      <c r="E277">
        <v>-1</v>
      </c>
      <c r="F277">
        <v>-1</v>
      </c>
      <c r="G277">
        <v>-1</v>
      </c>
      <c r="H277">
        <v>-1</v>
      </c>
      <c r="I277">
        <v>-1</v>
      </c>
      <c r="J277">
        <v>-1</v>
      </c>
      <c r="K277">
        <v>-1</v>
      </c>
      <c r="L277" s="22">
        <v>-1</v>
      </c>
    </row>
    <row r="278" spans="1:12" x14ac:dyDescent="0.25">
      <c r="A278" s="34" t="s">
        <v>119</v>
      </c>
      <c r="B278" s="34" t="s">
        <v>23</v>
      </c>
      <c r="C278" s="38" t="s">
        <v>40</v>
      </c>
      <c r="D278">
        <v>-1</v>
      </c>
      <c r="E278">
        <v>-1</v>
      </c>
      <c r="F278">
        <v>-1</v>
      </c>
      <c r="G278">
        <v>1671</v>
      </c>
      <c r="H278">
        <v>6315</v>
      </c>
      <c r="I278">
        <v>8000</v>
      </c>
      <c r="J278">
        <v>9600</v>
      </c>
      <c r="K278">
        <v>9600</v>
      </c>
      <c r="L278" s="22">
        <v>9600</v>
      </c>
    </row>
    <row r="279" spans="1:12" x14ac:dyDescent="0.25">
      <c r="A279" s="34" t="s">
        <v>119</v>
      </c>
      <c r="B279" s="34" t="s">
        <v>24</v>
      </c>
      <c r="C279" s="38" t="s">
        <v>40</v>
      </c>
      <c r="D279">
        <v>-1</v>
      </c>
      <c r="E279">
        <v>-1</v>
      </c>
      <c r="F279">
        <v>-1</v>
      </c>
      <c r="G279">
        <v>-1</v>
      </c>
      <c r="H279">
        <v>-1</v>
      </c>
      <c r="I279">
        <v>-1</v>
      </c>
      <c r="J279">
        <v>-1</v>
      </c>
      <c r="K279">
        <v>-1</v>
      </c>
      <c r="L279" s="22">
        <v>-1</v>
      </c>
    </row>
    <row r="280" spans="1:12" x14ac:dyDescent="0.25">
      <c r="A280" s="34" t="s">
        <v>119</v>
      </c>
      <c r="B280" s="34" t="s">
        <v>25</v>
      </c>
      <c r="C280" s="38" t="s">
        <v>40</v>
      </c>
      <c r="D280">
        <v>1357</v>
      </c>
      <c r="E280">
        <v>1368</v>
      </c>
      <c r="F280">
        <v>1374</v>
      </c>
      <c r="G280">
        <v>1374</v>
      </c>
      <c r="H280">
        <v>1718</v>
      </c>
      <c r="I280">
        <v>2194</v>
      </c>
      <c r="J280">
        <v>2194</v>
      </c>
      <c r="K280">
        <v>2194</v>
      </c>
      <c r="L280" s="22">
        <v>2194</v>
      </c>
    </row>
    <row r="281" spans="1:12" x14ac:dyDescent="0.25">
      <c r="A281" s="34" t="s">
        <v>119</v>
      </c>
      <c r="B281" s="34" t="s">
        <v>26</v>
      </c>
      <c r="C281" s="38" t="s">
        <v>40</v>
      </c>
      <c r="D281">
        <v>-1</v>
      </c>
      <c r="E281">
        <v>-1</v>
      </c>
      <c r="F281">
        <v>-1</v>
      </c>
      <c r="G281">
        <v>-1</v>
      </c>
      <c r="H281">
        <v>-1</v>
      </c>
      <c r="I281">
        <v>-1</v>
      </c>
      <c r="J281">
        <v>-1</v>
      </c>
      <c r="K281">
        <v>-1</v>
      </c>
      <c r="L281" s="22">
        <v>-1</v>
      </c>
    </row>
    <row r="282" spans="1:12" x14ac:dyDescent="0.25">
      <c r="A282" s="34" t="s">
        <v>119</v>
      </c>
      <c r="B282" s="34" t="s">
        <v>27</v>
      </c>
      <c r="C282" s="38" t="s">
        <v>40</v>
      </c>
      <c r="D282">
        <v>9275</v>
      </c>
      <c r="E282">
        <v>9280</v>
      </c>
      <c r="F282">
        <v>9282</v>
      </c>
      <c r="G282">
        <v>9271</v>
      </c>
      <c r="H282">
        <v>9271</v>
      </c>
      <c r="I282">
        <v>9654</v>
      </c>
      <c r="J282">
        <v>10173</v>
      </c>
      <c r="K282">
        <v>10750</v>
      </c>
      <c r="L282" s="22">
        <v>10807</v>
      </c>
    </row>
    <row r="283" spans="1:12" x14ac:dyDescent="0.25">
      <c r="A283" s="34" t="s">
        <v>119</v>
      </c>
      <c r="B283" s="34" t="s">
        <v>28</v>
      </c>
      <c r="C283" s="38" t="s">
        <v>40</v>
      </c>
      <c r="D283">
        <v>694</v>
      </c>
      <c r="E283">
        <v>694</v>
      </c>
      <c r="F283">
        <v>694</v>
      </c>
      <c r="G283">
        <v>694</v>
      </c>
      <c r="H283">
        <v>694</v>
      </c>
      <c r="I283">
        <v>694</v>
      </c>
      <c r="J283">
        <v>694</v>
      </c>
      <c r="K283">
        <v>-1</v>
      </c>
      <c r="L283" s="22">
        <v>-1</v>
      </c>
    </row>
    <row r="284" spans="1:12" x14ac:dyDescent="0.25">
      <c r="A284" s="34" t="s">
        <v>119</v>
      </c>
      <c r="B284" s="34" t="s">
        <v>29</v>
      </c>
      <c r="C284" s="38" t="s">
        <v>40</v>
      </c>
      <c r="D284">
        <v>1831</v>
      </c>
      <c r="E284">
        <v>2748</v>
      </c>
      <c r="F284">
        <v>2762</v>
      </c>
      <c r="G284">
        <v>2921</v>
      </c>
      <c r="H284">
        <v>3294</v>
      </c>
      <c r="I284">
        <v>3633</v>
      </c>
      <c r="J284">
        <v>3636</v>
      </c>
      <c r="K284">
        <v>3636</v>
      </c>
      <c r="L284" s="22">
        <v>3510</v>
      </c>
    </row>
    <row r="285" spans="1:12" x14ac:dyDescent="0.25">
      <c r="A285" s="34" t="s">
        <v>119</v>
      </c>
      <c r="B285" s="34" t="s">
        <v>30</v>
      </c>
      <c r="C285" s="38" t="s">
        <v>40</v>
      </c>
      <c r="D285">
        <v>-2</v>
      </c>
      <c r="E285">
        <v>-2</v>
      </c>
      <c r="F285">
        <v>-2</v>
      </c>
      <c r="G285">
        <v>-2</v>
      </c>
      <c r="H285">
        <v>-2</v>
      </c>
      <c r="I285">
        <v>-2</v>
      </c>
      <c r="J285">
        <v>-2</v>
      </c>
      <c r="K285">
        <v>-2</v>
      </c>
      <c r="L285" s="22">
        <v>-2</v>
      </c>
    </row>
    <row r="286" spans="1:12" x14ac:dyDescent="0.25">
      <c r="A286" s="34" t="s">
        <v>119</v>
      </c>
      <c r="B286" s="34" t="s">
        <v>31</v>
      </c>
      <c r="C286" s="38" t="s">
        <v>40</v>
      </c>
      <c r="D286">
        <v>10399</v>
      </c>
      <c r="E286">
        <v>9585</v>
      </c>
      <c r="F286">
        <v>3708</v>
      </c>
      <c r="G286">
        <v>2802</v>
      </c>
      <c r="H286">
        <v>4402</v>
      </c>
      <c r="I286">
        <v>6056</v>
      </c>
      <c r="J286">
        <v>8850</v>
      </c>
      <c r="K286">
        <v>9600</v>
      </c>
      <c r="L286" s="22">
        <v>9600</v>
      </c>
    </row>
    <row r="287" spans="1:12" x14ac:dyDescent="0.25">
      <c r="A287" s="34" t="s">
        <v>119</v>
      </c>
      <c r="B287" s="34" t="s">
        <v>32</v>
      </c>
      <c r="C287" s="38" t="s">
        <v>40</v>
      </c>
      <c r="D287">
        <v>-1</v>
      </c>
      <c r="E287">
        <v>-1</v>
      </c>
      <c r="F287">
        <v>-1</v>
      </c>
      <c r="G287">
        <v>-1</v>
      </c>
      <c r="H287">
        <v>-1</v>
      </c>
      <c r="I287">
        <v>-1</v>
      </c>
      <c r="J287">
        <v>-1</v>
      </c>
      <c r="K287">
        <v>-1</v>
      </c>
      <c r="L287" s="22">
        <v>-1</v>
      </c>
    </row>
    <row r="288" spans="1:12" x14ac:dyDescent="0.25">
      <c r="A288" s="34" t="s">
        <v>119</v>
      </c>
      <c r="B288" s="34" t="s">
        <v>33</v>
      </c>
      <c r="C288" s="38" t="s">
        <v>40</v>
      </c>
      <c r="D288">
        <v>-1</v>
      </c>
      <c r="E288">
        <v>-1</v>
      </c>
      <c r="F288">
        <v>-1</v>
      </c>
      <c r="G288">
        <v>1326</v>
      </c>
      <c r="H288">
        <v>1326</v>
      </c>
      <c r="I288">
        <v>1326</v>
      </c>
      <c r="J288">
        <v>1339</v>
      </c>
      <c r="K288">
        <v>1339</v>
      </c>
      <c r="L288" s="22">
        <v>1339</v>
      </c>
    </row>
    <row r="289" spans="1:12" x14ac:dyDescent="0.25">
      <c r="A289" s="34" t="s">
        <v>119</v>
      </c>
      <c r="B289" s="34" t="s">
        <v>34</v>
      </c>
      <c r="C289" s="38" t="s">
        <v>40</v>
      </c>
      <c r="D289">
        <v>-1</v>
      </c>
      <c r="E289">
        <v>-1</v>
      </c>
      <c r="F289">
        <v>-1</v>
      </c>
      <c r="G289">
        <v>-1</v>
      </c>
      <c r="H289">
        <v>-1</v>
      </c>
      <c r="I289">
        <v>-1</v>
      </c>
      <c r="J289">
        <v>-1</v>
      </c>
      <c r="K289">
        <v>-1</v>
      </c>
      <c r="L289" s="22">
        <v>-1</v>
      </c>
    </row>
    <row r="290" spans="1:12" x14ac:dyDescent="0.25">
      <c r="A290" s="34" t="s">
        <v>119</v>
      </c>
      <c r="B290" s="34" t="s">
        <v>35</v>
      </c>
      <c r="C290" s="38" t="s">
        <v>40</v>
      </c>
      <c r="D290">
        <v>-2</v>
      </c>
      <c r="E290">
        <v>-2</v>
      </c>
      <c r="F290">
        <v>-2</v>
      </c>
      <c r="G290">
        <v>-2</v>
      </c>
      <c r="H290">
        <v>-2</v>
      </c>
      <c r="I290">
        <v>-2</v>
      </c>
      <c r="J290">
        <v>-2</v>
      </c>
      <c r="K290">
        <v>-2</v>
      </c>
      <c r="L290" s="22">
        <v>-2</v>
      </c>
    </row>
    <row r="291" spans="1:12" x14ac:dyDescent="0.25">
      <c r="A291" s="34" t="s">
        <v>119</v>
      </c>
      <c r="B291" s="34" t="s">
        <v>36</v>
      </c>
      <c r="C291" s="38" t="s">
        <v>40</v>
      </c>
      <c r="D291">
        <v>-2</v>
      </c>
      <c r="E291">
        <v>-2</v>
      </c>
      <c r="F291">
        <v>-2</v>
      </c>
      <c r="G291">
        <v>-2</v>
      </c>
      <c r="H291">
        <v>-2</v>
      </c>
      <c r="I291">
        <v>-2</v>
      </c>
      <c r="J291">
        <v>-2</v>
      </c>
      <c r="K291">
        <v>-2</v>
      </c>
      <c r="L291" s="22">
        <v>-2</v>
      </c>
    </row>
    <row r="292" spans="1:12" x14ac:dyDescent="0.25">
      <c r="A292" s="33" t="s">
        <v>120</v>
      </c>
      <c r="B292" s="33" t="s">
        <v>1</v>
      </c>
      <c r="C292" s="39" t="s">
        <v>40</v>
      </c>
      <c r="D292" s="28">
        <v>-1</v>
      </c>
      <c r="E292" s="28">
        <v>-1</v>
      </c>
      <c r="F292" s="28">
        <v>-1</v>
      </c>
      <c r="G292" s="28">
        <v>-1</v>
      </c>
      <c r="H292" s="28">
        <v>-1</v>
      </c>
      <c r="I292" s="28">
        <v>-1</v>
      </c>
      <c r="J292" s="28">
        <v>-1</v>
      </c>
      <c r="K292" s="28">
        <v>-1</v>
      </c>
      <c r="L292" s="29">
        <v>-1</v>
      </c>
    </row>
    <row r="293" spans="1:12" x14ac:dyDescent="0.25">
      <c r="A293" s="34" t="s">
        <v>120</v>
      </c>
      <c r="B293" s="34" t="s">
        <v>2</v>
      </c>
      <c r="C293" s="38" t="s">
        <v>40</v>
      </c>
      <c r="D293">
        <v>-1</v>
      </c>
      <c r="E293">
        <v>-1</v>
      </c>
      <c r="F293">
        <v>-1</v>
      </c>
      <c r="G293">
        <v>-1</v>
      </c>
      <c r="H293">
        <v>-1</v>
      </c>
      <c r="I293">
        <v>-1</v>
      </c>
      <c r="J293">
        <v>-1</v>
      </c>
      <c r="K293">
        <v>-1</v>
      </c>
      <c r="L293" s="22">
        <v>-1</v>
      </c>
    </row>
    <row r="294" spans="1:12" x14ac:dyDescent="0.25">
      <c r="A294" s="34" t="s">
        <v>120</v>
      </c>
      <c r="B294" s="34" t="s">
        <v>3</v>
      </c>
      <c r="C294" s="38" t="s">
        <v>40</v>
      </c>
      <c r="D294">
        <v>-1</v>
      </c>
      <c r="E294">
        <v>-1</v>
      </c>
      <c r="F294">
        <v>-1</v>
      </c>
      <c r="G294">
        <v>-1</v>
      </c>
      <c r="H294">
        <v>-1</v>
      </c>
      <c r="I294">
        <v>-1</v>
      </c>
      <c r="J294">
        <v>-1</v>
      </c>
      <c r="K294">
        <v>-1</v>
      </c>
      <c r="L294" s="22">
        <v>-1</v>
      </c>
    </row>
    <row r="295" spans="1:12" x14ac:dyDescent="0.25">
      <c r="A295" s="34" t="s">
        <v>120</v>
      </c>
      <c r="B295" s="34" t="s">
        <v>4</v>
      </c>
      <c r="C295" s="38" t="s">
        <v>40</v>
      </c>
      <c r="D295">
        <v>5941</v>
      </c>
      <c r="E295">
        <v>4596</v>
      </c>
      <c r="F295">
        <v>4037</v>
      </c>
      <c r="G295">
        <v>590</v>
      </c>
      <c r="H295">
        <v>-1</v>
      </c>
      <c r="I295">
        <v>-1</v>
      </c>
      <c r="J295">
        <v>-1</v>
      </c>
      <c r="K295">
        <v>-1</v>
      </c>
      <c r="L295" s="22">
        <v>-1</v>
      </c>
    </row>
    <row r="296" spans="1:12" x14ac:dyDescent="0.25">
      <c r="A296" s="34" t="s">
        <v>120</v>
      </c>
      <c r="B296" s="34" t="s">
        <v>5</v>
      </c>
      <c r="C296" s="38" t="s">
        <v>40</v>
      </c>
      <c r="D296">
        <v>1885</v>
      </c>
      <c r="E296">
        <v>1910</v>
      </c>
      <c r="F296">
        <v>1923</v>
      </c>
      <c r="G296">
        <v>1923</v>
      </c>
      <c r="H296">
        <v>1923</v>
      </c>
      <c r="I296">
        <v>1939</v>
      </c>
      <c r="J296">
        <v>3539</v>
      </c>
      <c r="K296">
        <v>3539</v>
      </c>
      <c r="L296" s="22">
        <v>3539</v>
      </c>
    </row>
    <row r="297" spans="1:12" x14ac:dyDescent="0.25">
      <c r="A297" s="34" t="s">
        <v>120</v>
      </c>
      <c r="B297" s="34" t="s">
        <v>6</v>
      </c>
      <c r="C297" s="38" t="s">
        <v>40</v>
      </c>
      <c r="D297">
        <v>3200</v>
      </c>
      <c r="E297">
        <v>3200</v>
      </c>
      <c r="F297">
        <v>2800</v>
      </c>
      <c r="G297">
        <v>2120</v>
      </c>
      <c r="H297">
        <v>2120</v>
      </c>
      <c r="I297">
        <v>-1</v>
      </c>
      <c r="J297">
        <v>-1</v>
      </c>
      <c r="K297">
        <v>-1</v>
      </c>
      <c r="L297" s="22">
        <v>-1</v>
      </c>
    </row>
    <row r="298" spans="1:12" x14ac:dyDescent="0.25">
      <c r="A298" s="34" t="s">
        <v>120</v>
      </c>
      <c r="B298" s="34" t="s">
        <v>7</v>
      </c>
      <c r="C298" s="38" t="s">
        <v>40</v>
      </c>
      <c r="D298">
        <v>3636</v>
      </c>
      <c r="E298">
        <v>3820</v>
      </c>
      <c r="F298">
        <v>3827</v>
      </c>
      <c r="G298">
        <v>3827</v>
      </c>
      <c r="H298">
        <v>5597</v>
      </c>
      <c r="I298">
        <v>7162</v>
      </c>
      <c r="J298">
        <v>7197</v>
      </c>
      <c r="K298">
        <v>7233</v>
      </c>
      <c r="L298" s="22">
        <v>7624</v>
      </c>
    </row>
    <row r="299" spans="1:12" x14ac:dyDescent="0.25">
      <c r="A299" s="34" t="s">
        <v>120</v>
      </c>
      <c r="B299" s="34" t="s">
        <v>8</v>
      </c>
      <c r="C299" s="38" t="s">
        <v>40</v>
      </c>
      <c r="D299">
        <v>21500</v>
      </c>
      <c r="E299">
        <v>10825</v>
      </c>
      <c r="F299">
        <v>8074</v>
      </c>
      <c r="G299">
        <v>-1</v>
      </c>
      <c r="H299">
        <v>-1</v>
      </c>
      <c r="I299">
        <v>-1</v>
      </c>
      <c r="J299">
        <v>-1</v>
      </c>
      <c r="K299">
        <v>-1</v>
      </c>
      <c r="L299" s="22">
        <v>-1</v>
      </c>
    </row>
    <row r="300" spans="1:12" x14ac:dyDescent="0.25">
      <c r="A300" s="34" t="s">
        <v>120</v>
      </c>
      <c r="B300" s="34" t="s">
        <v>9</v>
      </c>
      <c r="C300" s="38" t="s">
        <v>40</v>
      </c>
      <c r="D300">
        <v>-1</v>
      </c>
      <c r="E300">
        <v>-1</v>
      </c>
      <c r="F300">
        <v>-1</v>
      </c>
      <c r="G300">
        <v>-1</v>
      </c>
      <c r="H300">
        <v>-1</v>
      </c>
      <c r="I300">
        <v>-1</v>
      </c>
      <c r="J300">
        <v>-1</v>
      </c>
      <c r="K300">
        <v>-1</v>
      </c>
      <c r="L300" s="22">
        <v>-1</v>
      </c>
    </row>
    <row r="301" spans="1:12" x14ac:dyDescent="0.25">
      <c r="A301" s="34" t="s">
        <v>120</v>
      </c>
      <c r="B301" s="34" t="s">
        <v>10</v>
      </c>
      <c r="C301" s="38" t="s">
        <v>40</v>
      </c>
      <c r="D301">
        <v>7500</v>
      </c>
      <c r="E301">
        <v>7052</v>
      </c>
      <c r="F301">
        <v>7052</v>
      </c>
      <c r="G301">
        <v>6982</v>
      </c>
      <c r="H301">
        <v>6982</v>
      </c>
      <c r="I301">
        <v>8738</v>
      </c>
      <c r="J301">
        <v>7557</v>
      </c>
      <c r="K301">
        <v>7393</v>
      </c>
      <c r="L301" s="22">
        <v>7393</v>
      </c>
    </row>
    <row r="302" spans="1:12" x14ac:dyDescent="0.25">
      <c r="A302" s="34" t="s">
        <v>120</v>
      </c>
      <c r="B302" s="34" t="s">
        <v>11</v>
      </c>
      <c r="C302" s="38" t="s">
        <v>40</v>
      </c>
      <c r="D302">
        <v>2691</v>
      </c>
      <c r="E302">
        <v>4320</v>
      </c>
      <c r="F302">
        <v>4321</v>
      </c>
      <c r="G302">
        <v>5349</v>
      </c>
      <c r="H302">
        <v>6843</v>
      </c>
      <c r="I302">
        <v>7095</v>
      </c>
      <c r="J302">
        <v>6733</v>
      </c>
      <c r="K302">
        <v>7096</v>
      </c>
      <c r="L302" s="22">
        <v>7247</v>
      </c>
    </row>
    <row r="303" spans="1:12" x14ac:dyDescent="0.25">
      <c r="A303" s="34" t="s">
        <v>120</v>
      </c>
      <c r="B303" s="34" t="s">
        <v>12</v>
      </c>
      <c r="C303" s="38" t="s">
        <v>40</v>
      </c>
      <c r="D303">
        <v>63258</v>
      </c>
      <c r="E303">
        <v>63258</v>
      </c>
      <c r="F303">
        <v>63258</v>
      </c>
      <c r="G303">
        <v>63258</v>
      </c>
      <c r="H303">
        <v>63258</v>
      </c>
      <c r="I303">
        <v>63258</v>
      </c>
      <c r="J303">
        <v>63258</v>
      </c>
      <c r="K303">
        <v>63258</v>
      </c>
      <c r="L303" s="22">
        <v>63258</v>
      </c>
    </row>
    <row r="304" spans="1:12" x14ac:dyDescent="0.25">
      <c r="A304" s="34" t="s">
        <v>120</v>
      </c>
      <c r="B304" s="34" t="s">
        <v>13</v>
      </c>
      <c r="C304" s="38" t="s">
        <v>40</v>
      </c>
      <c r="D304">
        <v>-1</v>
      </c>
      <c r="E304">
        <v>-1</v>
      </c>
      <c r="F304">
        <v>-1</v>
      </c>
      <c r="G304">
        <v>-1</v>
      </c>
      <c r="H304">
        <v>-1</v>
      </c>
      <c r="I304">
        <v>-1</v>
      </c>
      <c r="J304">
        <v>-1</v>
      </c>
      <c r="K304">
        <v>-1</v>
      </c>
      <c r="L304" s="22">
        <v>-1</v>
      </c>
    </row>
    <row r="305" spans="1:12" x14ac:dyDescent="0.25">
      <c r="A305" s="34" t="s">
        <v>120</v>
      </c>
      <c r="B305" s="34" t="s">
        <v>14</v>
      </c>
      <c r="C305" s="38" t="s">
        <v>40</v>
      </c>
      <c r="D305">
        <v>-1</v>
      </c>
      <c r="E305">
        <v>-1</v>
      </c>
      <c r="F305">
        <v>-1</v>
      </c>
      <c r="G305">
        <v>-1</v>
      </c>
      <c r="H305">
        <v>-1</v>
      </c>
      <c r="I305">
        <v>-1</v>
      </c>
      <c r="J305">
        <v>-1</v>
      </c>
      <c r="K305">
        <v>-1</v>
      </c>
      <c r="L305" s="22">
        <v>-1</v>
      </c>
    </row>
    <row r="306" spans="1:12" x14ac:dyDescent="0.25">
      <c r="A306" s="34" t="s">
        <v>120</v>
      </c>
      <c r="B306" s="34" t="s">
        <v>15</v>
      </c>
      <c r="C306" s="38" t="s">
        <v>40</v>
      </c>
      <c r="D306">
        <v>1992</v>
      </c>
      <c r="E306">
        <v>2017</v>
      </c>
      <c r="F306">
        <v>2030</v>
      </c>
      <c r="G306">
        <v>3029</v>
      </c>
      <c r="H306">
        <v>4035</v>
      </c>
      <c r="I306">
        <v>3019</v>
      </c>
      <c r="J306">
        <v>2000</v>
      </c>
      <c r="K306">
        <v>3125</v>
      </c>
      <c r="L306" s="22">
        <v>3200</v>
      </c>
    </row>
    <row r="307" spans="1:12" x14ac:dyDescent="0.25">
      <c r="A307" s="34" t="s">
        <v>120</v>
      </c>
      <c r="B307" s="34" t="s">
        <v>16</v>
      </c>
      <c r="C307" s="38" t="s">
        <v>40</v>
      </c>
      <c r="D307">
        <v>-1</v>
      </c>
      <c r="E307">
        <v>-1</v>
      </c>
      <c r="F307">
        <v>-1</v>
      </c>
      <c r="G307">
        <v>-1</v>
      </c>
      <c r="H307">
        <v>-1</v>
      </c>
      <c r="I307">
        <v>-1</v>
      </c>
      <c r="J307">
        <v>-1</v>
      </c>
      <c r="K307">
        <v>-1</v>
      </c>
      <c r="L307" s="22">
        <v>-1</v>
      </c>
    </row>
    <row r="308" spans="1:12" x14ac:dyDescent="0.25">
      <c r="A308" s="34" t="s">
        <v>120</v>
      </c>
      <c r="B308" s="34" t="s">
        <v>17</v>
      </c>
      <c r="C308" s="38" t="s">
        <v>40</v>
      </c>
      <c r="D308">
        <v>-1</v>
      </c>
      <c r="E308">
        <v>-1</v>
      </c>
      <c r="F308">
        <v>-1</v>
      </c>
      <c r="G308">
        <v>-1</v>
      </c>
      <c r="H308">
        <v>-1</v>
      </c>
      <c r="I308">
        <v>-1</v>
      </c>
      <c r="J308">
        <v>-1</v>
      </c>
      <c r="K308">
        <v>-1</v>
      </c>
      <c r="L308" s="22">
        <v>-1</v>
      </c>
    </row>
    <row r="309" spans="1:12" x14ac:dyDescent="0.25">
      <c r="A309" s="34" t="s">
        <v>120</v>
      </c>
      <c r="B309" s="34" t="s">
        <v>18</v>
      </c>
      <c r="C309" s="38" t="s">
        <v>40</v>
      </c>
      <c r="D309">
        <v>-1</v>
      </c>
      <c r="E309">
        <v>-1</v>
      </c>
      <c r="F309">
        <v>-1</v>
      </c>
      <c r="G309">
        <v>-1</v>
      </c>
      <c r="H309">
        <v>-1</v>
      </c>
      <c r="I309">
        <v>-1</v>
      </c>
      <c r="J309">
        <v>-1</v>
      </c>
      <c r="K309">
        <v>-1</v>
      </c>
      <c r="L309" s="22">
        <v>-1</v>
      </c>
    </row>
    <row r="310" spans="1:12" x14ac:dyDescent="0.25">
      <c r="A310" s="34" t="s">
        <v>120</v>
      </c>
      <c r="B310" s="34" t="s">
        <v>19</v>
      </c>
      <c r="C310" s="38" t="s">
        <v>40</v>
      </c>
      <c r="D310">
        <v>-1</v>
      </c>
      <c r="E310">
        <v>-1</v>
      </c>
      <c r="F310">
        <v>-1</v>
      </c>
      <c r="G310">
        <v>-1</v>
      </c>
      <c r="H310">
        <v>-1</v>
      </c>
      <c r="I310">
        <v>-1</v>
      </c>
      <c r="J310">
        <v>-1</v>
      </c>
      <c r="K310">
        <v>-1</v>
      </c>
      <c r="L310" s="22">
        <v>-1</v>
      </c>
    </row>
    <row r="311" spans="1:12" x14ac:dyDescent="0.25">
      <c r="A311" s="34" t="s">
        <v>120</v>
      </c>
      <c r="B311" s="34" t="s">
        <v>20</v>
      </c>
      <c r="C311" s="38" t="s">
        <v>40</v>
      </c>
      <c r="D311">
        <v>-1</v>
      </c>
      <c r="E311">
        <v>-1</v>
      </c>
      <c r="F311">
        <v>-1</v>
      </c>
      <c r="G311">
        <v>-1</v>
      </c>
      <c r="H311">
        <v>-1</v>
      </c>
      <c r="I311">
        <v>-1</v>
      </c>
      <c r="J311">
        <v>-1</v>
      </c>
      <c r="K311">
        <v>-1</v>
      </c>
      <c r="L311" s="22">
        <v>-1</v>
      </c>
    </row>
    <row r="312" spans="1:12" x14ac:dyDescent="0.25">
      <c r="A312" s="34" t="s">
        <v>120</v>
      </c>
      <c r="B312" s="34" t="s">
        <v>21</v>
      </c>
      <c r="C312" s="38" t="s">
        <v>40</v>
      </c>
      <c r="D312">
        <v>486</v>
      </c>
      <c r="E312">
        <v>486</v>
      </c>
      <c r="F312">
        <v>486</v>
      </c>
      <c r="G312">
        <v>481</v>
      </c>
      <c r="H312">
        <v>586</v>
      </c>
      <c r="I312">
        <v>1367</v>
      </c>
      <c r="J312">
        <v>1367</v>
      </c>
      <c r="K312">
        <v>1367</v>
      </c>
      <c r="L312" s="22">
        <v>1367</v>
      </c>
    </row>
    <row r="313" spans="1:12" x14ac:dyDescent="0.25">
      <c r="A313" s="34" t="s">
        <v>120</v>
      </c>
      <c r="B313" s="34" t="s">
        <v>22</v>
      </c>
      <c r="C313" s="38" t="s">
        <v>40</v>
      </c>
      <c r="D313">
        <v>-1</v>
      </c>
      <c r="E313">
        <v>-1</v>
      </c>
      <c r="F313">
        <v>-1</v>
      </c>
      <c r="G313">
        <v>-1</v>
      </c>
      <c r="H313">
        <v>-1</v>
      </c>
      <c r="I313">
        <v>-1</v>
      </c>
      <c r="J313">
        <v>-1</v>
      </c>
      <c r="K313">
        <v>-1</v>
      </c>
      <c r="L313" s="22">
        <v>-1</v>
      </c>
    </row>
    <row r="314" spans="1:12" x14ac:dyDescent="0.25">
      <c r="A314" s="34" t="s">
        <v>120</v>
      </c>
      <c r="B314" s="34" t="s">
        <v>23</v>
      </c>
      <c r="C314" s="38" t="s">
        <v>40</v>
      </c>
      <c r="D314">
        <v>-1</v>
      </c>
      <c r="E314">
        <v>-1</v>
      </c>
      <c r="F314">
        <v>-1</v>
      </c>
      <c r="G314">
        <v>1671</v>
      </c>
      <c r="H314">
        <v>6315</v>
      </c>
      <c r="I314">
        <v>8000</v>
      </c>
      <c r="J314">
        <v>9600</v>
      </c>
      <c r="K314">
        <v>9600</v>
      </c>
      <c r="L314" s="22">
        <v>9600</v>
      </c>
    </row>
    <row r="315" spans="1:12" x14ac:dyDescent="0.25">
      <c r="A315" s="34" t="s">
        <v>120</v>
      </c>
      <c r="B315" s="34" t="s">
        <v>24</v>
      </c>
      <c r="C315" s="38" t="s">
        <v>40</v>
      </c>
      <c r="D315">
        <v>-1</v>
      </c>
      <c r="E315">
        <v>-1</v>
      </c>
      <c r="F315">
        <v>-1</v>
      </c>
      <c r="G315">
        <v>-1</v>
      </c>
      <c r="H315">
        <v>-1</v>
      </c>
      <c r="I315">
        <v>-1</v>
      </c>
      <c r="J315">
        <v>-1</v>
      </c>
      <c r="K315">
        <v>-1</v>
      </c>
      <c r="L315" s="22">
        <v>-1</v>
      </c>
    </row>
    <row r="316" spans="1:12" x14ac:dyDescent="0.25">
      <c r="A316" s="34" t="s">
        <v>120</v>
      </c>
      <c r="B316" s="34" t="s">
        <v>25</v>
      </c>
      <c r="C316" s="38" t="s">
        <v>40</v>
      </c>
      <c r="D316">
        <v>1357</v>
      </c>
      <c r="E316">
        <v>1368</v>
      </c>
      <c r="F316">
        <v>1374</v>
      </c>
      <c r="G316">
        <v>1374</v>
      </c>
      <c r="H316">
        <v>1718</v>
      </c>
      <c r="I316">
        <v>2194</v>
      </c>
      <c r="J316">
        <v>2194</v>
      </c>
      <c r="K316">
        <v>2194</v>
      </c>
      <c r="L316" s="22">
        <v>2194</v>
      </c>
    </row>
    <row r="317" spans="1:12" x14ac:dyDescent="0.25">
      <c r="A317" s="34" t="s">
        <v>120</v>
      </c>
      <c r="B317" s="34" t="s">
        <v>26</v>
      </c>
      <c r="C317" s="38" t="s">
        <v>40</v>
      </c>
      <c r="D317">
        <v>-1</v>
      </c>
      <c r="E317">
        <v>-1</v>
      </c>
      <c r="F317">
        <v>-1</v>
      </c>
      <c r="G317">
        <v>-1</v>
      </c>
      <c r="H317">
        <v>-1</v>
      </c>
      <c r="I317">
        <v>-1</v>
      </c>
      <c r="J317">
        <v>-1</v>
      </c>
      <c r="K317">
        <v>-1</v>
      </c>
      <c r="L317" s="22">
        <v>-1</v>
      </c>
    </row>
    <row r="318" spans="1:12" x14ac:dyDescent="0.25">
      <c r="A318" s="34" t="s">
        <v>120</v>
      </c>
      <c r="B318" s="34" t="s">
        <v>27</v>
      </c>
      <c r="C318" s="38" t="s">
        <v>40</v>
      </c>
      <c r="D318">
        <v>9275</v>
      </c>
      <c r="E318">
        <v>9280</v>
      </c>
      <c r="F318">
        <v>9282</v>
      </c>
      <c r="G318">
        <v>9271</v>
      </c>
      <c r="H318">
        <v>9271</v>
      </c>
      <c r="I318">
        <v>9654</v>
      </c>
      <c r="J318">
        <v>10173</v>
      </c>
      <c r="K318">
        <v>10750</v>
      </c>
      <c r="L318" s="22">
        <v>10807</v>
      </c>
    </row>
    <row r="319" spans="1:12" x14ac:dyDescent="0.25">
      <c r="A319" s="34" t="s">
        <v>120</v>
      </c>
      <c r="B319" s="34" t="s">
        <v>28</v>
      </c>
      <c r="C319" s="38" t="s">
        <v>40</v>
      </c>
      <c r="D319">
        <v>694</v>
      </c>
      <c r="E319">
        <v>694</v>
      </c>
      <c r="F319">
        <v>694</v>
      </c>
      <c r="G319">
        <v>694</v>
      </c>
      <c r="H319">
        <v>694</v>
      </c>
      <c r="I319">
        <v>694</v>
      </c>
      <c r="J319">
        <v>694</v>
      </c>
      <c r="K319">
        <v>-1</v>
      </c>
      <c r="L319" s="22">
        <v>-1</v>
      </c>
    </row>
    <row r="320" spans="1:12" x14ac:dyDescent="0.25">
      <c r="A320" s="34" t="s">
        <v>120</v>
      </c>
      <c r="B320" s="34" t="s">
        <v>29</v>
      </c>
      <c r="C320" s="38" t="s">
        <v>40</v>
      </c>
      <c r="D320">
        <v>1831</v>
      </c>
      <c r="E320">
        <v>2748</v>
      </c>
      <c r="F320">
        <v>2762</v>
      </c>
      <c r="G320">
        <v>2921</v>
      </c>
      <c r="H320">
        <v>3294</v>
      </c>
      <c r="I320">
        <v>3633</v>
      </c>
      <c r="J320">
        <v>3636</v>
      </c>
      <c r="K320">
        <v>3636</v>
      </c>
      <c r="L320" s="22">
        <v>3510</v>
      </c>
    </row>
    <row r="321" spans="1:12" x14ac:dyDescent="0.25">
      <c r="A321" s="34" t="s">
        <v>120</v>
      </c>
      <c r="B321" s="34" t="s">
        <v>30</v>
      </c>
      <c r="C321" s="38" t="s">
        <v>40</v>
      </c>
      <c r="D321">
        <v>-2</v>
      </c>
      <c r="E321">
        <v>-2</v>
      </c>
      <c r="F321">
        <v>-2</v>
      </c>
      <c r="G321">
        <v>-2</v>
      </c>
      <c r="H321">
        <v>-2</v>
      </c>
      <c r="I321">
        <v>-2</v>
      </c>
      <c r="J321">
        <v>-2</v>
      </c>
      <c r="K321">
        <v>-2</v>
      </c>
      <c r="L321" s="22">
        <v>-2</v>
      </c>
    </row>
    <row r="322" spans="1:12" x14ac:dyDescent="0.25">
      <c r="A322" s="34" t="s">
        <v>120</v>
      </c>
      <c r="B322" s="34" t="s">
        <v>31</v>
      </c>
      <c r="C322" s="38" t="s">
        <v>40</v>
      </c>
      <c r="D322">
        <v>10399</v>
      </c>
      <c r="E322">
        <v>9585</v>
      </c>
      <c r="F322">
        <v>3708</v>
      </c>
      <c r="G322">
        <v>2802</v>
      </c>
      <c r="H322">
        <v>4402</v>
      </c>
      <c r="I322">
        <v>6056</v>
      </c>
      <c r="J322">
        <v>8850</v>
      </c>
      <c r="K322">
        <v>9600</v>
      </c>
      <c r="L322" s="22">
        <v>9600</v>
      </c>
    </row>
    <row r="323" spans="1:12" x14ac:dyDescent="0.25">
      <c r="A323" s="34" t="s">
        <v>120</v>
      </c>
      <c r="B323" s="34" t="s">
        <v>32</v>
      </c>
      <c r="C323" s="38" t="s">
        <v>40</v>
      </c>
      <c r="D323">
        <v>-1</v>
      </c>
      <c r="E323">
        <v>-1</v>
      </c>
      <c r="F323">
        <v>-1</v>
      </c>
      <c r="G323">
        <v>-1</v>
      </c>
      <c r="H323">
        <v>-1</v>
      </c>
      <c r="I323">
        <v>-1</v>
      </c>
      <c r="J323">
        <v>-1</v>
      </c>
      <c r="K323">
        <v>-1</v>
      </c>
      <c r="L323" s="22">
        <v>-1</v>
      </c>
    </row>
    <row r="324" spans="1:12" x14ac:dyDescent="0.25">
      <c r="A324" s="34" t="s">
        <v>120</v>
      </c>
      <c r="B324" s="34" t="s">
        <v>33</v>
      </c>
      <c r="C324" s="38" t="s">
        <v>40</v>
      </c>
      <c r="D324">
        <v>-1</v>
      </c>
      <c r="E324">
        <v>-1</v>
      </c>
      <c r="F324">
        <v>-1</v>
      </c>
      <c r="G324">
        <v>1326</v>
      </c>
      <c r="H324">
        <v>1326</v>
      </c>
      <c r="I324">
        <v>1326</v>
      </c>
      <c r="J324">
        <v>1339</v>
      </c>
      <c r="K324">
        <v>1339</v>
      </c>
      <c r="L324" s="22">
        <v>1339</v>
      </c>
    </row>
    <row r="325" spans="1:12" x14ac:dyDescent="0.25">
      <c r="A325" s="34" t="s">
        <v>120</v>
      </c>
      <c r="B325" s="34" t="s">
        <v>34</v>
      </c>
      <c r="C325" s="38" t="s">
        <v>40</v>
      </c>
      <c r="D325">
        <v>-1</v>
      </c>
      <c r="E325">
        <v>-1</v>
      </c>
      <c r="F325">
        <v>-1</v>
      </c>
      <c r="G325">
        <v>-1</v>
      </c>
      <c r="H325">
        <v>-1</v>
      </c>
      <c r="I325">
        <v>-1</v>
      </c>
      <c r="J325">
        <v>-1</v>
      </c>
      <c r="K325">
        <v>-1</v>
      </c>
      <c r="L325" s="22">
        <v>-1</v>
      </c>
    </row>
    <row r="326" spans="1:12" x14ac:dyDescent="0.25">
      <c r="A326" s="34" t="s">
        <v>120</v>
      </c>
      <c r="B326" s="34" t="s">
        <v>35</v>
      </c>
      <c r="C326" s="38" t="s">
        <v>40</v>
      </c>
      <c r="D326">
        <v>-2</v>
      </c>
      <c r="E326">
        <v>-2</v>
      </c>
      <c r="F326">
        <v>-2</v>
      </c>
      <c r="G326">
        <v>-2</v>
      </c>
      <c r="H326">
        <v>-2</v>
      </c>
      <c r="I326">
        <v>-2</v>
      </c>
      <c r="J326">
        <v>-2</v>
      </c>
      <c r="K326">
        <v>-2</v>
      </c>
      <c r="L326" s="22">
        <v>-2</v>
      </c>
    </row>
    <row r="327" spans="1:12" x14ac:dyDescent="0.25">
      <c r="A327" s="34" t="s">
        <v>120</v>
      </c>
      <c r="B327" s="34" t="s">
        <v>36</v>
      </c>
      <c r="C327" s="38" t="s">
        <v>40</v>
      </c>
      <c r="D327">
        <v>-2</v>
      </c>
      <c r="E327">
        <v>-2</v>
      </c>
      <c r="F327">
        <v>-2</v>
      </c>
      <c r="G327">
        <v>-2</v>
      </c>
      <c r="H327">
        <v>-2</v>
      </c>
      <c r="I327">
        <v>-2</v>
      </c>
      <c r="J327">
        <v>-2</v>
      </c>
      <c r="K327">
        <v>-2</v>
      </c>
      <c r="L327" s="22">
        <v>-2</v>
      </c>
    </row>
    <row r="328" spans="1:12" x14ac:dyDescent="0.25">
      <c r="A328" s="33" t="s">
        <v>121</v>
      </c>
      <c r="B328" s="33" t="s">
        <v>1</v>
      </c>
      <c r="C328" s="39" t="s">
        <v>40</v>
      </c>
      <c r="D328" s="28">
        <v>-1</v>
      </c>
      <c r="E328" s="28">
        <v>-1</v>
      </c>
      <c r="F328" s="28">
        <v>-1</v>
      </c>
      <c r="G328" s="28">
        <v>-1</v>
      </c>
      <c r="H328" s="28">
        <v>-1</v>
      </c>
      <c r="I328" s="28">
        <v>-1</v>
      </c>
      <c r="J328" s="28">
        <v>-1</v>
      </c>
      <c r="K328" s="28">
        <v>-1</v>
      </c>
      <c r="L328" s="29">
        <v>-1</v>
      </c>
    </row>
    <row r="329" spans="1:12" x14ac:dyDescent="0.25">
      <c r="A329" s="34" t="s">
        <v>121</v>
      </c>
      <c r="B329" s="34" t="s">
        <v>2</v>
      </c>
      <c r="C329" s="38" t="s">
        <v>40</v>
      </c>
      <c r="D329">
        <v>-1</v>
      </c>
      <c r="E329">
        <v>-1</v>
      </c>
      <c r="F329">
        <v>-1</v>
      </c>
      <c r="G329">
        <v>-1</v>
      </c>
      <c r="H329">
        <v>-1</v>
      </c>
      <c r="I329">
        <v>-1</v>
      </c>
      <c r="J329">
        <v>-1</v>
      </c>
      <c r="K329">
        <v>-1</v>
      </c>
      <c r="L329" s="22">
        <v>-1</v>
      </c>
    </row>
    <row r="330" spans="1:12" x14ac:dyDescent="0.25">
      <c r="A330" s="34" t="s">
        <v>121</v>
      </c>
      <c r="B330" s="34" t="s">
        <v>3</v>
      </c>
      <c r="C330" s="38" t="s">
        <v>40</v>
      </c>
      <c r="D330">
        <v>-1</v>
      </c>
      <c r="E330">
        <v>-1</v>
      </c>
      <c r="F330">
        <v>-1</v>
      </c>
      <c r="G330">
        <v>-1</v>
      </c>
      <c r="H330">
        <v>-1</v>
      </c>
      <c r="I330">
        <v>-1</v>
      </c>
      <c r="J330">
        <v>-1</v>
      </c>
      <c r="K330">
        <v>-1</v>
      </c>
      <c r="L330" s="22">
        <v>-1</v>
      </c>
    </row>
    <row r="331" spans="1:12" x14ac:dyDescent="0.25">
      <c r="A331" s="34" t="s">
        <v>121</v>
      </c>
      <c r="B331" s="34" t="s">
        <v>4</v>
      </c>
      <c r="C331" s="38" t="s">
        <v>40</v>
      </c>
      <c r="D331">
        <v>5941</v>
      </c>
      <c r="E331">
        <v>4596</v>
      </c>
      <c r="F331">
        <v>4037</v>
      </c>
      <c r="G331">
        <v>590</v>
      </c>
      <c r="H331">
        <v>-1</v>
      </c>
      <c r="I331">
        <v>-1</v>
      </c>
      <c r="J331">
        <v>-1</v>
      </c>
      <c r="K331">
        <v>-1</v>
      </c>
      <c r="L331" s="22">
        <v>-1</v>
      </c>
    </row>
    <row r="332" spans="1:12" x14ac:dyDescent="0.25">
      <c r="A332" s="34" t="s">
        <v>121</v>
      </c>
      <c r="B332" s="34" t="s">
        <v>5</v>
      </c>
      <c r="C332" s="38" t="s">
        <v>40</v>
      </c>
      <c r="D332">
        <v>1885</v>
      </c>
      <c r="E332">
        <v>1910</v>
      </c>
      <c r="F332">
        <v>1923</v>
      </c>
      <c r="G332">
        <v>1923</v>
      </c>
      <c r="H332">
        <v>1923</v>
      </c>
      <c r="I332">
        <v>1939</v>
      </c>
      <c r="J332">
        <v>3539</v>
      </c>
      <c r="K332">
        <v>3539</v>
      </c>
      <c r="L332" s="22">
        <v>3539</v>
      </c>
    </row>
    <row r="333" spans="1:12" x14ac:dyDescent="0.25">
      <c r="A333" s="34" t="s">
        <v>121</v>
      </c>
      <c r="B333" s="34" t="s">
        <v>6</v>
      </c>
      <c r="C333" s="38" t="s">
        <v>40</v>
      </c>
      <c r="D333">
        <v>3200</v>
      </c>
      <c r="E333">
        <v>3200</v>
      </c>
      <c r="F333">
        <v>2800</v>
      </c>
      <c r="G333">
        <v>2120</v>
      </c>
      <c r="H333">
        <v>2120</v>
      </c>
      <c r="I333">
        <v>-1</v>
      </c>
      <c r="J333">
        <v>-1</v>
      </c>
      <c r="K333">
        <v>-1</v>
      </c>
      <c r="L333" s="22">
        <v>-1</v>
      </c>
    </row>
    <row r="334" spans="1:12" x14ac:dyDescent="0.25">
      <c r="A334" s="34" t="s">
        <v>121</v>
      </c>
      <c r="B334" s="34" t="s">
        <v>7</v>
      </c>
      <c r="C334" s="38" t="s">
        <v>40</v>
      </c>
      <c r="D334">
        <v>3636</v>
      </c>
      <c r="E334">
        <v>3820</v>
      </c>
      <c r="F334">
        <v>3827</v>
      </c>
      <c r="G334">
        <v>3827</v>
      </c>
      <c r="H334">
        <v>5597</v>
      </c>
      <c r="I334">
        <v>7162</v>
      </c>
      <c r="J334">
        <v>7197</v>
      </c>
      <c r="K334">
        <v>7233</v>
      </c>
      <c r="L334" s="22">
        <v>7624</v>
      </c>
    </row>
    <row r="335" spans="1:12" x14ac:dyDescent="0.25">
      <c r="A335" s="34" t="s">
        <v>121</v>
      </c>
      <c r="B335" s="34" t="s">
        <v>8</v>
      </c>
      <c r="C335" s="38" t="s">
        <v>40</v>
      </c>
      <c r="D335">
        <v>21500</v>
      </c>
      <c r="E335">
        <v>10825</v>
      </c>
      <c r="F335">
        <v>8074</v>
      </c>
      <c r="G335">
        <v>-1</v>
      </c>
      <c r="H335">
        <v>-1</v>
      </c>
      <c r="I335">
        <v>-1</v>
      </c>
      <c r="J335">
        <v>-1</v>
      </c>
      <c r="K335">
        <v>-1</v>
      </c>
      <c r="L335" s="22">
        <v>-1</v>
      </c>
    </row>
    <row r="336" spans="1:12" x14ac:dyDescent="0.25">
      <c r="A336" s="34" t="s">
        <v>121</v>
      </c>
      <c r="B336" s="34" t="s">
        <v>9</v>
      </c>
      <c r="C336" s="38" t="s">
        <v>40</v>
      </c>
      <c r="D336">
        <v>-1</v>
      </c>
      <c r="E336">
        <v>-1</v>
      </c>
      <c r="F336">
        <v>-1</v>
      </c>
      <c r="G336">
        <v>-1</v>
      </c>
      <c r="H336">
        <v>-1</v>
      </c>
      <c r="I336">
        <v>-1</v>
      </c>
      <c r="J336">
        <v>-1</v>
      </c>
      <c r="K336">
        <v>-1</v>
      </c>
      <c r="L336" s="22">
        <v>-1</v>
      </c>
    </row>
    <row r="337" spans="1:12" x14ac:dyDescent="0.25">
      <c r="A337" s="34" t="s">
        <v>121</v>
      </c>
      <c r="B337" s="34" t="s">
        <v>10</v>
      </c>
      <c r="C337" s="38" t="s">
        <v>40</v>
      </c>
      <c r="D337">
        <v>7500</v>
      </c>
      <c r="E337">
        <v>7052</v>
      </c>
      <c r="F337">
        <v>7052</v>
      </c>
      <c r="G337">
        <v>6982</v>
      </c>
      <c r="H337">
        <v>6982</v>
      </c>
      <c r="I337">
        <v>8738</v>
      </c>
      <c r="J337">
        <v>7557</v>
      </c>
      <c r="K337">
        <v>7393</v>
      </c>
      <c r="L337" s="22">
        <v>7393</v>
      </c>
    </row>
    <row r="338" spans="1:12" x14ac:dyDescent="0.25">
      <c r="A338" s="34" t="s">
        <v>121</v>
      </c>
      <c r="B338" s="34" t="s">
        <v>11</v>
      </c>
      <c r="C338" s="38" t="s">
        <v>40</v>
      </c>
      <c r="D338">
        <v>2691</v>
      </c>
      <c r="E338">
        <v>4320</v>
      </c>
      <c r="F338">
        <v>4321</v>
      </c>
      <c r="G338">
        <v>5349</v>
      </c>
      <c r="H338">
        <v>6843</v>
      </c>
      <c r="I338">
        <v>7095</v>
      </c>
      <c r="J338">
        <v>6733</v>
      </c>
      <c r="K338">
        <v>7096</v>
      </c>
      <c r="L338" s="22">
        <v>7247</v>
      </c>
    </row>
    <row r="339" spans="1:12" x14ac:dyDescent="0.25">
      <c r="A339" s="34" t="s">
        <v>121</v>
      </c>
      <c r="B339" s="34" t="s">
        <v>12</v>
      </c>
      <c r="C339" s="38" t="s">
        <v>40</v>
      </c>
      <c r="D339">
        <v>63258</v>
      </c>
      <c r="E339">
        <v>63258</v>
      </c>
      <c r="F339">
        <v>63258</v>
      </c>
      <c r="G339">
        <v>43210</v>
      </c>
      <c r="H339">
        <v>38000</v>
      </c>
      <c r="I339">
        <v>32500</v>
      </c>
      <c r="J339">
        <v>27250</v>
      </c>
      <c r="K339">
        <v>21500</v>
      </c>
      <c r="L339" s="22">
        <v>21500</v>
      </c>
    </row>
    <row r="340" spans="1:12" x14ac:dyDescent="0.25">
      <c r="A340" s="34" t="s">
        <v>121</v>
      </c>
      <c r="B340" s="34" t="s">
        <v>13</v>
      </c>
      <c r="C340" s="38" t="s">
        <v>40</v>
      </c>
      <c r="D340">
        <v>-1</v>
      </c>
      <c r="E340">
        <v>-1</v>
      </c>
      <c r="F340">
        <v>-1</v>
      </c>
      <c r="G340">
        <v>-1</v>
      </c>
      <c r="H340">
        <v>-1</v>
      </c>
      <c r="I340">
        <v>-1</v>
      </c>
      <c r="J340">
        <v>-1</v>
      </c>
      <c r="K340">
        <v>-1</v>
      </c>
      <c r="L340" s="22">
        <v>-1</v>
      </c>
    </row>
    <row r="341" spans="1:12" x14ac:dyDescent="0.25">
      <c r="A341" s="34" t="s">
        <v>121</v>
      </c>
      <c r="B341" s="34" t="s">
        <v>14</v>
      </c>
      <c r="C341" s="38" t="s">
        <v>40</v>
      </c>
      <c r="D341">
        <v>-1</v>
      </c>
      <c r="E341">
        <v>-1</v>
      </c>
      <c r="F341">
        <v>-1</v>
      </c>
      <c r="G341">
        <v>-1</v>
      </c>
      <c r="H341">
        <v>-1</v>
      </c>
      <c r="I341">
        <v>-1</v>
      </c>
      <c r="J341">
        <v>-1</v>
      </c>
      <c r="K341">
        <v>-1</v>
      </c>
      <c r="L341" s="22">
        <v>-1</v>
      </c>
    </row>
    <row r="342" spans="1:12" x14ac:dyDescent="0.25">
      <c r="A342" s="34" t="s">
        <v>121</v>
      </c>
      <c r="B342" s="34" t="s">
        <v>15</v>
      </c>
      <c r="C342" s="38" t="s">
        <v>40</v>
      </c>
      <c r="D342">
        <v>1992</v>
      </c>
      <c r="E342">
        <v>2017</v>
      </c>
      <c r="F342">
        <v>2030</v>
      </c>
      <c r="G342">
        <v>3029</v>
      </c>
      <c r="H342">
        <v>4035</v>
      </c>
      <c r="I342">
        <v>3019</v>
      </c>
      <c r="J342">
        <v>2000</v>
      </c>
      <c r="K342">
        <v>3125</v>
      </c>
      <c r="L342" s="22">
        <v>3200</v>
      </c>
    </row>
    <row r="343" spans="1:12" x14ac:dyDescent="0.25">
      <c r="A343" s="34" t="s">
        <v>121</v>
      </c>
      <c r="B343" s="34" t="s">
        <v>16</v>
      </c>
      <c r="C343" s="38" t="s">
        <v>40</v>
      </c>
      <c r="D343">
        <v>-1</v>
      </c>
      <c r="E343">
        <v>-1</v>
      </c>
      <c r="F343">
        <v>-1</v>
      </c>
      <c r="G343">
        <v>-1</v>
      </c>
      <c r="H343">
        <v>-1</v>
      </c>
      <c r="I343">
        <v>-1</v>
      </c>
      <c r="J343">
        <v>-1</v>
      </c>
      <c r="K343">
        <v>-1</v>
      </c>
      <c r="L343" s="22">
        <v>-1</v>
      </c>
    </row>
    <row r="344" spans="1:12" x14ac:dyDescent="0.25">
      <c r="A344" s="34" t="s">
        <v>121</v>
      </c>
      <c r="B344" s="34" t="s">
        <v>17</v>
      </c>
      <c r="C344" s="38" t="s">
        <v>40</v>
      </c>
      <c r="D344">
        <v>-1</v>
      </c>
      <c r="E344">
        <v>-1</v>
      </c>
      <c r="F344">
        <v>-1</v>
      </c>
      <c r="G344">
        <v>-1</v>
      </c>
      <c r="H344">
        <v>-1</v>
      </c>
      <c r="I344">
        <v>-1</v>
      </c>
      <c r="J344">
        <v>-1</v>
      </c>
      <c r="K344">
        <v>-1</v>
      </c>
      <c r="L344" s="22">
        <v>-1</v>
      </c>
    </row>
    <row r="345" spans="1:12" x14ac:dyDescent="0.25">
      <c r="A345" s="34" t="s">
        <v>121</v>
      </c>
      <c r="B345" s="34" t="s">
        <v>18</v>
      </c>
      <c r="C345" s="38" t="s">
        <v>40</v>
      </c>
      <c r="D345">
        <v>-1</v>
      </c>
      <c r="E345">
        <v>-1</v>
      </c>
      <c r="F345">
        <v>-1</v>
      </c>
      <c r="G345">
        <v>-1</v>
      </c>
      <c r="H345">
        <v>-1</v>
      </c>
      <c r="I345">
        <v>-1</v>
      </c>
      <c r="J345">
        <v>-1</v>
      </c>
      <c r="K345">
        <v>-1</v>
      </c>
      <c r="L345" s="22">
        <v>-1</v>
      </c>
    </row>
    <row r="346" spans="1:12" x14ac:dyDescent="0.25">
      <c r="A346" s="34" t="s">
        <v>121</v>
      </c>
      <c r="B346" s="34" t="s">
        <v>19</v>
      </c>
      <c r="C346" s="38" t="s">
        <v>40</v>
      </c>
      <c r="D346">
        <v>-1</v>
      </c>
      <c r="E346">
        <v>-1</v>
      </c>
      <c r="F346">
        <v>-1</v>
      </c>
      <c r="G346">
        <v>-1</v>
      </c>
      <c r="H346">
        <v>-1</v>
      </c>
      <c r="I346">
        <v>-1</v>
      </c>
      <c r="J346">
        <v>-1</v>
      </c>
      <c r="K346">
        <v>-1</v>
      </c>
      <c r="L346" s="22">
        <v>-1</v>
      </c>
    </row>
    <row r="347" spans="1:12" x14ac:dyDescent="0.25">
      <c r="A347" s="34" t="s">
        <v>121</v>
      </c>
      <c r="B347" s="34" t="s">
        <v>20</v>
      </c>
      <c r="C347" s="38" t="s">
        <v>40</v>
      </c>
      <c r="D347">
        <v>-1</v>
      </c>
      <c r="E347">
        <v>-1</v>
      </c>
      <c r="F347">
        <v>-1</v>
      </c>
      <c r="G347">
        <v>-1</v>
      </c>
      <c r="H347">
        <v>-1</v>
      </c>
      <c r="I347">
        <v>-1</v>
      </c>
      <c r="J347">
        <v>-1</v>
      </c>
      <c r="K347">
        <v>-1</v>
      </c>
      <c r="L347" s="22">
        <v>-1</v>
      </c>
    </row>
    <row r="348" spans="1:12" x14ac:dyDescent="0.25">
      <c r="A348" s="34" t="s">
        <v>121</v>
      </c>
      <c r="B348" s="34" t="s">
        <v>21</v>
      </c>
      <c r="C348" s="38" t="s">
        <v>40</v>
      </c>
      <c r="D348">
        <v>486</v>
      </c>
      <c r="E348">
        <v>486</v>
      </c>
      <c r="F348">
        <v>486</v>
      </c>
      <c r="G348">
        <v>481</v>
      </c>
      <c r="H348">
        <v>586</v>
      </c>
      <c r="I348">
        <v>1367</v>
      </c>
      <c r="J348">
        <v>1367</v>
      </c>
      <c r="K348">
        <v>1367</v>
      </c>
      <c r="L348" s="22">
        <v>1367</v>
      </c>
    </row>
    <row r="349" spans="1:12" x14ac:dyDescent="0.25">
      <c r="A349" s="34" t="s">
        <v>121</v>
      </c>
      <c r="B349" s="34" t="s">
        <v>22</v>
      </c>
      <c r="C349" s="38" t="s">
        <v>40</v>
      </c>
      <c r="D349">
        <v>-1</v>
      </c>
      <c r="E349">
        <v>-1</v>
      </c>
      <c r="F349">
        <v>-1</v>
      </c>
      <c r="G349">
        <v>-1</v>
      </c>
      <c r="H349">
        <v>-1</v>
      </c>
      <c r="I349">
        <v>-1</v>
      </c>
      <c r="J349">
        <v>-1</v>
      </c>
      <c r="K349">
        <v>-1</v>
      </c>
      <c r="L349" s="22">
        <v>-1</v>
      </c>
    </row>
    <row r="350" spans="1:12" x14ac:dyDescent="0.25">
      <c r="A350" s="34" t="s">
        <v>121</v>
      </c>
      <c r="B350" s="34" t="s">
        <v>23</v>
      </c>
      <c r="C350" s="38" t="s">
        <v>40</v>
      </c>
      <c r="D350">
        <v>-1</v>
      </c>
      <c r="E350">
        <v>-1</v>
      </c>
      <c r="F350">
        <v>-1</v>
      </c>
      <c r="G350">
        <v>1671</v>
      </c>
      <c r="H350">
        <v>6315</v>
      </c>
      <c r="I350">
        <v>8000</v>
      </c>
      <c r="J350">
        <v>9600</v>
      </c>
      <c r="K350">
        <v>9600</v>
      </c>
      <c r="L350" s="22">
        <v>9600</v>
      </c>
    </row>
    <row r="351" spans="1:12" x14ac:dyDescent="0.25">
      <c r="A351" s="34" t="s">
        <v>121</v>
      </c>
      <c r="B351" s="34" t="s">
        <v>24</v>
      </c>
      <c r="C351" s="38" t="s">
        <v>40</v>
      </c>
      <c r="D351">
        <v>-1</v>
      </c>
      <c r="E351">
        <v>-1</v>
      </c>
      <c r="F351">
        <v>-1</v>
      </c>
      <c r="G351">
        <v>-1</v>
      </c>
      <c r="H351">
        <v>-1</v>
      </c>
      <c r="I351">
        <v>-1</v>
      </c>
      <c r="J351">
        <v>-1</v>
      </c>
      <c r="K351">
        <v>-1</v>
      </c>
      <c r="L351" s="22">
        <v>-1</v>
      </c>
    </row>
    <row r="352" spans="1:12" x14ac:dyDescent="0.25">
      <c r="A352" s="34" t="s">
        <v>121</v>
      </c>
      <c r="B352" s="34" t="s">
        <v>25</v>
      </c>
      <c r="C352" s="38" t="s">
        <v>40</v>
      </c>
      <c r="D352">
        <v>1357</v>
      </c>
      <c r="E352">
        <v>1368</v>
      </c>
      <c r="F352">
        <v>1374</v>
      </c>
      <c r="G352">
        <v>1374</v>
      </c>
      <c r="H352">
        <v>1718</v>
      </c>
      <c r="I352">
        <v>2194</v>
      </c>
      <c r="J352">
        <v>2194</v>
      </c>
      <c r="K352">
        <v>2194</v>
      </c>
      <c r="L352" s="22">
        <v>2194</v>
      </c>
    </row>
    <row r="353" spans="1:12" x14ac:dyDescent="0.25">
      <c r="A353" s="34" t="s">
        <v>121</v>
      </c>
      <c r="B353" s="34" t="s">
        <v>26</v>
      </c>
      <c r="C353" s="38" t="s">
        <v>40</v>
      </c>
      <c r="D353">
        <v>-1</v>
      </c>
      <c r="E353">
        <v>-1</v>
      </c>
      <c r="F353">
        <v>-1</v>
      </c>
      <c r="G353">
        <v>-1</v>
      </c>
      <c r="H353">
        <v>-1</v>
      </c>
      <c r="I353">
        <v>-1</v>
      </c>
      <c r="J353">
        <v>-1</v>
      </c>
      <c r="K353">
        <v>-1</v>
      </c>
      <c r="L353" s="22">
        <v>-1</v>
      </c>
    </row>
    <row r="354" spans="1:12" x14ac:dyDescent="0.25">
      <c r="A354" s="34" t="s">
        <v>121</v>
      </c>
      <c r="B354" s="34" t="s">
        <v>27</v>
      </c>
      <c r="C354" s="38" t="s">
        <v>40</v>
      </c>
      <c r="D354">
        <v>9275</v>
      </c>
      <c r="E354">
        <v>9280</v>
      </c>
      <c r="F354">
        <v>9282</v>
      </c>
      <c r="G354">
        <v>9271</v>
      </c>
      <c r="H354">
        <v>9271</v>
      </c>
      <c r="I354">
        <v>9654</v>
      </c>
      <c r="J354">
        <v>10173</v>
      </c>
      <c r="K354">
        <v>10750</v>
      </c>
      <c r="L354" s="22">
        <v>10807</v>
      </c>
    </row>
    <row r="355" spans="1:12" x14ac:dyDescent="0.25">
      <c r="A355" s="34" t="s">
        <v>121</v>
      </c>
      <c r="B355" s="34" t="s">
        <v>28</v>
      </c>
      <c r="C355" s="38" t="s">
        <v>40</v>
      </c>
      <c r="D355">
        <v>694</v>
      </c>
      <c r="E355">
        <v>694</v>
      </c>
      <c r="F355">
        <v>694</v>
      </c>
      <c r="G355">
        <v>694</v>
      </c>
      <c r="H355">
        <v>694</v>
      </c>
      <c r="I355">
        <v>694</v>
      </c>
      <c r="J355">
        <v>694</v>
      </c>
      <c r="K355">
        <v>-1</v>
      </c>
      <c r="L355" s="22">
        <v>-1</v>
      </c>
    </row>
    <row r="356" spans="1:12" x14ac:dyDescent="0.25">
      <c r="A356" s="34" t="s">
        <v>121</v>
      </c>
      <c r="B356" s="34" t="s">
        <v>29</v>
      </c>
      <c r="C356" s="38" t="s">
        <v>40</v>
      </c>
      <c r="D356">
        <v>1831</v>
      </c>
      <c r="E356">
        <v>2748</v>
      </c>
      <c r="F356">
        <v>2762</v>
      </c>
      <c r="G356">
        <v>2921</v>
      </c>
      <c r="H356">
        <v>3294</v>
      </c>
      <c r="I356">
        <v>3633</v>
      </c>
      <c r="J356">
        <v>3636</v>
      </c>
      <c r="K356">
        <v>3636</v>
      </c>
      <c r="L356" s="22">
        <v>3510</v>
      </c>
    </row>
    <row r="357" spans="1:12" x14ac:dyDescent="0.25">
      <c r="A357" s="34" t="s">
        <v>121</v>
      </c>
      <c r="B357" s="34" t="s">
        <v>30</v>
      </c>
      <c r="C357" s="38" t="s">
        <v>40</v>
      </c>
      <c r="D357">
        <v>-2</v>
      </c>
      <c r="E357">
        <v>-2</v>
      </c>
      <c r="F357">
        <v>-2</v>
      </c>
      <c r="G357">
        <v>-2</v>
      </c>
      <c r="H357">
        <v>-2</v>
      </c>
      <c r="I357">
        <v>-2</v>
      </c>
      <c r="J357">
        <v>-2</v>
      </c>
      <c r="K357">
        <v>-2</v>
      </c>
      <c r="L357" s="22">
        <v>-2</v>
      </c>
    </row>
    <row r="358" spans="1:12" x14ac:dyDescent="0.25">
      <c r="A358" s="34" t="s">
        <v>121</v>
      </c>
      <c r="B358" s="34" t="s">
        <v>31</v>
      </c>
      <c r="C358" s="38" t="s">
        <v>40</v>
      </c>
      <c r="D358">
        <v>10399</v>
      </c>
      <c r="E358">
        <v>9585</v>
      </c>
      <c r="F358">
        <v>3708</v>
      </c>
      <c r="G358">
        <v>2802</v>
      </c>
      <c r="H358">
        <v>4402</v>
      </c>
      <c r="I358">
        <v>6056</v>
      </c>
      <c r="J358">
        <v>8850</v>
      </c>
      <c r="K358">
        <v>9600</v>
      </c>
      <c r="L358" s="22">
        <v>9600</v>
      </c>
    </row>
    <row r="359" spans="1:12" x14ac:dyDescent="0.25">
      <c r="A359" s="34" t="s">
        <v>121</v>
      </c>
      <c r="B359" s="34" t="s">
        <v>32</v>
      </c>
      <c r="C359" s="38" t="s">
        <v>40</v>
      </c>
      <c r="D359">
        <v>-1</v>
      </c>
      <c r="E359">
        <v>-1</v>
      </c>
      <c r="F359">
        <v>-1</v>
      </c>
      <c r="G359">
        <v>-1</v>
      </c>
      <c r="H359">
        <v>-1</v>
      </c>
      <c r="I359">
        <v>-1</v>
      </c>
      <c r="J359">
        <v>-1</v>
      </c>
      <c r="K359">
        <v>-1</v>
      </c>
      <c r="L359" s="22">
        <v>-1</v>
      </c>
    </row>
    <row r="360" spans="1:12" x14ac:dyDescent="0.25">
      <c r="A360" s="34" t="s">
        <v>121</v>
      </c>
      <c r="B360" s="34" t="s">
        <v>33</v>
      </c>
      <c r="C360" s="38" t="s">
        <v>40</v>
      </c>
      <c r="D360">
        <v>-1</v>
      </c>
      <c r="E360">
        <v>-1</v>
      </c>
      <c r="F360">
        <v>-1</v>
      </c>
      <c r="G360">
        <v>1326</v>
      </c>
      <c r="H360">
        <v>1326</v>
      </c>
      <c r="I360">
        <v>1326</v>
      </c>
      <c r="J360">
        <v>1339</v>
      </c>
      <c r="K360">
        <v>1339</v>
      </c>
      <c r="L360" s="22">
        <v>1339</v>
      </c>
    </row>
    <row r="361" spans="1:12" x14ac:dyDescent="0.25">
      <c r="A361" s="34" t="s">
        <v>121</v>
      </c>
      <c r="B361" s="34" t="s">
        <v>34</v>
      </c>
      <c r="C361" s="38" t="s">
        <v>40</v>
      </c>
      <c r="D361">
        <v>-1</v>
      </c>
      <c r="E361">
        <v>-1</v>
      </c>
      <c r="F361">
        <v>-1</v>
      </c>
      <c r="G361">
        <v>-1</v>
      </c>
      <c r="H361">
        <v>-1</v>
      </c>
      <c r="I361">
        <v>-1</v>
      </c>
      <c r="J361">
        <v>-1</v>
      </c>
      <c r="K361">
        <v>-1</v>
      </c>
      <c r="L361" s="22">
        <v>-1</v>
      </c>
    </row>
    <row r="362" spans="1:12" x14ac:dyDescent="0.25">
      <c r="A362" s="34" t="s">
        <v>121</v>
      </c>
      <c r="B362" s="34" t="s">
        <v>35</v>
      </c>
      <c r="C362" s="38" t="s">
        <v>40</v>
      </c>
      <c r="D362">
        <v>-2</v>
      </c>
      <c r="E362">
        <v>-2</v>
      </c>
      <c r="F362">
        <v>-2</v>
      </c>
      <c r="G362">
        <v>-2</v>
      </c>
      <c r="H362">
        <v>-2</v>
      </c>
      <c r="I362">
        <v>-2</v>
      </c>
      <c r="J362">
        <v>-2</v>
      </c>
      <c r="K362">
        <v>-2</v>
      </c>
      <c r="L362" s="22">
        <v>-2</v>
      </c>
    </row>
    <row r="363" spans="1:12" x14ac:dyDescent="0.25">
      <c r="A363" s="34" t="s">
        <v>121</v>
      </c>
      <c r="B363" s="34" t="s">
        <v>36</v>
      </c>
      <c r="C363" s="38" t="s">
        <v>40</v>
      </c>
      <c r="D363">
        <v>-2</v>
      </c>
      <c r="E363">
        <v>-2</v>
      </c>
      <c r="F363">
        <v>-2</v>
      </c>
      <c r="G363">
        <v>-2</v>
      </c>
      <c r="H363">
        <v>-2</v>
      </c>
      <c r="I363">
        <v>-2</v>
      </c>
      <c r="J363">
        <v>-2</v>
      </c>
      <c r="K363">
        <v>-2</v>
      </c>
      <c r="L363" s="22">
        <v>-2</v>
      </c>
    </row>
    <row r="364" spans="1:12" x14ac:dyDescent="0.25">
      <c r="A364" s="33" t="s">
        <v>122</v>
      </c>
      <c r="B364" s="33" t="s">
        <v>1</v>
      </c>
      <c r="C364" s="39" t="s">
        <v>40</v>
      </c>
      <c r="D364" s="28">
        <v>-1</v>
      </c>
      <c r="E364" s="28">
        <v>-1</v>
      </c>
      <c r="F364" s="28">
        <v>-1</v>
      </c>
      <c r="G364" s="28">
        <v>-1</v>
      </c>
      <c r="H364" s="28">
        <v>-1</v>
      </c>
      <c r="I364" s="28">
        <v>-1</v>
      </c>
      <c r="J364" s="28">
        <v>-1</v>
      </c>
      <c r="K364" s="28">
        <v>-1</v>
      </c>
      <c r="L364" s="29">
        <v>-1</v>
      </c>
    </row>
    <row r="365" spans="1:12" x14ac:dyDescent="0.25">
      <c r="A365" s="34" t="s">
        <v>122</v>
      </c>
      <c r="B365" s="34" t="s">
        <v>2</v>
      </c>
      <c r="C365" s="38" t="s">
        <v>40</v>
      </c>
      <c r="D365" s="11">
        <v>-1</v>
      </c>
      <c r="E365" s="11">
        <v>-1</v>
      </c>
      <c r="F365" s="11">
        <v>-1</v>
      </c>
      <c r="G365" s="11">
        <v>-1</v>
      </c>
      <c r="H365" s="11">
        <v>-1</v>
      </c>
      <c r="I365" s="11">
        <v>-1</v>
      </c>
      <c r="J365" s="11">
        <v>-1</v>
      </c>
      <c r="K365" s="11">
        <v>-1</v>
      </c>
      <c r="L365" s="22">
        <v>-1</v>
      </c>
    </row>
    <row r="366" spans="1:12" x14ac:dyDescent="0.25">
      <c r="A366" s="34" t="s">
        <v>122</v>
      </c>
      <c r="B366" s="34" t="s">
        <v>3</v>
      </c>
      <c r="C366" s="38" t="s">
        <v>40</v>
      </c>
      <c r="D366" s="11">
        <v>-1</v>
      </c>
      <c r="E366" s="11">
        <v>-1</v>
      </c>
      <c r="F366" s="11">
        <v>-1</v>
      </c>
      <c r="G366" s="11">
        <v>-1</v>
      </c>
      <c r="H366" s="11">
        <v>-1</v>
      </c>
      <c r="I366" s="11">
        <v>-1</v>
      </c>
      <c r="J366" s="11">
        <v>-1</v>
      </c>
      <c r="K366" s="11">
        <v>-1</v>
      </c>
      <c r="L366" s="22">
        <v>-1</v>
      </c>
    </row>
    <row r="367" spans="1:12" x14ac:dyDescent="0.25">
      <c r="A367" s="34" t="s">
        <v>122</v>
      </c>
      <c r="B367" s="34" t="s">
        <v>4</v>
      </c>
      <c r="C367" s="38" t="s">
        <v>40</v>
      </c>
      <c r="D367" s="11">
        <v>5941</v>
      </c>
      <c r="E367" s="11">
        <v>4596</v>
      </c>
      <c r="F367" s="11">
        <v>4037</v>
      </c>
      <c r="G367" s="11">
        <v>590</v>
      </c>
      <c r="H367" s="11">
        <v>-1</v>
      </c>
      <c r="I367" s="11">
        <v>-1</v>
      </c>
      <c r="J367" s="11">
        <v>-1</v>
      </c>
      <c r="K367" s="11">
        <v>-1</v>
      </c>
      <c r="L367" s="22">
        <v>-1</v>
      </c>
    </row>
    <row r="368" spans="1:12" x14ac:dyDescent="0.25">
      <c r="A368" s="34" t="s">
        <v>122</v>
      </c>
      <c r="B368" s="34" t="s">
        <v>5</v>
      </c>
      <c r="C368" s="38" t="s">
        <v>40</v>
      </c>
      <c r="D368" s="11">
        <v>1885</v>
      </c>
      <c r="E368" s="11">
        <v>1910</v>
      </c>
      <c r="F368" s="11">
        <v>1923</v>
      </c>
      <c r="G368" s="11">
        <v>1923</v>
      </c>
      <c r="H368" s="11">
        <v>1923</v>
      </c>
      <c r="I368" s="11">
        <v>1939</v>
      </c>
      <c r="J368" s="11">
        <v>3539</v>
      </c>
      <c r="K368" s="11">
        <v>3539</v>
      </c>
      <c r="L368" s="22">
        <v>3539</v>
      </c>
    </row>
    <row r="369" spans="1:12" x14ac:dyDescent="0.25">
      <c r="A369" s="34" t="s">
        <v>122</v>
      </c>
      <c r="B369" s="34" t="s">
        <v>6</v>
      </c>
      <c r="C369" s="38" t="s">
        <v>40</v>
      </c>
      <c r="D369" s="11">
        <v>3200</v>
      </c>
      <c r="E369" s="11">
        <v>3200</v>
      </c>
      <c r="F369" s="11">
        <v>2800</v>
      </c>
      <c r="G369" s="11">
        <v>2120</v>
      </c>
      <c r="H369" s="11">
        <v>2120</v>
      </c>
      <c r="I369" s="11">
        <v>-1</v>
      </c>
      <c r="J369" s="11">
        <v>-1</v>
      </c>
      <c r="K369" s="11">
        <v>-1</v>
      </c>
      <c r="L369" s="22">
        <v>-1</v>
      </c>
    </row>
    <row r="370" spans="1:12" x14ac:dyDescent="0.25">
      <c r="A370" s="34" t="s">
        <v>122</v>
      </c>
      <c r="B370" s="34" t="s">
        <v>7</v>
      </c>
      <c r="C370" s="38" t="s">
        <v>40</v>
      </c>
      <c r="D370" s="11">
        <v>3636</v>
      </c>
      <c r="E370" s="11">
        <v>3820</v>
      </c>
      <c r="F370" s="11">
        <v>3827</v>
      </c>
      <c r="G370" s="11">
        <v>3827</v>
      </c>
      <c r="H370" s="11">
        <v>5597</v>
      </c>
      <c r="I370" s="11">
        <v>7162</v>
      </c>
      <c r="J370" s="11">
        <v>7197</v>
      </c>
      <c r="K370" s="11">
        <v>7233</v>
      </c>
      <c r="L370" s="22">
        <v>7624</v>
      </c>
    </row>
    <row r="371" spans="1:12" x14ac:dyDescent="0.25">
      <c r="A371" s="34" t="s">
        <v>122</v>
      </c>
      <c r="B371" s="34" t="s">
        <v>8</v>
      </c>
      <c r="C371" s="38" t="s">
        <v>40</v>
      </c>
      <c r="D371" s="11">
        <v>21500</v>
      </c>
      <c r="E371" s="11">
        <v>10825</v>
      </c>
      <c r="F371" s="11">
        <v>8074</v>
      </c>
      <c r="G371" s="11">
        <v>-1</v>
      </c>
      <c r="H371" s="11">
        <v>-1</v>
      </c>
      <c r="I371" s="11">
        <v>-1</v>
      </c>
      <c r="J371" s="11">
        <v>-1</v>
      </c>
      <c r="K371" s="11">
        <v>-1</v>
      </c>
      <c r="L371" s="22">
        <v>-1</v>
      </c>
    </row>
    <row r="372" spans="1:12" x14ac:dyDescent="0.25">
      <c r="A372" s="34" t="s">
        <v>122</v>
      </c>
      <c r="B372" s="34" t="s">
        <v>9</v>
      </c>
      <c r="C372" s="38" t="s">
        <v>40</v>
      </c>
      <c r="D372" s="11">
        <v>-1</v>
      </c>
      <c r="E372" s="11">
        <v>-1</v>
      </c>
      <c r="F372" s="11">
        <v>-1</v>
      </c>
      <c r="G372" s="11">
        <v>-1</v>
      </c>
      <c r="H372" s="11">
        <v>-1</v>
      </c>
      <c r="I372" s="11">
        <v>-1</v>
      </c>
      <c r="J372" s="11">
        <v>-1</v>
      </c>
      <c r="K372" s="11">
        <v>-1</v>
      </c>
      <c r="L372" s="22">
        <v>-1</v>
      </c>
    </row>
    <row r="373" spans="1:12" x14ac:dyDescent="0.25">
      <c r="A373" s="34" t="s">
        <v>122</v>
      </c>
      <c r="B373" s="34" t="s">
        <v>10</v>
      </c>
      <c r="C373" s="38" t="s">
        <v>40</v>
      </c>
      <c r="D373" s="11">
        <v>7500</v>
      </c>
      <c r="E373" s="11">
        <v>7052</v>
      </c>
      <c r="F373" s="11">
        <v>7052</v>
      </c>
      <c r="G373" s="11">
        <v>6982</v>
      </c>
      <c r="H373" s="11">
        <v>6982</v>
      </c>
      <c r="I373" s="11">
        <v>8738</v>
      </c>
      <c r="J373" s="11">
        <v>7557</v>
      </c>
      <c r="K373" s="11">
        <v>7393</v>
      </c>
      <c r="L373" s="22">
        <v>7393</v>
      </c>
    </row>
    <row r="374" spans="1:12" x14ac:dyDescent="0.25">
      <c r="A374" s="34" t="s">
        <v>122</v>
      </c>
      <c r="B374" s="34" t="s">
        <v>11</v>
      </c>
      <c r="C374" s="38" t="s">
        <v>40</v>
      </c>
      <c r="D374" s="11">
        <v>2691</v>
      </c>
      <c r="E374" s="11">
        <v>4320</v>
      </c>
      <c r="F374" s="11">
        <v>4321</v>
      </c>
      <c r="G374" s="11">
        <v>5349</v>
      </c>
      <c r="H374" s="11">
        <v>6843</v>
      </c>
      <c r="I374" s="11">
        <v>7095</v>
      </c>
      <c r="J374" s="11">
        <v>6733</v>
      </c>
      <c r="K374" s="11">
        <v>7096</v>
      </c>
      <c r="L374" s="22">
        <v>7247</v>
      </c>
    </row>
    <row r="375" spans="1:12" x14ac:dyDescent="0.25">
      <c r="A375" s="34" t="s">
        <v>122</v>
      </c>
      <c r="B375" s="34" t="s">
        <v>12</v>
      </c>
      <c r="C375" s="38" t="s">
        <v>40</v>
      </c>
      <c r="D375" s="11">
        <v>63258</v>
      </c>
      <c r="E375" s="11">
        <v>63258</v>
      </c>
      <c r="F375" s="11">
        <v>63258</v>
      </c>
      <c r="G375" s="11">
        <v>43210</v>
      </c>
      <c r="H375" s="11">
        <v>32500</v>
      </c>
      <c r="I375" s="11">
        <v>21500</v>
      </c>
      <c r="J375" s="11">
        <v>8520</v>
      </c>
      <c r="K375" s="11">
        <v>5930</v>
      </c>
      <c r="L375" s="22">
        <v>-1</v>
      </c>
    </row>
    <row r="376" spans="1:12" x14ac:dyDescent="0.25">
      <c r="A376" s="34" t="s">
        <v>122</v>
      </c>
      <c r="B376" s="34" t="s">
        <v>13</v>
      </c>
      <c r="C376" s="38" t="s">
        <v>40</v>
      </c>
      <c r="D376" s="11">
        <v>-1</v>
      </c>
      <c r="E376" s="11">
        <v>-1</v>
      </c>
      <c r="F376" s="11">
        <v>-1</v>
      </c>
      <c r="G376" s="11">
        <v>-1</v>
      </c>
      <c r="H376" s="11">
        <v>-1</v>
      </c>
      <c r="I376" s="11">
        <v>-1</v>
      </c>
      <c r="J376" s="11">
        <v>-1</v>
      </c>
      <c r="K376" s="11">
        <v>-1</v>
      </c>
      <c r="L376" s="22">
        <v>-1</v>
      </c>
    </row>
    <row r="377" spans="1:12" x14ac:dyDescent="0.25">
      <c r="A377" s="34" t="s">
        <v>122</v>
      </c>
      <c r="B377" s="34" t="s">
        <v>14</v>
      </c>
      <c r="C377" s="38" t="s">
        <v>40</v>
      </c>
      <c r="D377" s="11">
        <v>-1</v>
      </c>
      <c r="E377" s="11">
        <v>-1</v>
      </c>
      <c r="F377" s="11">
        <v>-1</v>
      </c>
      <c r="G377" s="11">
        <v>-1</v>
      </c>
      <c r="H377" s="11">
        <v>-1</v>
      </c>
      <c r="I377" s="11">
        <v>-1</v>
      </c>
      <c r="J377" s="11">
        <v>-1</v>
      </c>
      <c r="K377" s="11">
        <v>-1</v>
      </c>
      <c r="L377" s="22">
        <v>-1</v>
      </c>
    </row>
    <row r="378" spans="1:12" x14ac:dyDescent="0.25">
      <c r="A378" s="34" t="s">
        <v>122</v>
      </c>
      <c r="B378" s="34" t="s">
        <v>15</v>
      </c>
      <c r="C378" s="38" t="s">
        <v>40</v>
      </c>
      <c r="D378" s="11">
        <v>1992</v>
      </c>
      <c r="E378" s="11">
        <v>2017</v>
      </c>
      <c r="F378" s="11">
        <v>2030</v>
      </c>
      <c r="G378" s="11">
        <v>3029</v>
      </c>
      <c r="H378" s="11">
        <v>4035</v>
      </c>
      <c r="I378" s="11">
        <v>3019</v>
      </c>
      <c r="J378" s="11">
        <v>2000</v>
      </c>
      <c r="K378" s="11">
        <v>3125</v>
      </c>
      <c r="L378" s="22">
        <v>3200</v>
      </c>
    </row>
    <row r="379" spans="1:12" x14ac:dyDescent="0.25">
      <c r="A379" s="34" t="s">
        <v>122</v>
      </c>
      <c r="B379" s="34" t="s">
        <v>16</v>
      </c>
      <c r="C379" s="38" t="s">
        <v>40</v>
      </c>
      <c r="D379" s="11">
        <v>-1</v>
      </c>
      <c r="E379" s="11">
        <v>-1</v>
      </c>
      <c r="F379" s="11">
        <v>-1</v>
      </c>
      <c r="G379" s="11">
        <v>-1</v>
      </c>
      <c r="H379" s="11">
        <v>-1</v>
      </c>
      <c r="I379" s="11">
        <v>-1</v>
      </c>
      <c r="J379" s="11">
        <v>-1</v>
      </c>
      <c r="K379" s="11">
        <v>-1</v>
      </c>
      <c r="L379" s="22">
        <v>-1</v>
      </c>
    </row>
    <row r="380" spans="1:12" x14ac:dyDescent="0.25">
      <c r="A380" s="34" t="s">
        <v>122</v>
      </c>
      <c r="B380" s="34" t="s">
        <v>17</v>
      </c>
      <c r="C380" s="38" t="s">
        <v>40</v>
      </c>
      <c r="D380" s="11">
        <v>-1</v>
      </c>
      <c r="E380" s="11">
        <v>-1</v>
      </c>
      <c r="F380" s="11">
        <v>-1</v>
      </c>
      <c r="G380" s="11">
        <v>-1</v>
      </c>
      <c r="H380" s="11">
        <v>-1</v>
      </c>
      <c r="I380" s="11">
        <v>-1</v>
      </c>
      <c r="J380" s="11">
        <v>-1</v>
      </c>
      <c r="K380" s="11">
        <v>-1</v>
      </c>
      <c r="L380" s="22">
        <v>-1</v>
      </c>
    </row>
    <row r="381" spans="1:12" x14ac:dyDescent="0.25">
      <c r="A381" s="34" t="s">
        <v>122</v>
      </c>
      <c r="B381" s="34" t="s">
        <v>18</v>
      </c>
      <c r="C381" s="38" t="s">
        <v>40</v>
      </c>
      <c r="D381" s="11">
        <v>-1</v>
      </c>
      <c r="E381" s="11">
        <v>-1</v>
      </c>
      <c r="F381" s="11">
        <v>-1</v>
      </c>
      <c r="G381" s="11">
        <v>-1</v>
      </c>
      <c r="H381" s="11">
        <v>-1</v>
      </c>
      <c r="I381" s="11">
        <v>-1</v>
      </c>
      <c r="J381" s="11">
        <v>-1</v>
      </c>
      <c r="K381" s="11">
        <v>-1</v>
      </c>
      <c r="L381" s="22">
        <v>-1</v>
      </c>
    </row>
    <row r="382" spans="1:12" x14ac:dyDescent="0.25">
      <c r="A382" s="34" t="s">
        <v>122</v>
      </c>
      <c r="B382" s="34" t="s">
        <v>19</v>
      </c>
      <c r="C382" s="38" t="s">
        <v>40</v>
      </c>
      <c r="D382" s="11">
        <v>-1</v>
      </c>
      <c r="E382" s="11">
        <v>-1</v>
      </c>
      <c r="F382" s="11">
        <v>-1</v>
      </c>
      <c r="G382" s="11">
        <v>-1</v>
      </c>
      <c r="H382" s="11">
        <v>-1</v>
      </c>
      <c r="I382" s="11">
        <v>-1</v>
      </c>
      <c r="J382" s="11">
        <v>-1</v>
      </c>
      <c r="K382" s="11">
        <v>-1</v>
      </c>
      <c r="L382" s="22">
        <v>-1</v>
      </c>
    </row>
    <row r="383" spans="1:12" x14ac:dyDescent="0.25">
      <c r="A383" s="34" t="s">
        <v>122</v>
      </c>
      <c r="B383" s="34" t="s">
        <v>20</v>
      </c>
      <c r="C383" s="38" t="s">
        <v>40</v>
      </c>
      <c r="D383" s="11">
        <v>-1</v>
      </c>
      <c r="E383" s="11">
        <v>-1</v>
      </c>
      <c r="F383" s="11">
        <v>-1</v>
      </c>
      <c r="G383" s="11">
        <v>-1</v>
      </c>
      <c r="H383" s="11">
        <v>-1</v>
      </c>
      <c r="I383" s="11">
        <v>-1</v>
      </c>
      <c r="J383" s="11">
        <v>-1</v>
      </c>
      <c r="K383" s="11">
        <v>-1</v>
      </c>
      <c r="L383" s="22">
        <v>-1</v>
      </c>
    </row>
    <row r="384" spans="1:12" x14ac:dyDescent="0.25">
      <c r="A384" s="34" t="s">
        <v>122</v>
      </c>
      <c r="B384" s="34" t="s">
        <v>21</v>
      </c>
      <c r="C384" s="38" t="s">
        <v>40</v>
      </c>
      <c r="D384" s="11">
        <v>486</v>
      </c>
      <c r="E384" s="11">
        <v>486</v>
      </c>
      <c r="F384" s="11">
        <v>486</v>
      </c>
      <c r="G384" s="11">
        <v>481</v>
      </c>
      <c r="H384" s="11">
        <v>586</v>
      </c>
      <c r="I384" s="11">
        <v>1367</v>
      </c>
      <c r="J384" s="11">
        <v>1367</v>
      </c>
      <c r="K384" s="11">
        <v>1367</v>
      </c>
      <c r="L384" s="22">
        <v>1367</v>
      </c>
    </row>
    <row r="385" spans="1:12" x14ac:dyDescent="0.25">
      <c r="A385" s="34" t="s">
        <v>122</v>
      </c>
      <c r="B385" s="34" t="s">
        <v>22</v>
      </c>
      <c r="C385" s="38" t="s">
        <v>40</v>
      </c>
      <c r="D385" s="11">
        <v>-1</v>
      </c>
      <c r="E385" s="11">
        <v>-1</v>
      </c>
      <c r="F385" s="11">
        <v>-1</v>
      </c>
      <c r="G385" s="11">
        <v>-1</v>
      </c>
      <c r="H385" s="11">
        <v>-1</v>
      </c>
      <c r="I385" s="11">
        <v>-1</v>
      </c>
      <c r="J385" s="11">
        <v>-1</v>
      </c>
      <c r="K385" s="11">
        <v>-1</v>
      </c>
      <c r="L385" s="22">
        <v>-1</v>
      </c>
    </row>
    <row r="386" spans="1:12" x14ac:dyDescent="0.25">
      <c r="A386" s="34" t="s">
        <v>122</v>
      </c>
      <c r="B386" s="34" t="s">
        <v>23</v>
      </c>
      <c r="C386" s="38" t="s">
        <v>40</v>
      </c>
      <c r="D386" s="11">
        <v>-1</v>
      </c>
      <c r="E386" s="11">
        <v>-1</v>
      </c>
      <c r="F386" s="11">
        <v>-1</v>
      </c>
      <c r="G386" s="11">
        <v>1671</v>
      </c>
      <c r="H386" s="11">
        <v>6315</v>
      </c>
      <c r="I386" s="11">
        <v>8000</v>
      </c>
      <c r="J386" s="11">
        <v>9600</v>
      </c>
      <c r="K386" s="11">
        <v>9600</v>
      </c>
      <c r="L386" s="22">
        <v>9600</v>
      </c>
    </row>
    <row r="387" spans="1:12" x14ac:dyDescent="0.25">
      <c r="A387" s="34" t="s">
        <v>122</v>
      </c>
      <c r="B387" s="34" t="s">
        <v>24</v>
      </c>
      <c r="C387" s="38" t="s">
        <v>40</v>
      </c>
      <c r="D387" s="11">
        <v>-1</v>
      </c>
      <c r="E387" s="11">
        <v>-1</v>
      </c>
      <c r="F387" s="11">
        <v>-1</v>
      </c>
      <c r="G387" s="11">
        <v>-1</v>
      </c>
      <c r="H387" s="11">
        <v>-1</v>
      </c>
      <c r="I387" s="11">
        <v>-1</v>
      </c>
      <c r="J387" s="11">
        <v>-1</v>
      </c>
      <c r="K387" s="11">
        <v>-1</v>
      </c>
      <c r="L387" s="22">
        <v>-1</v>
      </c>
    </row>
    <row r="388" spans="1:12" x14ac:dyDescent="0.25">
      <c r="A388" s="34" t="s">
        <v>122</v>
      </c>
      <c r="B388" s="34" t="s">
        <v>25</v>
      </c>
      <c r="C388" s="38" t="s">
        <v>40</v>
      </c>
      <c r="D388" s="11">
        <v>1357</v>
      </c>
      <c r="E388" s="11">
        <v>1368</v>
      </c>
      <c r="F388" s="11">
        <v>1374</v>
      </c>
      <c r="G388" s="11">
        <v>1374</v>
      </c>
      <c r="H388" s="11">
        <v>1718</v>
      </c>
      <c r="I388" s="11">
        <v>2194</v>
      </c>
      <c r="J388" s="11">
        <v>2194</v>
      </c>
      <c r="K388" s="11">
        <v>2194</v>
      </c>
      <c r="L388" s="22">
        <v>2194</v>
      </c>
    </row>
    <row r="389" spans="1:12" x14ac:dyDescent="0.25">
      <c r="A389" s="34" t="s">
        <v>122</v>
      </c>
      <c r="B389" s="34" t="s">
        <v>26</v>
      </c>
      <c r="C389" s="38" t="s">
        <v>40</v>
      </c>
      <c r="D389" s="11">
        <v>-1</v>
      </c>
      <c r="E389" s="11">
        <v>-1</v>
      </c>
      <c r="F389" s="11">
        <v>-1</v>
      </c>
      <c r="G389" s="11">
        <v>-1</v>
      </c>
      <c r="H389" s="11">
        <v>-1</v>
      </c>
      <c r="I389" s="11">
        <v>-1</v>
      </c>
      <c r="J389" s="11">
        <v>-1</v>
      </c>
      <c r="K389" s="11">
        <v>-1</v>
      </c>
      <c r="L389" s="22">
        <v>-1</v>
      </c>
    </row>
    <row r="390" spans="1:12" x14ac:dyDescent="0.25">
      <c r="A390" s="34" t="s">
        <v>122</v>
      </c>
      <c r="B390" s="34" t="s">
        <v>27</v>
      </c>
      <c r="C390" s="38" t="s">
        <v>40</v>
      </c>
      <c r="D390" s="11">
        <v>9275</v>
      </c>
      <c r="E390" s="11">
        <v>9280</v>
      </c>
      <c r="F390" s="11">
        <v>9282</v>
      </c>
      <c r="G390" s="11">
        <v>9271</v>
      </c>
      <c r="H390" s="11">
        <v>9271</v>
      </c>
      <c r="I390" s="11">
        <v>9654</v>
      </c>
      <c r="J390" s="11">
        <v>10173</v>
      </c>
      <c r="K390" s="11">
        <v>10750</v>
      </c>
      <c r="L390" s="22">
        <v>10807</v>
      </c>
    </row>
    <row r="391" spans="1:12" x14ac:dyDescent="0.25">
      <c r="A391" s="34" t="s">
        <v>122</v>
      </c>
      <c r="B391" s="34" t="s">
        <v>28</v>
      </c>
      <c r="C391" s="38" t="s">
        <v>40</v>
      </c>
      <c r="D391" s="11">
        <v>694</v>
      </c>
      <c r="E391" s="11">
        <v>694</v>
      </c>
      <c r="F391" s="11">
        <v>694</v>
      </c>
      <c r="G391" s="11">
        <v>694</v>
      </c>
      <c r="H391" s="11">
        <v>694</v>
      </c>
      <c r="I391" s="11">
        <v>694</v>
      </c>
      <c r="J391" s="11">
        <v>694</v>
      </c>
      <c r="K391" s="11">
        <v>-1</v>
      </c>
      <c r="L391" s="22">
        <v>-1</v>
      </c>
    </row>
    <row r="392" spans="1:12" x14ac:dyDescent="0.25">
      <c r="A392" s="34" t="s">
        <v>122</v>
      </c>
      <c r="B392" s="34" t="s">
        <v>29</v>
      </c>
      <c r="C392" s="38" t="s">
        <v>40</v>
      </c>
      <c r="D392" s="11">
        <v>1831</v>
      </c>
      <c r="E392" s="11">
        <v>2748</v>
      </c>
      <c r="F392" s="11">
        <v>2762</v>
      </c>
      <c r="G392" s="11">
        <v>2921</v>
      </c>
      <c r="H392" s="11">
        <v>3294</v>
      </c>
      <c r="I392" s="11">
        <v>3633</v>
      </c>
      <c r="J392" s="11">
        <v>3636</v>
      </c>
      <c r="K392" s="11">
        <v>3636</v>
      </c>
      <c r="L392" s="22">
        <v>3510</v>
      </c>
    </row>
    <row r="393" spans="1:12" x14ac:dyDescent="0.25">
      <c r="A393" s="34" t="s">
        <v>122</v>
      </c>
      <c r="B393" s="34" t="s">
        <v>30</v>
      </c>
      <c r="C393" s="38" t="s">
        <v>40</v>
      </c>
      <c r="D393" s="11">
        <v>-2</v>
      </c>
      <c r="E393" s="11">
        <v>-2</v>
      </c>
      <c r="F393" s="11">
        <v>-2</v>
      </c>
      <c r="G393" s="11">
        <v>-2</v>
      </c>
      <c r="H393" s="11">
        <v>-2</v>
      </c>
      <c r="I393" s="11">
        <v>-2</v>
      </c>
      <c r="J393" s="11">
        <v>-2</v>
      </c>
      <c r="K393" s="11">
        <v>-2</v>
      </c>
      <c r="L393" s="22">
        <v>-2</v>
      </c>
    </row>
    <row r="394" spans="1:12" x14ac:dyDescent="0.25">
      <c r="A394" s="34" t="s">
        <v>122</v>
      </c>
      <c r="B394" s="34" t="s">
        <v>31</v>
      </c>
      <c r="C394" s="38" t="s">
        <v>40</v>
      </c>
      <c r="D394" s="11">
        <v>10399</v>
      </c>
      <c r="E394" s="11">
        <v>9585</v>
      </c>
      <c r="F394" s="11">
        <v>3708</v>
      </c>
      <c r="G394" s="11">
        <v>2802</v>
      </c>
      <c r="H394" s="11">
        <v>4402</v>
      </c>
      <c r="I394" s="11">
        <v>6056</v>
      </c>
      <c r="J394" s="11">
        <v>8850</v>
      </c>
      <c r="K394" s="11">
        <v>9600</v>
      </c>
      <c r="L394" s="22">
        <v>9600</v>
      </c>
    </row>
    <row r="395" spans="1:12" x14ac:dyDescent="0.25">
      <c r="A395" s="34" t="s">
        <v>122</v>
      </c>
      <c r="B395" s="34" t="s">
        <v>32</v>
      </c>
      <c r="C395" s="38" t="s">
        <v>40</v>
      </c>
      <c r="D395" s="11">
        <v>-1</v>
      </c>
      <c r="E395" s="11">
        <v>-1</v>
      </c>
      <c r="F395" s="11">
        <v>-1</v>
      </c>
      <c r="G395" s="11">
        <v>-1</v>
      </c>
      <c r="H395" s="11">
        <v>-1</v>
      </c>
      <c r="I395" s="11">
        <v>-1</v>
      </c>
      <c r="J395" s="11">
        <v>-1</v>
      </c>
      <c r="K395" s="11">
        <v>-1</v>
      </c>
      <c r="L395" s="22">
        <v>-1</v>
      </c>
    </row>
    <row r="396" spans="1:12" x14ac:dyDescent="0.25">
      <c r="A396" s="34" t="s">
        <v>122</v>
      </c>
      <c r="B396" s="34" t="s">
        <v>33</v>
      </c>
      <c r="C396" s="38" t="s">
        <v>40</v>
      </c>
      <c r="D396" s="11">
        <v>-1</v>
      </c>
      <c r="E396" s="11">
        <v>-1</v>
      </c>
      <c r="F396" s="11">
        <v>-1</v>
      </c>
      <c r="G396" s="11">
        <v>1326</v>
      </c>
      <c r="H396" s="11">
        <v>1326</v>
      </c>
      <c r="I396" s="11">
        <v>1326</v>
      </c>
      <c r="J396" s="11">
        <v>1339</v>
      </c>
      <c r="K396" s="11">
        <v>1339</v>
      </c>
      <c r="L396" s="22">
        <v>1339</v>
      </c>
    </row>
    <row r="397" spans="1:12" x14ac:dyDescent="0.25">
      <c r="A397" s="34" t="s">
        <v>122</v>
      </c>
      <c r="B397" s="34" t="s">
        <v>34</v>
      </c>
      <c r="C397" s="38" t="s">
        <v>40</v>
      </c>
      <c r="D397" s="11">
        <v>-1</v>
      </c>
      <c r="E397" s="11">
        <v>-1</v>
      </c>
      <c r="F397" s="11">
        <v>-1</v>
      </c>
      <c r="G397" s="11">
        <v>-1</v>
      </c>
      <c r="H397" s="11">
        <v>-1</v>
      </c>
      <c r="I397" s="11">
        <v>-1</v>
      </c>
      <c r="J397" s="11">
        <v>-1</v>
      </c>
      <c r="K397" s="11">
        <v>-1</v>
      </c>
      <c r="L397" s="22">
        <v>-1</v>
      </c>
    </row>
    <row r="398" spans="1:12" x14ac:dyDescent="0.25">
      <c r="A398" s="34" t="s">
        <v>122</v>
      </c>
      <c r="B398" s="34" t="s">
        <v>35</v>
      </c>
      <c r="C398" s="38" t="s">
        <v>40</v>
      </c>
      <c r="D398" s="11">
        <v>-2</v>
      </c>
      <c r="E398" s="11">
        <v>-2</v>
      </c>
      <c r="F398" s="11">
        <v>-2</v>
      </c>
      <c r="G398" s="11">
        <v>-2</v>
      </c>
      <c r="H398" s="11">
        <v>-2</v>
      </c>
      <c r="I398" s="11">
        <v>-2</v>
      </c>
      <c r="J398" s="11">
        <v>-2</v>
      </c>
      <c r="K398" s="11">
        <v>-2</v>
      </c>
      <c r="L398" s="22">
        <v>-2</v>
      </c>
    </row>
    <row r="399" spans="1:12" x14ac:dyDescent="0.25">
      <c r="A399" s="35" t="s">
        <v>122</v>
      </c>
      <c r="B399" s="35" t="s">
        <v>36</v>
      </c>
      <c r="C399" s="40" t="s">
        <v>40</v>
      </c>
      <c r="D399" s="24">
        <v>-2</v>
      </c>
      <c r="E399" s="24">
        <v>-2</v>
      </c>
      <c r="F399" s="24">
        <v>-2</v>
      </c>
      <c r="G399" s="24">
        <v>-2</v>
      </c>
      <c r="H399" s="24">
        <v>-2</v>
      </c>
      <c r="I399" s="24">
        <v>-2</v>
      </c>
      <c r="J399" s="24">
        <v>-2</v>
      </c>
      <c r="K399" s="24">
        <v>-2</v>
      </c>
      <c r="L399" s="27">
        <v>-2</v>
      </c>
    </row>
    <row r="400" spans="1:12" x14ac:dyDescent="0.25">
      <c r="A400" s="34" t="s">
        <v>123</v>
      </c>
      <c r="B400" s="33" t="s">
        <v>10</v>
      </c>
      <c r="C400" s="38" t="s">
        <v>40</v>
      </c>
      <c r="D400" s="28">
        <v>7500</v>
      </c>
      <c r="E400" s="28">
        <v>7121</v>
      </c>
      <c r="F400" s="28">
        <v>7121</v>
      </c>
      <c r="G400" s="28">
        <v>4109</v>
      </c>
      <c r="H400" s="11">
        <v>-1</v>
      </c>
      <c r="I400" s="11">
        <v>-1</v>
      </c>
      <c r="J400" s="11">
        <v>-1</v>
      </c>
      <c r="K400" s="11">
        <v>-1</v>
      </c>
      <c r="L400" s="11">
        <v>-1</v>
      </c>
    </row>
    <row r="401" spans="1:12" x14ac:dyDescent="0.25">
      <c r="A401" s="34" t="s">
        <v>123</v>
      </c>
      <c r="B401" s="34" t="s">
        <v>7</v>
      </c>
      <c r="C401" s="38" t="s">
        <v>40</v>
      </c>
      <c r="D401" s="11">
        <v>3779</v>
      </c>
      <c r="E401" s="11">
        <v>4166</v>
      </c>
      <c r="F401" s="11">
        <v>2756</v>
      </c>
      <c r="G401" s="11">
        <v>710</v>
      </c>
      <c r="H401" s="11">
        <v>-1</v>
      </c>
      <c r="I401" s="11">
        <v>-1</v>
      </c>
      <c r="J401" s="11">
        <v>-1</v>
      </c>
      <c r="K401" s="11">
        <v>-1</v>
      </c>
      <c r="L401" s="22">
        <v>-1</v>
      </c>
    </row>
    <row r="402" spans="1:12" x14ac:dyDescent="0.25">
      <c r="A402" s="34" t="s">
        <v>123</v>
      </c>
      <c r="B402" s="34" t="s">
        <v>12</v>
      </c>
      <c r="C402" s="38" t="s">
        <v>40</v>
      </c>
      <c r="D402" s="11">
        <v>63258</v>
      </c>
      <c r="E402" s="11">
        <v>63258</v>
      </c>
      <c r="F402" s="11">
        <v>63258</v>
      </c>
      <c r="G402" s="11">
        <v>43210</v>
      </c>
      <c r="H402" s="11">
        <v>32500</v>
      </c>
      <c r="I402" s="11">
        <v>21500</v>
      </c>
      <c r="J402" s="11">
        <v>8520</v>
      </c>
      <c r="K402" s="11">
        <v>5930</v>
      </c>
      <c r="L402" s="22">
        <v>-1</v>
      </c>
    </row>
    <row r="403" spans="1:12" s="10" customFormat="1" x14ac:dyDescent="0.25">
      <c r="A403" s="34" t="s">
        <v>123</v>
      </c>
      <c r="B403" s="34" t="s">
        <v>31</v>
      </c>
      <c r="C403" s="38" t="s">
        <v>40</v>
      </c>
      <c r="D403" s="11">
        <v>8981</v>
      </c>
      <c r="E403" s="11">
        <v>8981</v>
      </c>
      <c r="F403" s="11">
        <v>8981</v>
      </c>
      <c r="G403" s="11">
        <v>8981</v>
      </c>
      <c r="H403" s="11">
        <v>8981</v>
      </c>
      <c r="I403" s="11">
        <v>8981</v>
      </c>
      <c r="J403" s="45">
        <v>4500</v>
      </c>
      <c r="K403" s="45">
        <v>-1</v>
      </c>
      <c r="L403" s="22">
        <v>-1</v>
      </c>
    </row>
    <row r="404" spans="1:12" s="10" customFormat="1" x14ac:dyDescent="0.25">
      <c r="A404" s="34" t="s">
        <v>123</v>
      </c>
      <c r="B404" s="34" t="s">
        <v>27</v>
      </c>
      <c r="C404" s="38" t="s">
        <v>40</v>
      </c>
      <c r="D404" s="11">
        <v>8849</v>
      </c>
      <c r="E404" s="11">
        <v>8849</v>
      </c>
      <c r="F404" s="11">
        <v>6691</v>
      </c>
      <c r="G404" s="11">
        <v>2587</v>
      </c>
      <c r="H404" s="11">
        <v>-1</v>
      </c>
      <c r="I404" s="11">
        <v>-1</v>
      </c>
      <c r="J404" s="11">
        <v>-1</v>
      </c>
      <c r="K404" s="11">
        <v>-1</v>
      </c>
      <c r="L404" s="22">
        <v>-1</v>
      </c>
    </row>
    <row r="405" spans="1:12" x14ac:dyDescent="0.25">
      <c r="A405" s="34" t="s">
        <v>124</v>
      </c>
      <c r="B405" s="34" t="s">
        <v>10</v>
      </c>
      <c r="C405" s="38" t="s">
        <v>40</v>
      </c>
      <c r="D405" s="11">
        <v>7500</v>
      </c>
      <c r="E405" s="11">
        <v>7121</v>
      </c>
      <c r="F405" s="11">
        <v>7121</v>
      </c>
      <c r="G405" s="11">
        <v>7121</v>
      </c>
      <c r="H405" s="11">
        <v>7121</v>
      </c>
      <c r="I405" s="11">
        <v>7121</v>
      </c>
      <c r="J405" s="11">
        <v>7121</v>
      </c>
      <c r="K405" s="11">
        <v>4109</v>
      </c>
      <c r="L405" s="22">
        <v>-1</v>
      </c>
    </row>
    <row r="406" spans="1:12" x14ac:dyDescent="0.25">
      <c r="A406" s="34" t="s">
        <v>124</v>
      </c>
      <c r="B406" s="34" t="s">
        <v>27</v>
      </c>
      <c r="C406" s="38" t="s">
        <v>40</v>
      </c>
      <c r="D406" s="11">
        <v>8849</v>
      </c>
      <c r="E406" s="11">
        <v>8849</v>
      </c>
      <c r="F406" s="11">
        <v>6691</v>
      </c>
      <c r="G406" s="11">
        <v>6691</v>
      </c>
      <c r="H406" s="11">
        <v>6691</v>
      </c>
      <c r="I406" s="11">
        <v>5291</v>
      </c>
      <c r="J406" s="11">
        <v>4307</v>
      </c>
      <c r="K406" s="11">
        <v>1187</v>
      </c>
      <c r="L406" s="22">
        <v>-1</v>
      </c>
    </row>
    <row r="407" spans="1:12" s="10" customFormat="1" x14ac:dyDescent="0.25">
      <c r="A407" s="34" t="s">
        <v>124</v>
      </c>
      <c r="B407" s="34" t="s">
        <v>12</v>
      </c>
      <c r="C407" s="38" t="s">
        <v>40</v>
      </c>
      <c r="D407" s="10">
        <v>63258</v>
      </c>
      <c r="E407" s="10">
        <v>63258</v>
      </c>
      <c r="F407" s="10">
        <v>62857</v>
      </c>
      <c r="G407" s="10">
        <v>43210</v>
      </c>
      <c r="H407" s="10">
        <v>43210</v>
      </c>
      <c r="I407" s="10">
        <v>43210</v>
      </c>
      <c r="J407" s="10">
        <v>38000</v>
      </c>
      <c r="K407" s="10">
        <v>38000</v>
      </c>
      <c r="L407" s="22">
        <v>38000</v>
      </c>
    </row>
    <row r="408" spans="1:12" s="10" customFormat="1" x14ac:dyDescent="0.25">
      <c r="A408" s="34" t="s">
        <v>124</v>
      </c>
      <c r="B408" s="34" t="s">
        <v>7</v>
      </c>
      <c r="C408" s="38" t="s">
        <v>40</v>
      </c>
      <c r="D408" s="11">
        <v>3779</v>
      </c>
      <c r="E408" s="11">
        <v>3924</v>
      </c>
      <c r="F408" s="11">
        <v>3924</v>
      </c>
      <c r="G408" s="11">
        <v>3924</v>
      </c>
      <c r="H408" s="11">
        <v>3924</v>
      </c>
      <c r="I408" s="11">
        <v>3924</v>
      </c>
      <c r="J408" s="11">
        <v>2514</v>
      </c>
      <c r="K408" s="11">
        <v>468</v>
      </c>
      <c r="L408" s="22">
        <v>-1</v>
      </c>
    </row>
    <row r="409" spans="1:12" s="10" customFormat="1" x14ac:dyDescent="0.25">
      <c r="A409" s="34" t="s">
        <v>124</v>
      </c>
      <c r="B409" s="34" t="s">
        <v>31</v>
      </c>
      <c r="C409" s="38" t="s">
        <v>40</v>
      </c>
      <c r="D409" s="11">
        <v>10399</v>
      </c>
      <c r="E409" s="11">
        <v>9585</v>
      </c>
      <c r="F409" s="11">
        <v>3708</v>
      </c>
      <c r="G409" s="11">
        <v>2802</v>
      </c>
      <c r="H409" s="11">
        <v>4402</v>
      </c>
      <c r="I409" s="11">
        <v>6056</v>
      </c>
      <c r="J409" s="11">
        <v>8850</v>
      </c>
      <c r="K409" s="11">
        <v>9600</v>
      </c>
      <c r="L409" s="22">
        <v>9600</v>
      </c>
    </row>
    <row r="410" spans="1:12" x14ac:dyDescent="0.25">
      <c r="A410" s="34" t="s">
        <v>125</v>
      </c>
      <c r="B410" s="34" t="s">
        <v>10</v>
      </c>
      <c r="C410" s="38" t="s">
        <v>40</v>
      </c>
      <c r="D410" s="11">
        <v>7500</v>
      </c>
      <c r="E410" s="11">
        <v>7121</v>
      </c>
      <c r="F410" s="11">
        <v>7587</v>
      </c>
      <c r="G410" s="11">
        <v>7587</v>
      </c>
      <c r="H410" s="11">
        <v>7587</v>
      </c>
      <c r="I410" s="11">
        <v>7121</v>
      </c>
      <c r="J410" s="11">
        <v>7121</v>
      </c>
      <c r="K410" s="11">
        <v>4109</v>
      </c>
      <c r="L410" s="22">
        <v>-1</v>
      </c>
    </row>
    <row r="411" spans="1:12" x14ac:dyDescent="0.25">
      <c r="A411" s="34" t="s">
        <v>125</v>
      </c>
      <c r="B411" s="34" t="s">
        <v>31</v>
      </c>
      <c r="C411" s="38" t="s">
        <v>40</v>
      </c>
      <c r="D411" s="11">
        <v>8981</v>
      </c>
      <c r="E411" s="11">
        <v>15321</v>
      </c>
      <c r="F411" s="11">
        <v>26731</v>
      </c>
      <c r="G411" s="11">
        <v>26731</v>
      </c>
      <c r="H411" s="11">
        <v>26731</v>
      </c>
      <c r="I411" s="11">
        <v>26731</v>
      </c>
      <c r="J411" s="11">
        <v>26731</v>
      </c>
      <c r="K411" s="11">
        <v>26731</v>
      </c>
      <c r="L411" s="22">
        <v>26731</v>
      </c>
    </row>
    <row r="412" spans="1:12" x14ac:dyDescent="0.25">
      <c r="A412" s="34" t="s">
        <v>125</v>
      </c>
      <c r="B412" s="34" t="s">
        <v>7</v>
      </c>
      <c r="C412" s="38" t="s">
        <v>40</v>
      </c>
      <c r="D412" s="11">
        <v>3779</v>
      </c>
      <c r="E412" s="11">
        <v>3924</v>
      </c>
      <c r="F412" s="11">
        <v>3924</v>
      </c>
      <c r="G412" s="11">
        <v>3924</v>
      </c>
      <c r="H412" s="11">
        <v>3924</v>
      </c>
      <c r="I412" s="11">
        <v>6324</v>
      </c>
      <c r="J412" s="11">
        <v>4914</v>
      </c>
      <c r="K412" s="11">
        <v>4914</v>
      </c>
      <c r="L412" s="22">
        <v>5646</v>
      </c>
    </row>
    <row r="413" spans="1:12" x14ac:dyDescent="0.25">
      <c r="A413" s="34" t="s">
        <v>125</v>
      </c>
      <c r="B413" s="34" t="s">
        <v>12</v>
      </c>
      <c r="C413" s="38" t="s">
        <v>40</v>
      </c>
      <c r="D413" s="10">
        <v>63258</v>
      </c>
      <c r="E413" s="10">
        <v>63258</v>
      </c>
      <c r="F413" s="10">
        <v>63258</v>
      </c>
      <c r="G413" s="10">
        <v>63258</v>
      </c>
      <c r="H413" s="10">
        <v>63258</v>
      </c>
      <c r="I413" s="10">
        <v>63258</v>
      </c>
      <c r="J413" s="10">
        <v>63258</v>
      </c>
      <c r="K413" s="10">
        <v>63258</v>
      </c>
      <c r="L413" s="22">
        <v>63258</v>
      </c>
    </row>
    <row r="414" spans="1:12" x14ac:dyDescent="0.25">
      <c r="D414" s="11"/>
      <c r="E414" s="11"/>
      <c r="F414" s="11"/>
      <c r="G414" s="11"/>
      <c r="H414" s="11"/>
      <c r="I414" s="11"/>
      <c r="J414" s="11"/>
      <c r="K414" s="11"/>
    </row>
    <row r="415" spans="1:12" x14ac:dyDescent="0.25">
      <c r="D415" s="11"/>
      <c r="E415" s="11"/>
      <c r="F415" s="11"/>
      <c r="G415" s="11"/>
      <c r="H415" s="11"/>
      <c r="I415" s="11"/>
      <c r="J415" s="11"/>
      <c r="K415" s="11"/>
    </row>
    <row r="416" spans="1:12" x14ac:dyDescent="0.25">
      <c r="D416" s="11"/>
      <c r="E416" s="11"/>
      <c r="F416" s="11"/>
      <c r="G416" s="11"/>
      <c r="H416" s="11"/>
      <c r="I416" s="11"/>
      <c r="J416" s="11"/>
      <c r="K416" s="11"/>
    </row>
    <row r="417" spans="4:11" x14ac:dyDescent="0.25">
      <c r="D417" s="11"/>
      <c r="E417" s="11"/>
      <c r="F417" s="11"/>
      <c r="G417" s="11"/>
      <c r="H417" s="11"/>
      <c r="I417" s="11"/>
      <c r="J417" s="11"/>
      <c r="K417" s="11"/>
    </row>
    <row r="418" spans="4:11" x14ac:dyDescent="0.25">
      <c r="D418" s="11"/>
      <c r="E418" s="11"/>
      <c r="F418" s="11"/>
      <c r="G418" s="11"/>
      <c r="H418" s="11"/>
      <c r="I418" s="11"/>
      <c r="J418" s="11"/>
      <c r="K418" s="11"/>
    </row>
    <row r="419" spans="4:11" x14ac:dyDescent="0.25">
      <c r="D419" s="11"/>
      <c r="E419" s="11"/>
      <c r="F419" s="11"/>
      <c r="G419" s="11"/>
      <c r="H419" s="11"/>
      <c r="I419" s="11"/>
      <c r="J419" s="11"/>
      <c r="K419" s="11"/>
    </row>
    <row r="420" spans="4:11" x14ac:dyDescent="0.25">
      <c r="D420" s="11"/>
      <c r="E420" s="11"/>
      <c r="F420" s="11"/>
      <c r="G420" s="11"/>
      <c r="H420" s="11"/>
      <c r="I420" s="11"/>
      <c r="J420" s="11"/>
      <c r="K420" s="11"/>
    </row>
    <row r="421" spans="4:11" x14ac:dyDescent="0.25">
      <c r="D421" s="11"/>
      <c r="E421" s="11"/>
      <c r="F421" s="11"/>
      <c r="G421" s="11"/>
      <c r="H421" s="11"/>
      <c r="I421" s="11"/>
      <c r="J421" s="11"/>
      <c r="K421" s="11"/>
    </row>
    <row r="422" spans="4:11" x14ac:dyDescent="0.25">
      <c r="D422" s="11"/>
      <c r="E422" s="11"/>
      <c r="F422" s="11"/>
      <c r="G422" s="11"/>
      <c r="H422" s="11"/>
      <c r="I422" s="11"/>
      <c r="J422" s="11"/>
      <c r="K422" s="11"/>
    </row>
    <row r="423" spans="4:11" x14ac:dyDescent="0.25">
      <c r="D423" s="11"/>
      <c r="E423" s="11"/>
      <c r="F423" s="11"/>
      <c r="G423" s="11"/>
      <c r="H423" s="11"/>
      <c r="I423" s="11"/>
      <c r="J423" s="11"/>
      <c r="K423" s="11"/>
    </row>
    <row r="424" spans="4:11" x14ac:dyDescent="0.25">
      <c r="D424" s="11"/>
      <c r="E424" s="11"/>
      <c r="F424" s="11"/>
      <c r="G424" s="11"/>
      <c r="H424" s="11"/>
      <c r="I424" s="11"/>
      <c r="J424" s="11"/>
      <c r="K424" s="11"/>
    </row>
    <row r="425" spans="4:11" x14ac:dyDescent="0.25">
      <c r="D425" s="11"/>
      <c r="E425" s="11"/>
      <c r="F425" s="11"/>
      <c r="G425" s="11"/>
      <c r="H425" s="11"/>
      <c r="I425" s="11"/>
      <c r="J425" s="11"/>
      <c r="K425" s="11"/>
    </row>
    <row r="426" spans="4:11" x14ac:dyDescent="0.25">
      <c r="D426" s="11"/>
      <c r="E426" s="11"/>
      <c r="F426" s="11"/>
      <c r="G426" s="11"/>
      <c r="H426" s="11"/>
      <c r="I426" s="11"/>
      <c r="J426" s="11"/>
      <c r="K426" s="11"/>
    </row>
    <row r="427" spans="4:11" x14ac:dyDescent="0.25">
      <c r="D427" s="11"/>
      <c r="E427" s="11"/>
      <c r="F427" s="11"/>
      <c r="G427" s="11"/>
      <c r="H427" s="11"/>
      <c r="I427" s="11"/>
      <c r="J427" s="11"/>
      <c r="K427" s="11"/>
    </row>
    <row r="428" spans="4:11" x14ac:dyDescent="0.25">
      <c r="D428" s="11"/>
      <c r="E428" s="11"/>
      <c r="F428" s="11"/>
      <c r="G428" s="11"/>
      <c r="H428" s="11"/>
      <c r="I428" s="11"/>
      <c r="J428" s="11"/>
      <c r="K428" s="11"/>
    </row>
    <row r="429" spans="4:11" x14ac:dyDescent="0.25">
      <c r="D429" s="11"/>
      <c r="E429" s="11"/>
      <c r="F429" s="11"/>
      <c r="G429" s="11"/>
      <c r="H429" s="11"/>
      <c r="I429" s="11"/>
      <c r="J429" s="11"/>
      <c r="K429" s="11"/>
    </row>
    <row r="430" spans="4:11" x14ac:dyDescent="0.25">
      <c r="D430" s="11"/>
      <c r="E430" s="11"/>
      <c r="F430" s="11"/>
      <c r="G430" s="11"/>
      <c r="H430" s="11"/>
      <c r="I430" s="11"/>
      <c r="J430" s="11"/>
      <c r="K430" s="11"/>
    </row>
    <row r="431" spans="4:11" x14ac:dyDescent="0.25">
      <c r="D431" s="11"/>
      <c r="E431" s="11"/>
      <c r="F431" s="11"/>
      <c r="G431" s="11"/>
      <c r="H431" s="11"/>
      <c r="I431" s="11"/>
      <c r="J431" s="11"/>
      <c r="K431" s="11"/>
    </row>
    <row r="432" spans="4:11" x14ac:dyDescent="0.25">
      <c r="D432" s="11"/>
      <c r="E432" s="11"/>
      <c r="F432" s="11"/>
      <c r="G432" s="11"/>
      <c r="H432" s="11"/>
      <c r="I432" s="11"/>
      <c r="J432" s="11"/>
      <c r="K432" s="11"/>
    </row>
    <row r="433" spans="2:12" x14ac:dyDescent="0.25">
      <c r="D433" s="11"/>
      <c r="E433" s="11"/>
      <c r="F433" s="11"/>
      <c r="G433" s="11"/>
      <c r="H433" s="11"/>
      <c r="I433" s="11"/>
      <c r="J433" s="11"/>
      <c r="K433" s="11"/>
    </row>
    <row r="434" spans="2:12" x14ac:dyDescent="0.25">
      <c r="D434" s="11"/>
      <c r="E434" s="11"/>
      <c r="F434" s="11"/>
      <c r="G434" s="11"/>
      <c r="H434" s="11"/>
      <c r="I434" s="11"/>
      <c r="J434" s="11"/>
      <c r="K434" s="11"/>
    </row>
    <row r="435" spans="2:12" x14ac:dyDescent="0.25">
      <c r="D435" s="11"/>
      <c r="E435" s="11"/>
      <c r="F435" s="11"/>
      <c r="G435" s="11"/>
      <c r="H435" s="11"/>
      <c r="I435" s="11"/>
      <c r="J435" s="11"/>
      <c r="K435" s="11"/>
    </row>
    <row r="436" spans="2:12" x14ac:dyDescent="0.25">
      <c r="D436" s="11"/>
      <c r="E436" s="11"/>
      <c r="F436" s="11"/>
      <c r="G436" s="11"/>
      <c r="H436" s="11"/>
      <c r="I436" s="11"/>
      <c r="J436" s="11"/>
      <c r="K436" s="11"/>
    </row>
    <row r="437" spans="2:12" x14ac:dyDescent="0.25">
      <c r="D437" s="11"/>
      <c r="E437" s="11"/>
      <c r="F437" s="11"/>
      <c r="G437" s="11"/>
      <c r="H437" s="11"/>
      <c r="I437" s="11"/>
      <c r="J437" s="11"/>
      <c r="K437" s="11"/>
    </row>
    <row r="438" spans="2:12" x14ac:dyDescent="0.25">
      <c r="D438" s="11"/>
      <c r="E438" s="11"/>
      <c r="F438" s="11"/>
      <c r="G438" s="11"/>
      <c r="H438" s="11"/>
      <c r="I438" s="11"/>
      <c r="J438" s="11"/>
      <c r="K438" s="11"/>
    </row>
    <row r="439" spans="2:12" x14ac:dyDescent="0.25">
      <c r="B439" s="35"/>
      <c r="C439" s="40"/>
      <c r="D439" s="24"/>
      <c r="E439" s="24"/>
      <c r="F439" s="24"/>
      <c r="G439" s="24"/>
      <c r="H439" s="24"/>
      <c r="I439" s="24"/>
      <c r="J439" s="24"/>
      <c r="K439" s="24"/>
      <c r="L439" s="27"/>
    </row>
  </sheetData>
  <conditionalFormatting sqref="D4:L3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GAMS_old2</vt:lpstr>
      <vt:lpstr>GAMS_OLD</vt:lpstr>
      <vt:lpstr>GAMS_copy_scaled</vt:lpstr>
      <vt:lpstr>sterbelinie_g_max</vt:lpstr>
      <vt:lpstr>Tabelle2</vt:lpstr>
      <vt:lpstr>UK Projects</vt:lpstr>
      <vt:lpstr>GAMS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cfg</dc:creator>
  <cp:lastModifiedBy>Clemens Gerbaulet</cp:lastModifiedBy>
  <dcterms:created xsi:type="dcterms:W3CDTF">2015-09-28T14:56:07Z</dcterms:created>
  <dcterms:modified xsi:type="dcterms:W3CDTF">2017-08-17T17:04:41Z</dcterms:modified>
</cp:coreProperties>
</file>