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E:\TUBcloud\clientsync\Strom-Wärme-Sektorenkopplung\Modell\heat_demand_all\"/>
    </mc:Choice>
  </mc:AlternateContent>
  <bookViews>
    <workbookView xWindow="0" yWindow="0" windowWidth="21810" windowHeight="8310"/>
  </bookViews>
  <sheets>
    <sheet name="final_heat_demand" sheetId="8" r:id="rId1"/>
    <sheet name="final_heat_demand_0" sheetId="6" r:id="rId2"/>
    <sheet name="Tabelle1" sheetId="7" r:id="rId3"/>
    <sheet name="HH_demand" sheetId="1" r:id="rId4"/>
    <sheet name="TS_demand" sheetId="3" r:id="rId5"/>
    <sheet name="IN_demand" sheetId="4" r:id="rId6"/>
    <sheet name="GH_demand" sheetId="5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7" l="1"/>
  <c r="C19" i="7"/>
  <c r="C20" i="7"/>
  <c r="C21" i="7"/>
  <c r="B19" i="7"/>
  <c r="B20" i="7"/>
  <c r="B21" i="7"/>
  <c r="C17" i="7"/>
  <c r="C22" i="7" s="1"/>
  <c r="M15" i="7" s="1"/>
  <c r="B18" i="7"/>
  <c r="B22" i="7" s="1"/>
  <c r="B5" i="7"/>
  <c r="B6" i="7"/>
  <c r="B7" i="7"/>
  <c r="B8" i="7"/>
  <c r="B9" i="7"/>
  <c r="B10" i="7"/>
  <c r="C5" i="7"/>
  <c r="C6" i="7"/>
  <c r="C7" i="7"/>
  <c r="C8" i="7"/>
  <c r="C9" i="7"/>
  <c r="C10" i="7"/>
  <c r="C3" i="7"/>
  <c r="C4" i="7"/>
  <c r="B4" i="7"/>
  <c r="C11" i="7"/>
  <c r="M1" i="7" s="1"/>
  <c r="K15" i="7" l="1"/>
  <c r="K22" i="7" s="1"/>
  <c r="G22" i="7"/>
  <c r="B11" i="7"/>
  <c r="K1" i="7" s="1"/>
  <c r="M19" i="7"/>
  <c r="I17" i="7"/>
  <c r="H18" i="7" s="1"/>
  <c r="E18" i="7"/>
  <c r="E19" i="7" s="1"/>
  <c r="E20" i="7" s="1"/>
  <c r="E21" i="7"/>
  <c r="I21" i="7"/>
  <c r="I20" i="7"/>
  <c r="I19" i="7"/>
  <c r="G11" i="7" l="1"/>
  <c r="M17" i="7"/>
  <c r="M21" i="7"/>
  <c r="M20" i="7"/>
  <c r="M18" i="7"/>
  <c r="I18" i="7"/>
  <c r="H19" i="7" s="1"/>
  <c r="H20" i="7" s="1"/>
  <c r="H21" i="7" s="1"/>
  <c r="G18" i="7"/>
  <c r="F18" i="7" s="1"/>
  <c r="G19" i="7"/>
  <c r="G20" i="7"/>
  <c r="G21" i="7"/>
  <c r="E10" i="7"/>
  <c r="I4" i="7"/>
  <c r="I5" i="7"/>
  <c r="I6" i="7"/>
  <c r="I7" i="7"/>
  <c r="I8" i="7"/>
  <c r="I9" i="7"/>
  <c r="I10" i="7"/>
  <c r="G6" i="7"/>
  <c r="G7" i="7"/>
  <c r="G8" i="7"/>
  <c r="G9" i="7"/>
  <c r="G10" i="7"/>
  <c r="F19" i="7" l="1"/>
  <c r="F20" i="7" s="1"/>
  <c r="F21" i="7" s="1"/>
  <c r="K19" i="7"/>
  <c r="K21" i="7"/>
  <c r="K18" i="7"/>
  <c r="K20" i="7"/>
  <c r="J18" i="7"/>
  <c r="J19" i="7" s="1"/>
  <c r="G5" i="7"/>
  <c r="G4" i="7"/>
  <c r="F4" i="7" s="1"/>
  <c r="I3" i="7"/>
  <c r="H4" i="7" s="1"/>
  <c r="H5" i="7" s="1"/>
  <c r="H6" i="7" s="1"/>
  <c r="H7" i="7" s="1"/>
  <c r="H8" i="7" s="1"/>
  <c r="H9" i="7" s="1"/>
  <c r="H10" i="7" s="1"/>
  <c r="M6" i="7"/>
  <c r="M7" i="7"/>
  <c r="E4" i="7"/>
  <c r="E5" i="7" s="1"/>
  <c r="E6" i="7" s="1"/>
  <c r="E7" i="7" s="1"/>
  <c r="E8" i="7" s="1"/>
  <c r="E9" i="7" s="1"/>
  <c r="J20" i="7" l="1"/>
  <c r="J21" i="7" s="1"/>
  <c r="F5" i="7"/>
  <c r="F6" i="7" s="1"/>
  <c r="F7" i="7" s="1"/>
  <c r="F8" i="7" s="1"/>
  <c r="F9" i="7" s="1"/>
  <c r="F10" i="7" s="1"/>
  <c r="K11" i="7"/>
  <c r="K6" i="7"/>
  <c r="K8" i="7"/>
  <c r="K10" i="7"/>
  <c r="K5" i="7"/>
  <c r="K7" i="7"/>
  <c r="K9" i="7"/>
  <c r="K4" i="7"/>
  <c r="J4" i="7" s="1"/>
  <c r="M5" i="7"/>
  <c r="L18" i="7"/>
  <c r="L19" i="7" s="1"/>
  <c r="L20" i="7" s="1"/>
  <c r="L21" i="7" s="1"/>
  <c r="M8" i="7"/>
  <c r="M9" i="7"/>
  <c r="M4" i="7"/>
  <c r="M3" i="7"/>
  <c r="L4" i="7" s="1"/>
  <c r="J5" i="7" l="1"/>
  <c r="J6" i="7" s="1"/>
  <c r="J7" i="7" s="1"/>
  <c r="J8" i="7" s="1"/>
  <c r="J9" i="7" s="1"/>
  <c r="J10" i="7" s="1"/>
  <c r="L5" i="7"/>
  <c r="L6" i="7" s="1"/>
  <c r="L7" i="7" s="1"/>
  <c r="L8" i="7" s="1"/>
  <c r="L9" i="7" s="1"/>
  <c r="L10" i="7" s="1"/>
</calcChain>
</file>

<file path=xl/sharedStrings.xml><?xml version="1.0" encoding="utf-8"?>
<sst xmlns="http://schemas.openxmlformats.org/spreadsheetml/2006/main" count="383" uniqueCount="76">
  <si>
    <t>space heating</t>
  </si>
  <si>
    <t>warm water</t>
  </si>
  <si>
    <t>Quelle: BMWi, Endenergieverbrauch nach Anwendungsbereich, Tab. 7 und 7a</t>
  </si>
  <si>
    <t>Quelle: BMWi, Endenergieverbrauch in PJ nach Anwendungsbereich, Tab. 7 und 7a</t>
  </si>
  <si>
    <t>other process heat</t>
  </si>
  <si>
    <t>oil space heating</t>
  </si>
  <si>
    <t>gas space heating</t>
  </si>
  <si>
    <t>power space heating</t>
  </si>
  <si>
    <t>district heating space heating</t>
  </si>
  <si>
    <t>coal space heating</t>
  </si>
  <si>
    <t>RES space heating</t>
  </si>
  <si>
    <t>other space heating</t>
  </si>
  <si>
    <t>oil warm water</t>
  </si>
  <si>
    <t>gas warm water</t>
  </si>
  <si>
    <t>power warm water</t>
  </si>
  <si>
    <t>district heating warm water</t>
  </si>
  <si>
    <t>coal warm water</t>
  </si>
  <si>
    <t>RES warm water</t>
  </si>
  <si>
    <t>other warm water</t>
  </si>
  <si>
    <t>j01</t>
  </si>
  <si>
    <t>j02</t>
  </si>
  <si>
    <t>j03</t>
  </si>
  <si>
    <t>j04</t>
  </si>
  <si>
    <t>j05</t>
  </si>
  <si>
    <t>j06</t>
  </si>
  <si>
    <t>j07</t>
  </si>
  <si>
    <t>j08</t>
  </si>
  <si>
    <t>j09</t>
  </si>
  <si>
    <t>j10</t>
  </si>
  <si>
    <t>j11</t>
  </si>
  <si>
    <t>j12</t>
  </si>
  <si>
    <t>j13</t>
  </si>
  <si>
    <t>j14</t>
  </si>
  <si>
    <t>j15</t>
  </si>
  <si>
    <t>j16</t>
  </si>
  <si>
    <t>process heat</t>
  </si>
  <si>
    <t>DH space heating</t>
  </si>
  <si>
    <t>DH warm water</t>
  </si>
  <si>
    <t>DH other process heat</t>
  </si>
  <si>
    <t>HH space heating</t>
  </si>
  <si>
    <t>HH warm water</t>
  </si>
  <si>
    <t>HH process heat</t>
  </si>
  <si>
    <t>TS space heating</t>
  </si>
  <si>
    <t>TS warm water</t>
  </si>
  <si>
    <t>TS process heat</t>
  </si>
  <si>
    <t>I space heating</t>
  </si>
  <si>
    <t>I warm water</t>
  </si>
  <si>
    <t>I process heat</t>
  </si>
  <si>
    <t>prcess heat</t>
  </si>
  <si>
    <t>district heating process heat</t>
  </si>
  <si>
    <t>j17</t>
  </si>
  <si>
    <t>j18</t>
  </si>
  <si>
    <t>j19</t>
  </si>
  <si>
    <t>j20</t>
  </si>
  <si>
    <t xml:space="preserve"> </t>
  </si>
  <si>
    <t>oil porcess heat</t>
  </si>
  <si>
    <t>gas process heat</t>
  </si>
  <si>
    <t>power process heat</t>
  </si>
  <si>
    <t>coal process heat</t>
  </si>
  <si>
    <t>RES process heat</t>
  </si>
  <si>
    <t>j21</t>
  </si>
  <si>
    <t>j22</t>
  </si>
  <si>
    <t>j23</t>
  </si>
  <si>
    <t>j24</t>
  </si>
  <si>
    <t>HH</t>
  </si>
  <si>
    <t>TS</t>
  </si>
  <si>
    <t>IN</t>
  </si>
  <si>
    <t>SH</t>
  </si>
  <si>
    <t>WW</t>
  </si>
  <si>
    <t>PH</t>
  </si>
  <si>
    <t>constant</t>
  </si>
  <si>
    <t>linear</t>
  </si>
  <si>
    <t>slow</t>
  </si>
  <si>
    <t>fast</t>
  </si>
  <si>
    <t>slow II</t>
  </si>
  <si>
    <t>fast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</si>
</sst>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Tabelle1!$D$2</c:f>
              <c:strCache>
                <c:ptCount val="1"/>
                <c:pt idx="0">
                  <c:v>constant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Tabelle1!$A$3:$A$10</c:f>
              <c:numCache>
                <c:formatCode>General</c:formatCode>
                <c:ptCount val="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</c:numCache>
            </c:numRef>
          </c:cat>
          <c:val>
            <c:numRef>
              <c:f>Tabelle1!$D$3:$D$10</c:f>
              <c:numCache>
                <c:formatCode>General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8F-4DEA-A962-3CE96A840B8F}"/>
            </c:ext>
          </c:extLst>
        </c:ser>
        <c:ser>
          <c:idx val="2"/>
          <c:order val="1"/>
          <c:tx>
            <c:strRef>
              <c:f>Tabelle1!$E$2</c:f>
              <c:strCache>
                <c:ptCount val="1"/>
                <c:pt idx="0">
                  <c:v>linear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Tabelle1!$A$3:$A$10</c:f>
              <c:numCache>
                <c:formatCode>General</c:formatCode>
                <c:ptCount val="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</c:numCache>
            </c:numRef>
          </c:cat>
          <c:val>
            <c:numRef>
              <c:f>Tabelle1!$E$3:$E$10</c:f>
              <c:numCache>
                <c:formatCode>General</c:formatCode>
                <c:ptCount val="8"/>
                <c:pt idx="0">
                  <c:v>100</c:v>
                </c:pt>
                <c:pt idx="1">
                  <c:v>95.714285714285708</c:v>
                </c:pt>
                <c:pt idx="2">
                  <c:v>91.428571428571416</c:v>
                </c:pt>
                <c:pt idx="3">
                  <c:v>87.142857142857125</c:v>
                </c:pt>
                <c:pt idx="4">
                  <c:v>82.857142857142833</c:v>
                </c:pt>
                <c:pt idx="5">
                  <c:v>78.571428571428541</c:v>
                </c:pt>
                <c:pt idx="6">
                  <c:v>74.285714285714249</c:v>
                </c:pt>
                <c:pt idx="7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8F-4DEA-A962-3CE96A840B8F}"/>
            </c:ext>
          </c:extLst>
        </c:ser>
        <c:ser>
          <c:idx val="5"/>
          <c:order val="4"/>
          <c:tx>
            <c:strRef>
              <c:f>Tabelle1!$J$2</c:f>
              <c:strCache>
                <c:ptCount val="1"/>
                <c:pt idx="0">
                  <c:v>slow II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Tabelle1!$A$3:$A$10</c:f>
              <c:numCache>
                <c:formatCode>General</c:formatCode>
                <c:ptCount val="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</c:numCache>
            </c:numRef>
          </c:cat>
          <c:val>
            <c:numRef>
              <c:f>Tabelle1!$J$3:$J$10</c:f>
              <c:numCache>
                <c:formatCode>General</c:formatCode>
                <c:ptCount val="8"/>
                <c:pt idx="0">
                  <c:v>100</c:v>
                </c:pt>
                <c:pt idx="1">
                  <c:v>99.993584260051321</c:v>
                </c:pt>
                <c:pt idx="2">
                  <c:v>99.890932420872531</c:v>
                </c:pt>
                <c:pt idx="3">
                  <c:v>99.371257485029929</c:v>
                </c:pt>
                <c:pt idx="4">
                  <c:v>97.72882805816937</c:v>
                </c:pt>
                <c:pt idx="5">
                  <c:v>93.718990590248069</c:v>
                </c:pt>
                <c:pt idx="6">
                  <c:v>85.404191616766454</c:v>
                </c:pt>
                <c:pt idx="7">
                  <c:v>69.999999999999986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D9-4250-AE71-CA11738E372E}"/>
            </c:ext>
          </c:extLst>
        </c:ser>
        <c:ser>
          <c:idx val="0"/>
          <c:order val="5"/>
          <c:tx>
            <c:strRef>
              <c:f>Tabelle1!$L$2</c:f>
              <c:strCache>
                <c:ptCount val="1"/>
                <c:pt idx="0">
                  <c:v>fast II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Tabelle1!$A$3:$A$10</c:f>
              <c:numCache>
                <c:formatCode>General</c:formatCode>
                <c:ptCount val="8"/>
                <c:pt idx="0">
                  <c:v>2015</c:v>
                </c:pt>
                <c:pt idx="1">
                  <c:v>2020</c:v>
                </c:pt>
                <c:pt idx="2">
                  <c:v>2025</c:v>
                </c:pt>
                <c:pt idx="3">
                  <c:v>2030</c:v>
                </c:pt>
                <c:pt idx="4">
                  <c:v>2035</c:v>
                </c:pt>
                <c:pt idx="5">
                  <c:v>2040</c:v>
                </c:pt>
                <c:pt idx="6">
                  <c:v>2045</c:v>
                </c:pt>
                <c:pt idx="7">
                  <c:v>2050</c:v>
                </c:pt>
              </c:numCache>
            </c:numRef>
          </c:cat>
          <c:val>
            <c:numRef>
              <c:f>Tabelle1!$L$3:$L$10</c:f>
              <c:numCache>
                <c:formatCode>General</c:formatCode>
                <c:ptCount val="8"/>
                <c:pt idx="0">
                  <c:v>100</c:v>
                </c:pt>
                <c:pt idx="1">
                  <c:v>84.595808383233532</c:v>
                </c:pt>
                <c:pt idx="2">
                  <c:v>76.281009409751917</c:v>
                </c:pt>
                <c:pt idx="3">
                  <c:v>72.271171941830616</c:v>
                </c:pt>
                <c:pt idx="4">
                  <c:v>70.628742514970057</c:v>
                </c:pt>
                <c:pt idx="5">
                  <c:v>70.109067579127455</c:v>
                </c:pt>
                <c:pt idx="6">
                  <c:v>70.006415739948665</c:v>
                </c:pt>
                <c:pt idx="7">
                  <c:v>69.999999999999986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D9-4250-AE71-CA11738E3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0702360"/>
        <c:axId val="318388032"/>
        <c:extLst>
          <c:ext xmlns:c15="http://schemas.microsoft.com/office/drawing/2012/chart" uri="{02D57815-91ED-43cb-92C2-25804820EDAC}">
            <c15:filteredLineSeries>
              <c15:ser>
                <c:idx val="3"/>
                <c:order val="2"/>
                <c:tx>
                  <c:strRef>
                    <c:extLst>
                      <c:ext uri="{02D57815-91ED-43cb-92C2-25804820EDAC}">
                        <c15:formulaRef>
                          <c15:sqref>Tabelle1!$H$2</c15:sqref>
                        </c15:formulaRef>
                      </c:ext>
                    </c:extLst>
                    <c:strCache>
                      <c:ptCount val="1"/>
                      <c:pt idx="0">
                        <c:v>fast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Tabelle1!$A$3:$A$10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2015</c:v>
                      </c:pt>
                      <c:pt idx="1">
                        <c:v>2020</c:v>
                      </c:pt>
                      <c:pt idx="2">
                        <c:v>2025</c:v>
                      </c:pt>
                      <c:pt idx="3">
                        <c:v>2030</c:v>
                      </c:pt>
                      <c:pt idx="4">
                        <c:v>2035</c:v>
                      </c:pt>
                      <c:pt idx="5">
                        <c:v>2040</c:v>
                      </c:pt>
                      <c:pt idx="6">
                        <c:v>2045</c:v>
                      </c:pt>
                      <c:pt idx="7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Tabelle1!$H$3:$H$10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100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D08F-4DEA-A962-3CE96A840B8F}"/>
                  </c:ext>
                </c:extLst>
              </c15:ser>
            </c15:filteredLineSeries>
            <c15:filteredLine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Tabelle1!$F$2</c15:sqref>
                        </c15:formulaRef>
                      </c:ext>
                    </c:extLst>
                    <c:strCache>
                      <c:ptCount val="1"/>
                      <c:pt idx="0">
                        <c:v>slow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Tabelle1!$A$3:$A$10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2015</c:v>
                      </c:pt>
                      <c:pt idx="1">
                        <c:v>2020</c:v>
                      </c:pt>
                      <c:pt idx="2">
                        <c:v>2025</c:v>
                      </c:pt>
                      <c:pt idx="3">
                        <c:v>2030</c:v>
                      </c:pt>
                      <c:pt idx="4">
                        <c:v>2035</c:v>
                      </c:pt>
                      <c:pt idx="5">
                        <c:v>2040</c:v>
                      </c:pt>
                      <c:pt idx="6">
                        <c:v>2045</c:v>
                      </c:pt>
                      <c:pt idx="7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Tabelle1!$F$3:$F$10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100</c:v>
                      </c:pt>
                      <c:pt idx="1">
                        <c:v>-1.341184822384392E+17</c:v>
                      </c:pt>
                      <c:pt idx="2">
                        <c:v>-1.0960189950564043E+274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11D9-4250-AE71-CA11738E372E}"/>
                  </c:ext>
                </c:extLst>
              </c15:ser>
            </c15:filteredLineSeries>
          </c:ext>
        </c:extLst>
      </c:lineChart>
      <c:catAx>
        <c:axId val="320702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18388032"/>
        <c:crosses val="autoZero"/>
        <c:auto val="1"/>
        <c:lblAlgn val="ctr"/>
        <c:lblOffset val="100"/>
        <c:noMultiLvlLbl val="0"/>
      </c:catAx>
      <c:valAx>
        <c:axId val="3183880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20702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Tabelle1!$D$16</c:f>
              <c:strCache>
                <c:ptCount val="1"/>
                <c:pt idx="0">
                  <c:v>constant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Tabelle1!$A$17:$A$21</c:f>
              <c:numCache>
                <c:formatCode>General</c:formatCode>
                <c:ptCount val="5"/>
                <c:pt idx="0">
                  <c:v>2015</c:v>
                </c:pt>
                <c:pt idx="1">
                  <c:v>2020</c:v>
                </c:pt>
                <c:pt idx="2">
                  <c:v>2030</c:v>
                </c:pt>
                <c:pt idx="3">
                  <c:v>2040</c:v>
                </c:pt>
                <c:pt idx="4">
                  <c:v>2050</c:v>
                </c:pt>
              </c:numCache>
            </c:numRef>
          </c:cat>
          <c:val>
            <c:numRef>
              <c:f>Tabelle1!$D$17:$D$21</c:f>
              <c:numCache>
                <c:formatCode>General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A02-4400-A760-ED7B731AB27D}"/>
            </c:ext>
          </c:extLst>
        </c:ser>
        <c:ser>
          <c:idx val="1"/>
          <c:order val="1"/>
          <c:tx>
            <c:strRef>
              <c:f>Tabelle1!$E$16</c:f>
              <c:strCache>
                <c:ptCount val="1"/>
                <c:pt idx="0">
                  <c:v>linear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Tabelle1!$A$17:$A$21</c:f>
              <c:numCache>
                <c:formatCode>General</c:formatCode>
                <c:ptCount val="5"/>
                <c:pt idx="0">
                  <c:v>2015</c:v>
                </c:pt>
                <c:pt idx="1">
                  <c:v>2020</c:v>
                </c:pt>
                <c:pt idx="2">
                  <c:v>2030</c:v>
                </c:pt>
                <c:pt idx="3">
                  <c:v>2040</c:v>
                </c:pt>
                <c:pt idx="4">
                  <c:v>2050</c:v>
                </c:pt>
              </c:numCache>
            </c:numRef>
          </c:cat>
          <c:val>
            <c:numRef>
              <c:f>Tabelle1!$E$17:$E$21</c:f>
              <c:numCache>
                <c:formatCode>General</c:formatCode>
                <c:ptCount val="5"/>
                <c:pt idx="0">
                  <c:v>100</c:v>
                </c:pt>
                <c:pt idx="1">
                  <c:v>95.714285714285708</c:v>
                </c:pt>
                <c:pt idx="2">
                  <c:v>87.142857142857139</c:v>
                </c:pt>
                <c:pt idx="3">
                  <c:v>78.571428571428569</c:v>
                </c:pt>
                <c:pt idx="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02-4400-A760-ED7B731AB27D}"/>
            </c:ext>
          </c:extLst>
        </c:ser>
        <c:ser>
          <c:idx val="2"/>
          <c:order val="2"/>
          <c:tx>
            <c:strRef>
              <c:f>Tabelle1!$J$16</c:f>
              <c:strCache>
                <c:ptCount val="1"/>
                <c:pt idx="0">
                  <c:v>slow II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Tabelle1!$A$17:$A$21</c:f>
              <c:numCache>
                <c:formatCode>General</c:formatCode>
                <c:ptCount val="5"/>
                <c:pt idx="0">
                  <c:v>2015</c:v>
                </c:pt>
                <c:pt idx="1">
                  <c:v>2020</c:v>
                </c:pt>
                <c:pt idx="2">
                  <c:v>2030</c:v>
                </c:pt>
                <c:pt idx="3">
                  <c:v>2040</c:v>
                </c:pt>
                <c:pt idx="4">
                  <c:v>2050</c:v>
                </c:pt>
              </c:numCache>
            </c:numRef>
          </c:cat>
          <c:val>
            <c:numRef>
              <c:f>Tabelle1!$J$17:$J$21</c:f>
              <c:numCache>
                <c:formatCode>General</c:formatCode>
                <c:ptCount val="5"/>
                <c:pt idx="0">
                  <c:v>100</c:v>
                </c:pt>
                <c:pt idx="1">
                  <c:v>99.990347490347489</c:v>
                </c:pt>
                <c:pt idx="2">
                  <c:v>99.208494208494201</c:v>
                </c:pt>
                <c:pt idx="3">
                  <c:v>93.175675675675663</c:v>
                </c:pt>
                <c:pt idx="4">
                  <c:v>69.999999999999986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02-4400-A760-ED7B731AB27D}"/>
            </c:ext>
          </c:extLst>
        </c:ser>
        <c:ser>
          <c:idx val="3"/>
          <c:order val="3"/>
          <c:tx>
            <c:strRef>
              <c:f>Tabelle1!$L$16</c:f>
              <c:strCache>
                <c:ptCount val="1"/>
                <c:pt idx="0">
                  <c:v>fast II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Tabelle1!$A$17:$A$21</c:f>
              <c:numCache>
                <c:formatCode>General</c:formatCode>
                <c:ptCount val="5"/>
                <c:pt idx="0">
                  <c:v>2015</c:v>
                </c:pt>
                <c:pt idx="1">
                  <c:v>2020</c:v>
                </c:pt>
                <c:pt idx="2">
                  <c:v>2030</c:v>
                </c:pt>
                <c:pt idx="3">
                  <c:v>2040</c:v>
                </c:pt>
                <c:pt idx="4">
                  <c:v>2050</c:v>
                </c:pt>
              </c:numCache>
            </c:numRef>
          </c:cat>
          <c:val>
            <c:numRef>
              <c:f>Tabelle1!$L$17:$L$21</c:f>
              <c:numCache>
                <c:formatCode>General</c:formatCode>
                <c:ptCount val="5"/>
                <c:pt idx="0">
                  <c:v>100</c:v>
                </c:pt>
                <c:pt idx="1">
                  <c:v>81.851851851851848</c:v>
                </c:pt>
                <c:pt idx="2">
                  <c:v>72.055933484504905</c:v>
                </c:pt>
                <c:pt idx="3">
                  <c:v>70.120937263794403</c:v>
                </c:pt>
                <c:pt idx="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A02-4400-A760-ED7B731AB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4175952"/>
        <c:axId val="414179560"/>
      </c:lineChart>
      <c:catAx>
        <c:axId val="41417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4179560"/>
        <c:crosses val="autoZero"/>
        <c:auto val="1"/>
        <c:lblAlgn val="ctr"/>
        <c:lblOffset val="100"/>
        <c:noMultiLvlLbl val="0"/>
      </c:catAx>
      <c:valAx>
        <c:axId val="41417956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4175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1</xdr:row>
      <xdr:rowOff>19050</xdr:rowOff>
    </xdr:from>
    <xdr:to>
      <xdr:col>19</xdr:col>
      <xdr:colOff>228600</xdr:colOff>
      <xdr:row>15</xdr:row>
      <xdr:rowOff>95250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314325</xdr:colOff>
      <xdr:row>16</xdr:row>
      <xdr:rowOff>114300</xdr:rowOff>
    </xdr:from>
    <xdr:to>
      <xdr:col>19</xdr:col>
      <xdr:colOff>314325</xdr:colOff>
      <xdr:row>31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tabSelected="1" zoomScale="80" zoomScaleNormal="80" workbookViewId="0">
      <selection activeCell="W3" sqref="W3"/>
    </sheetView>
  </sheetViews>
  <sheetFormatPr baseColWidth="10" defaultRowHeight="15" x14ac:dyDescent="0.25"/>
  <sheetData>
    <row r="1" spans="1:26" x14ac:dyDescent="0.25">
      <c r="C1" t="s">
        <v>0</v>
      </c>
      <c r="D1" t="s">
        <v>1</v>
      </c>
      <c r="E1" t="s">
        <v>35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55</v>
      </c>
      <c r="U1" t="s">
        <v>56</v>
      </c>
      <c r="V1" t="s">
        <v>57</v>
      </c>
      <c r="W1" t="s">
        <v>49</v>
      </c>
      <c r="X1" t="s">
        <v>58</v>
      </c>
      <c r="Y1" t="s">
        <v>59</v>
      </c>
      <c r="Z1" t="s">
        <v>4</v>
      </c>
    </row>
    <row r="2" spans="1:26" x14ac:dyDescent="0.25">
      <c r="C2" t="s">
        <v>67</v>
      </c>
      <c r="D2" t="s">
        <v>68</v>
      </c>
      <c r="E2" t="s">
        <v>69</v>
      </c>
      <c r="F2" t="s">
        <v>67</v>
      </c>
      <c r="G2" t="s">
        <v>67</v>
      </c>
      <c r="H2" t="s">
        <v>67</v>
      </c>
      <c r="I2" t="s">
        <v>67</v>
      </c>
      <c r="J2" t="s">
        <v>67</v>
      </c>
      <c r="K2" t="s">
        <v>67</v>
      </c>
      <c r="L2" t="s">
        <v>67</v>
      </c>
      <c r="M2" t="s">
        <v>68</v>
      </c>
      <c r="N2" t="s">
        <v>68</v>
      </c>
      <c r="O2" t="s">
        <v>68</v>
      </c>
      <c r="P2" t="s">
        <v>68</v>
      </c>
      <c r="Q2" t="s">
        <v>68</v>
      </c>
      <c r="R2" t="s">
        <v>68</v>
      </c>
      <c r="S2" t="s">
        <v>68</v>
      </c>
      <c r="T2" t="s">
        <v>69</v>
      </c>
      <c r="U2" t="s">
        <v>69</v>
      </c>
      <c r="V2" t="s">
        <v>69</v>
      </c>
      <c r="W2" t="s">
        <v>69</v>
      </c>
      <c r="X2" t="s">
        <v>69</v>
      </c>
      <c r="Y2" t="s">
        <v>69</v>
      </c>
      <c r="Z2" t="s">
        <v>69</v>
      </c>
    </row>
    <row r="3" spans="1:26" x14ac:dyDescent="0.25"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29</v>
      </c>
      <c r="N3" t="s">
        <v>30</v>
      </c>
      <c r="O3" t="s">
        <v>31</v>
      </c>
      <c r="P3" t="s">
        <v>32</v>
      </c>
      <c r="Q3" t="s">
        <v>33</v>
      </c>
      <c r="R3" t="s">
        <v>34</v>
      </c>
      <c r="S3" t="s">
        <v>50</v>
      </c>
      <c r="T3" t="s">
        <v>51</v>
      </c>
      <c r="U3" t="s">
        <v>52</v>
      </c>
      <c r="V3" t="s">
        <v>53</v>
      </c>
      <c r="W3" t="s">
        <v>60</v>
      </c>
      <c r="X3" t="s">
        <v>61</v>
      </c>
      <c r="Y3" t="s">
        <v>62</v>
      </c>
      <c r="Z3" t="s">
        <v>63</v>
      </c>
    </row>
    <row r="4" spans="1:26" x14ac:dyDescent="0.25">
      <c r="A4">
        <v>2008</v>
      </c>
      <c r="B4" t="s">
        <v>66</v>
      </c>
      <c r="C4">
        <v>199.28298192839884</v>
      </c>
      <c r="D4">
        <v>22.956942560022018</v>
      </c>
      <c r="E4">
        <v>1666.1295165838321</v>
      </c>
      <c r="F4">
        <v>23.797671462314558</v>
      </c>
      <c r="G4">
        <v>121.71127751633782</v>
      </c>
      <c r="H4">
        <v>3.2993133466108833</v>
      </c>
      <c r="I4">
        <v>23.636001325368728</v>
      </c>
      <c r="J4">
        <v>7.6158383470088094</v>
      </c>
      <c r="K4">
        <v>17.457944789429661</v>
      </c>
      <c r="L4">
        <v>1.7649351413283716</v>
      </c>
      <c r="T4">
        <v>116.39949115893479</v>
      </c>
      <c r="U4">
        <v>784.69072854396609</v>
      </c>
      <c r="V4">
        <v>143.62433265155843</v>
      </c>
      <c r="W4">
        <v>104.19766570033899</v>
      </c>
      <c r="X4">
        <v>375.10217504957239</v>
      </c>
      <c r="Y4">
        <v>79.547033829585146</v>
      </c>
      <c r="Z4">
        <v>62.568089649876121</v>
      </c>
    </row>
    <row r="5" spans="1:26" x14ac:dyDescent="0.25">
      <c r="A5">
        <v>2009</v>
      </c>
      <c r="B5" t="s">
        <v>66</v>
      </c>
      <c r="C5">
        <v>217.58178583578734</v>
      </c>
      <c r="D5">
        <v>23.748362365945514</v>
      </c>
      <c r="E5">
        <v>1470.8307529525368</v>
      </c>
      <c r="F5">
        <v>28.120921390222573</v>
      </c>
      <c r="G5">
        <v>121.74411608969029</v>
      </c>
      <c r="H5">
        <v>3.1032526719854516</v>
      </c>
      <c r="I5">
        <v>29.963771051532653</v>
      </c>
      <c r="J5">
        <v>8.425390918186114</v>
      </c>
      <c r="K5">
        <v>23.497874731103899</v>
      </c>
      <c r="L5">
        <v>2.7264589830663479</v>
      </c>
      <c r="T5">
        <v>100.72621581586145</v>
      </c>
      <c r="U5">
        <v>653.29628111764669</v>
      </c>
      <c r="V5">
        <v>145.0740735439264</v>
      </c>
      <c r="W5">
        <v>118.90148163416957</v>
      </c>
      <c r="X5">
        <v>307.78564307344186</v>
      </c>
      <c r="Y5">
        <v>72.292609193446722</v>
      </c>
      <c r="Z5">
        <v>72.754448574044289</v>
      </c>
    </row>
    <row r="6" spans="1:26" x14ac:dyDescent="0.25">
      <c r="A6">
        <v>2010</v>
      </c>
      <c r="B6" t="s">
        <v>66</v>
      </c>
      <c r="C6">
        <v>217.78290722948219</v>
      </c>
      <c r="D6">
        <v>23.904676375239852</v>
      </c>
      <c r="E6">
        <v>1692.8116510919319</v>
      </c>
      <c r="F6">
        <v>25.953672066039424</v>
      </c>
      <c r="G6">
        <v>123.19162618610815</v>
      </c>
      <c r="H6">
        <v>3.1074919191390236</v>
      </c>
      <c r="I6">
        <v>28.039908045672963</v>
      </c>
      <c r="J6">
        <v>8.3803509535126484</v>
      </c>
      <c r="K6">
        <v>26.418997015970469</v>
      </c>
      <c r="L6">
        <v>2.6908610430395057</v>
      </c>
      <c r="T6">
        <v>91.68118290932712</v>
      </c>
      <c r="U6">
        <v>769.62826572120127</v>
      </c>
      <c r="V6">
        <v>145.6141098722174</v>
      </c>
      <c r="W6">
        <v>115.04842734156342</v>
      </c>
      <c r="X6">
        <v>388.75487309798291</v>
      </c>
      <c r="Y6">
        <v>110.74244517019311</v>
      </c>
      <c r="Z6">
        <v>71.342346979446475</v>
      </c>
    </row>
    <row r="7" spans="1:26" x14ac:dyDescent="0.25">
      <c r="A7">
        <v>2011</v>
      </c>
      <c r="B7" t="s">
        <v>66</v>
      </c>
      <c r="C7">
        <v>224.20167852166784</v>
      </c>
      <c r="D7">
        <v>23.843135750096067</v>
      </c>
      <c r="E7">
        <v>1709.8675176488532</v>
      </c>
      <c r="F7">
        <v>21.686305606050098</v>
      </c>
      <c r="G7">
        <v>129.65453176092052</v>
      </c>
      <c r="H7">
        <v>3.2122548649786715</v>
      </c>
      <c r="I7">
        <v>29.887422696167551</v>
      </c>
      <c r="J7">
        <v>8.8218136469695629</v>
      </c>
      <c r="K7">
        <v>28.676326811346481</v>
      </c>
      <c r="L7">
        <v>2.2630231352349517</v>
      </c>
      <c r="T7">
        <v>77.607155245092073</v>
      </c>
      <c r="U7">
        <v>768.32335482505823</v>
      </c>
      <c r="V7">
        <v>145.65886712181174</v>
      </c>
      <c r="W7">
        <v>136.75082528161175</v>
      </c>
      <c r="X7">
        <v>397.4549642983277</v>
      </c>
      <c r="Y7">
        <v>87.367682256080414</v>
      </c>
      <c r="Z7">
        <v>96.704668620871402</v>
      </c>
    </row>
    <row r="8" spans="1:26" x14ac:dyDescent="0.25">
      <c r="A8">
        <v>2012</v>
      </c>
      <c r="B8" t="s">
        <v>66</v>
      </c>
      <c r="C8">
        <v>221.11567255148807</v>
      </c>
      <c r="D8">
        <v>23.261384098531533</v>
      </c>
      <c r="E8">
        <v>1664.7038684685883</v>
      </c>
      <c r="F8">
        <v>23.46116223468427</v>
      </c>
      <c r="G8">
        <v>126.58730180077399</v>
      </c>
      <c r="H8">
        <v>3.2668271960744164</v>
      </c>
      <c r="I8">
        <v>37.17308372764834</v>
      </c>
      <c r="J8">
        <v>9.1436858092985034</v>
      </c>
      <c r="K8">
        <v>19.481724482530808</v>
      </c>
      <c r="L8">
        <v>2.0018873004777653</v>
      </c>
      <c r="T8">
        <v>70.951601704155735</v>
      </c>
      <c r="U8">
        <v>747.91026449558137</v>
      </c>
      <c r="V8">
        <v>145.87625001208326</v>
      </c>
      <c r="W8">
        <v>171.35691449282484</v>
      </c>
      <c r="X8">
        <v>387.45964378862845</v>
      </c>
      <c r="Y8">
        <v>61.26451351020463</v>
      </c>
      <c r="Z8">
        <v>79.884680465110264</v>
      </c>
    </row>
    <row r="9" spans="1:26" x14ac:dyDescent="0.25">
      <c r="A9">
        <v>2013</v>
      </c>
      <c r="B9" t="s">
        <v>66</v>
      </c>
      <c r="C9">
        <v>192.66415247670869</v>
      </c>
      <c r="D9">
        <v>15.958764351874713</v>
      </c>
      <c r="E9">
        <v>1651.2149335502734</v>
      </c>
      <c r="F9">
        <v>16.155013584958134</v>
      </c>
      <c r="G9">
        <v>117.91195743160053</v>
      </c>
      <c r="H9">
        <v>2.6940796699625347</v>
      </c>
      <c r="I9">
        <v>28.213788910529665</v>
      </c>
      <c r="J9">
        <v>7.3710478298088784</v>
      </c>
      <c r="K9">
        <v>18.87565097164936</v>
      </c>
      <c r="L9">
        <v>1.4426140781995977</v>
      </c>
      <c r="T9">
        <v>61.20393385461233</v>
      </c>
      <c r="U9">
        <v>767.44802544794038</v>
      </c>
      <c r="V9">
        <v>137.00486752550495</v>
      </c>
      <c r="W9">
        <v>159.26699709630975</v>
      </c>
      <c r="X9">
        <v>393.36719853305527</v>
      </c>
      <c r="Y9">
        <v>71.895826008880505</v>
      </c>
      <c r="Z9">
        <v>61.028085083970062</v>
      </c>
    </row>
    <row r="10" spans="1:26" x14ac:dyDescent="0.25">
      <c r="A10">
        <v>2014</v>
      </c>
      <c r="B10" t="s">
        <v>66</v>
      </c>
      <c r="C10">
        <v>169.71158533260891</v>
      </c>
      <c r="D10">
        <v>16.123574835328558</v>
      </c>
      <c r="E10">
        <v>1656.3939649302984</v>
      </c>
      <c r="F10">
        <v>11.831166652515396</v>
      </c>
      <c r="G10">
        <v>103.11842665102733</v>
      </c>
      <c r="H10">
        <v>2.3735817299154807</v>
      </c>
      <c r="I10">
        <v>22.585286878440563</v>
      </c>
      <c r="J10">
        <v>6.6899945600045214</v>
      </c>
      <c r="K10">
        <v>21.697246212239452</v>
      </c>
      <c r="L10">
        <v>1.4158826484661486</v>
      </c>
      <c r="T10">
        <v>45.231055152195836</v>
      </c>
      <c r="U10">
        <v>759.13032811557673</v>
      </c>
      <c r="V10">
        <v>140.93075726431479</v>
      </c>
      <c r="W10">
        <v>149.68405996191649</v>
      </c>
      <c r="X10">
        <v>399.89088862966514</v>
      </c>
      <c r="Y10">
        <v>90.166136109923485</v>
      </c>
      <c r="Z10">
        <v>71.360739696705807</v>
      </c>
    </row>
    <row r="11" spans="1:26" x14ac:dyDescent="0.25">
      <c r="A11">
        <v>2015</v>
      </c>
      <c r="B11" t="s">
        <v>66</v>
      </c>
      <c r="C11">
        <v>174.72913951363728</v>
      </c>
      <c r="D11">
        <v>16.233306248371388</v>
      </c>
      <c r="E11">
        <v>1682.6670286015008</v>
      </c>
      <c r="F11">
        <v>11.258084375651178</v>
      </c>
      <c r="G11">
        <v>106.80297503878811</v>
      </c>
      <c r="H11">
        <v>2.4428366828792099</v>
      </c>
      <c r="I11">
        <v>23.908136841977207</v>
      </c>
      <c r="J11">
        <v>6.9533334675968081</v>
      </c>
      <c r="K11">
        <v>21.84103843196165</v>
      </c>
      <c r="L11">
        <v>1.522734674783119</v>
      </c>
      <c r="T11">
        <v>40.256570129001972</v>
      </c>
      <c r="U11">
        <v>762.97029621309082</v>
      </c>
      <c r="V11">
        <v>139.68694601839417</v>
      </c>
      <c r="W11">
        <v>154.55576271299063</v>
      </c>
      <c r="X11">
        <v>419.68311808078835</v>
      </c>
      <c r="Y11">
        <v>89.880085277475672</v>
      </c>
      <c r="Z11">
        <v>75.634250169759369</v>
      </c>
    </row>
    <row r="12" spans="1:26" x14ac:dyDescent="0.25">
      <c r="A12">
        <v>2008</v>
      </c>
      <c r="B12" t="s">
        <v>65</v>
      </c>
      <c r="C12">
        <v>725.2202434092186</v>
      </c>
      <c r="D12">
        <v>65.047447695789756</v>
      </c>
      <c r="E12">
        <v>117.80633617653545</v>
      </c>
      <c r="F12">
        <v>207.07233682000467</v>
      </c>
      <c r="G12">
        <v>342.68039503281972</v>
      </c>
      <c r="H12">
        <v>29.32478286822003</v>
      </c>
      <c r="I12">
        <v>124.40057991617823</v>
      </c>
      <c r="J12">
        <v>15.452879999999997</v>
      </c>
      <c r="K12">
        <v>6.2892687719958973</v>
      </c>
      <c r="M12">
        <v>19.984432376371149</v>
      </c>
      <c r="N12">
        <v>21.987805309882791</v>
      </c>
      <c r="O12">
        <v>11.944808164991496</v>
      </c>
      <c r="P12">
        <v>7.9741645095697233</v>
      </c>
      <c r="R12">
        <v>3.1562373349746009</v>
      </c>
      <c r="T12">
        <v>35.585495013571496</v>
      </c>
      <c r="U12">
        <v>47.383025282539215</v>
      </c>
      <c r="V12">
        <v>24.411372097098059</v>
      </c>
      <c r="W12">
        <v>9.2242555742520338</v>
      </c>
      <c r="Y12">
        <v>1.2021882090746696</v>
      </c>
      <c r="Z12" t="s">
        <v>54</v>
      </c>
    </row>
    <row r="13" spans="1:26" x14ac:dyDescent="0.25">
      <c r="A13">
        <v>2009</v>
      </c>
      <c r="B13" t="s">
        <v>65</v>
      </c>
      <c r="C13">
        <v>633.38278366738609</v>
      </c>
      <c r="D13">
        <v>70.583294669405916</v>
      </c>
      <c r="E13">
        <v>94.178164611722423</v>
      </c>
      <c r="F13">
        <v>174.69591221561086</v>
      </c>
      <c r="G13">
        <v>338.04781462720803</v>
      </c>
      <c r="H13">
        <v>23.261135445066479</v>
      </c>
      <c r="I13">
        <v>79.14686776647379</v>
      </c>
      <c r="J13">
        <v>9.6443259999999995</v>
      </c>
      <c r="K13">
        <v>8.5867276130270866</v>
      </c>
      <c r="M13">
        <v>15.681601074593912</v>
      </c>
      <c r="N13">
        <v>25.795598009287541</v>
      </c>
      <c r="O13">
        <v>19.47572788729493</v>
      </c>
      <c r="P13">
        <v>5.807964206476572</v>
      </c>
      <c r="R13">
        <v>3.822403491752965</v>
      </c>
      <c r="T13">
        <v>33.157051058469257</v>
      </c>
      <c r="U13">
        <v>26.799056055010034</v>
      </c>
      <c r="V13">
        <v>18.615950575973535</v>
      </c>
      <c r="W13">
        <v>14.412168027049649</v>
      </c>
      <c r="Y13">
        <v>1.1939388952199477</v>
      </c>
      <c r="Z13" t="s">
        <v>54</v>
      </c>
    </row>
    <row r="14" spans="1:26" x14ac:dyDescent="0.25">
      <c r="A14">
        <v>2010</v>
      </c>
      <c r="B14" t="s">
        <v>65</v>
      </c>
      <c r="C14">
        <v>712.83250116449619</v>
      </c>
      <c r="D14">
        <v>73.979074911525601</v>
      </c>
      <c r="E14">
        <v>112.06444429063556</v>
      </c>
      <c r="F14">
        <v>178.70820149687029</v>
      </c>
      <c r="G14">
        <v>363.25490238980007</v>
      </c>
      <c r="H14">
        <v>19.01668333482197</v>
      </c>
      <c r="I14">
        <v>110.45167784240112</v>
      </c>
      <c r="J14">
        <v>12.558999999999999</v>
      </c>
      <c r="K14">
        <v>28.84203610060278</v>
      </c>
      <c r="M14">
        <v>16.601239693592845</v>
      </c>
      <c r="N14">
        <v>22.234403959032115</v>
      </c>
      <c r="O14">
        <v>21.523689113540279</v>
      </c>
      <c r="P14">
        <v>8.1154439727891852</v>
      </c>
      <c r="R14">
        <v>5.5042981725711764</v>
      </c>
      <c r="T14">
        <v>33.554071905888605</v>
      </c>
      <c r="U14">
        <v>35.447072969325141</v>
      </c>
      <c r="V14">
        <v>19.815755503786086</v>
      </c>
      <c r="W14">
        <v>18.063878184809678</v>
      </c>
      <c r="Y14">
        <v>5.1836657268260433</v>
      </c>
      <c r="Z14" t="s">
        <v>54</v>
      </c>
    </row>
    <row r="15" spans="1:26" x14ac:dyDescent="0.25">
      <c r="A15">
        <v>2011</v>
      </c>
      <c r="B15" t="s">
        <v>65</v>
      </c>
      <c r="C15">
        <v>600.44354167867493</v>
      </c>
      <c r="D15">
        <v>73.033929410302292</v>
      </c>
      <c r="E15">
        <v>106.03153646101843</v>
      </c>
      <c r="F15">
        <v>148.12037867089774</v>
      </c>
      <c r="G15">
        <v>320.8418403533272</v>
      </c>
      <c r="H15">
        <v>14.299375378734211</v>
      </c>
      <c r="I15">
        <v>68.579944678840008</v>
      </c>
      <c r="J15">
        <v>16.513999999999999</v>
      </c>
      <c r="K15">
        <v>32.088002596875775</v>
      </c>
      <c r="M15">
        <v>13.956477996736826</v>
      </c>
      <c r="N15">
        <v>27.185488420484493</v>
      </c>
      <c r="O15">
        <v>20.776603862565253</v>
      </c>
      <c r="P15">
        <v>5.0325579170694468</v>
      </c>
      <c r="R15">
        <v>6.0828012134462686</v>
      </c>
      <c r="T15">
        <v>28.333065205484477</v>
      </c>
      <c r="U15">
        <v>39.724429370076365</v>
      </c>
      <c r="V15">
        <v>19.301348291689084</v>
      </c>
      <c r="W15">
        <v>12.734497404090558</v>
      </c>
      <c r="Y15">
        <v>5.9381961896779512</v>
      </c>
      <c r="Z15" t="s">
        <v>54</v>
      </c>
    </row>
    <row r="16" spans="1:26" x14ac:dyDescent="0.25">
      <c r="A16">
        <v>2012</v>
      </c>
      <c r="B16" t="s">
        <v>65</v>
      </c>
      <c r="C16">
        <v>586.94094888509403</v>
      </c>
      <c r="D16">
        <v>74.928428814754554</v>
      </c>
      <c r="E16">
        <v>102.40532969877957</v>
      </c>
      <c r="F16">
        <v>159.3235253935029</v>
      </c>
      <c r="G16">
        <v>304.46310335685843</v>
      </c>
      <c r="H16">
        <v>16.688390563154268</v>
      </c>
      <c r="I16">
        <v>38.157983232976683</v>
      </c>
      <c r="J16">
        <v>4.2789999999999999</v>
      </c>
      <c r="K16">
        <v>64.028946338601727</v>
      </c>
      <c r="M16">
        <v>14.950889719945319</v>
      </c>
      <c r="N16">
        <v>23.145882592614054</v>
      </c>
      <c r="O16">
        <v>21.760924429136033</v>
      </c>
      <c r="P16">
        <v>2.8059801796449118</v>
      </c>
      <c r="R16">
        <v>12.264751893414232</v>
      </c>
      <c r="T16">
        <v>29.926966767605759</v>
      </c>
      <c r="U16">
        <v>33.828915363850733</v>
      </c>
      <c r="V16">
        <v>20.192109211960624</v>
      </c>
      <c r="W16">
        <v>6.7910365873784029</v>
      </c>
      <c r="Y16">
        <v>11.666301767984052</v>
      </c>
      <c r="Z16" t="s">
        <v>54</v>
      </c>
    </row>
    <row r="17" spans="1:26" x14ac:dyDescent="0.25">
      <c r="A17">
        <v>2013</v>
      </c>
      <c r="B17" t="s">
        <v>65</v>
      </c>
      <c r="C17">
        <v>715.9911288154301</v>
      </c>
      <c r="D17">
        <v>65.308905267077691</v>
      </c>
      <c r="E17">
        <v>100.12268500846466</v>
      </c>
      <c r="F17">
        <v>182.55447041636234</v>
      </c>
      <c r="G17">
        <v>359.07909405080221</v>
      </c>
      <c r="H17">
        <v>22.64881875146272</v>
      </c>
      <c r="I17">
        <v>51.93181924198251</v>
      </c>
      <c r="J17">
        <v>0.71599999999999997</v>
      </c>
      <c r="K17">
        <v>99.06092635482031</v>
      </c>
      <c r="M17">
        <v>14.080880204528853</v>
      </c>
      <c r="N17">
        <v>17.795444045243737</v>
      </c>
      <c r="O17">
        <v>20.772186689048173</v>
      </c>
      <c r="P17">
        <v>4.3605830903790093</v>
      </c>
      <c r="R17">
        <v>8.2998112378779236</v>
      </c>
      <c r="T17">
        <v>30.149649379108837</v>
      </c>
      <c r="U17">
        <v>30.594690866428508</v>
      </c>
      <c r="V17">
        <v>25.440484687987066</v>
      </c>
      <c r="W17">
        <v>4.4695976676384843</v>
      </c>
      <c r="Y17">
        <v>9.4682624073017667</v>
      </c>
      <c r="Z17" t="s">
        <v>54</v>
      </c>
    </row>
    <row r="18" spans="1:26" x14ac:dyDescent="0.25">
      <c r="A18">
        <v>2014</v>
      </c>
      <c r="B18" t="s">
        <v>65</v>
      </c>
      <c r="C18">
        <v>631.73397802457362</v>
      </c>
      <c r="D18">
        <v>63.315749318189994</v>
      </c>
      <c r="E18">
        <v>93.47887352299621</v>
      </c>
      <c r="F18">
        <v>167.2085931247708</v>
      </c>
      <c r="G18">
        <v>326.51194381423642</v>
      </c>
      <c r="H18">
        <v>17.563841701196854</v>
      </c>
      <c r="I18">
        <v>44.503823597356607</v>
      </c>
      <c r="J18">
        <v>2.1229999999999998</v>
      </c>
      <c r="K18">
        <v>73.822775787012915</v>
      </c>
      <c r="M18">
        <v>13.386136487502254</v>
      </c>
      <c r="N18">
        <v>19.86275310566565</v>
      </c>
      <c r="O18">
        <v>19.87549317183559</v>
      </c>
      <c r="P18">
        <v>3.1554789721838254</v>
      </c>
      <c r="R18">
        <v>7.035887581002676</v>
      </c>
      <c r="T18">
        <v>13.728270387726944</v>
      </c>
      <c r="U18">
        <v>38.18349655408425</v>
      </c>
      <c r="V18">
        <v>24.68907251874106</v>
      </c>
      <c r="W18">
        <v>7.8886974304595636</v>
      </c>
      <c r="Y18">
        <v>8.9893366319844006</v>
      </c>
      <c r="Z18" t="s">
        <v>54</v>
      </c>
    </row>
    <row r="19" spans="1:26" x14ac:dyDescent="0.25">
      <c r="A19">
        <v>2015</v>
      </c>
      <c r="B19" t="s">
        <v>65</v>
      </c>
      <c r="C19">
        <v>651.28666671974202</v>
      </c>
      <c r="D19">
        <v>63.500577603994039</v>
      </c>
      <c r="E19">
        <v>93.458096324489716</v>
      </c>
      <c r="F19">
        <v>164.62371604536492</v>
      </c>
      <c r="G19">
        <v>334.27355734954881</v>
      </c>
      <c r="H19">
        <v>19.992721801988029</v>
      </c>
      <c r="I19">
        <v>52.093679205304525</v>
      </c>
      <c r="J19">
        <v>1.1140000000000001</v>
      </c>
      <c r="K19">
        <v>79.188992317535778</v>
      </c>
      <c r="M19">
        <v>12.552595127662837</v>
      </c>
      <c r="N19">
        <v>19.711790794453186</v>
      </c>
      <c r="O19">
        <v>20.700308314814066</v>
      </c>
      <c r="P19">
        <v>3.2730074345872606</v>
      </c>
      <c r="R19">
        <v>7.2628759324766863</v>
      </c>
      <c r="T19">
        <v>12.779688826972292</v>
      </c>
      <c r="U19">
        <v>37.450833559457422</v>
      </c>
      <c r="V19">
        <v>25.534128827964253</v>
      </c>
      <c r="W19">
        <v>8.4713133601082049</v>
      </c>
      <c r="Y19">
        <v>9.2221317499875575</v>
      </c>
      <c r="Z19" t="s">
        <v>54</v>
      </c>
    </row>
    <row r="20" spans="1:26" x14ac:dyDescent="0.25">
      <c r="A20">
        <v>2008</v>
      </c>
      <c r="B20" t="s">
        <v>64</v>
      </c>
      <c r="C20">
        <v>1832.5348505696386</v>
      </c>
      <c r="D20">
        <v>339.826833878537</v>
      </c>
      <c r="F20">
        <v>559.84068439771136</v>
      </c>
      <c r="G20">
        <v>801.46285582137159</v>
      </c>
      <c r="H20">
        <v>60.400240541616895</v>
      </c>
      <c r="I20">
        <v>151.25390006093849</v>
      </c>
      <c r="J20">
        <v>40.861541748</v>
      </c>
      <c r="K20">
        <v>218.71562799999998</v>
      </c>
      <c r="L20" t="s">
        <v>54</v>
      </c>
      <c r="M20">
        <v>86.906315602288544</v>
      </c>
      <c r="N20">
        <v>163.87705996810209</v>
      </c>
      <c r="O20">
        <v>61.800246117084825</v>
      </c>
      <c r="P20">
        <v>12.796099939061548</v>
      </c>
      <c r="Q20">
        <v>3.8447402519999994</v>
      </c>
      <c r="R20">
        <v>10.602372000000001</v>
      </c>
      <c r="Z20" t="s">
        <v>54</v>
      </c>
    </row>
    <row r="21" spans="1:26" x14ac:dyDescent="0.25">
      <c r="A21">
        <v>2009</v>
      </c>
      <c r="B21" t="s">
        <v>64</v>
      </c>
      <c r="C21">
        <v>1761.5270438892155</v>
      </c>
      <c r="D21">
        <v>336.06699030124861</v>
      </c>
      <c r="F21">
        <v>491.23593287475722</v>
      </c>
      <c r="G21">
        <v>776.03074894819747</v>
      </c>
      <c r="H21">
        <v>55.555024603400753</v>
      </c>
      <c r="I21">
        <v>161.70479088216581</v>
      </c>
      <c r="J21">
        <v>37.953399000000005</v>
      </c>
      <c r="K21">
        <v>239.04714758069426</v>
      </c>
      <c r="L21" t="s">
        <v>54</v>
      </c>
      <c r="M21">
        <v>66.682067125242824</v>
      </c>
      <c r="N21">
        <v>175.08808165795591</v>
      </c>
      <c r="O21">
        <v>68.070849980909884</v>
      </c>
      <c r="P21">
        <v>14.736209117834207</v>
      </c>
      <c r="Q21">
        <v>0</v>
      </c>
      <c r="R21">
        <v>11.48978241930576</v>
      </c>
      <c r="Z21" t="s">
        <v>54</v>
      </c>
    </row>
    <row r="22" spans="1:26" x14ac:dyDescent="0.25">
      <c r="A22">
        <v>2010</v>
      </c>
      <c r="B22" t="s">
        <v>64</v>
      </c>
      <c r="C22">
        <v>1977.9880366725972</v>
      </c>
      <c r="D22">
        <v>324.42674741662597</v>
      </c>
      <c r="F22">
        <v>500.45409284843839</v>
      </c>
      <c r="G22">
        <v>875.84241254589233</v>
      </c>
      <c r="H22">
        <v>67.565837086195629</v>
      </c>
      <c r="I22">
        <v>177.51430932753388</v>
      </c>
      <c r="J22">
        <v>53.758000000000003</v>
      </c>
      <c r="K22">
        <v>302.85338486453679</v>
      </c>
      <c r="L22" t="s">
        <v>54</v>
      </c>
      <c r="M22">
        <v>62.279907151561645</v>
      </c>
      <c r="N22">
        <v>164.60738529844915</v>
      </c>
      <c r="O22">
        <v>71.846149158685762</v>
      </c>
      <c r="P22">
        <v>11.901690672466122</v>
      </c>
      <c r="Q22">
        <v>0</v>
      </c>
      <c r="R22">
        <v>13.791615135463232</v>
      </c>
      <c r="Z22" t="s">
        <v>54</v>
      </c>
    </row>
    <row r="23" spans="1:26" x14ac:dyDescent="0.25">
      <c r="A23">
        <v>2011</v>
      </c>
      <c r="B23" t="s">
        <v>64</v>
      </c>
      <c r="C23">
        <v>1559.245891449036</v>
      </c>
      <c r="D23">
        <v>381.24937255096421</v>
      </c>
      <c r="F23">
        <v>392.36818699999998</v>
      </c>
      <c r="G23">
        <v>682.12888999999996</v>
      </c>
      <c r="H23">
        <v>32.947919999999996</v>
      </c>
      <c r="I23">
        <v>145.44709500000002</v>
      </c>
      <c r="J23">
        <v>58.035999999999994</v>
      </c>
      <c r="K23">
        <v>248.31779944903585</v>
      </c>
      <c r="L23" t="s">
        <v>54</v>
      </c>
      <c r="M23">
        <v>80.934813000000005</v>
      </c>
      <c r="N23">
        <v>183.34929399999999</v>
      </c>
      <c r="O23">
        <v>69.338160000000002</v>
      </c>
      <c r="P23">
        <v>18.899905</v>
      </c>
      <c r="Q23">
        <v>0</v>
      </c>
      <c r="R23">
        <v>28.727200550964199</v>
      </c>
      <c r="Z23" t="s">
        <v>54</v>
      </c>
    </row>
    <row r="24" spans="1:26" x14ac:dyDescent="0.25">
      <c r="A24">
        <v>2012</v>
      </c>
      <c r="B24" t="s">
        <v>64</v>
      </c>
      <c r="C24">
        <v>1655.9539515739723</v>
      </c>
      <c r="D24">
        <v>374.75759642602782</v>
      </c>
      <c r="F24">
        <v>449.45796000000001</v>
      </c>
      <c r="G24">
        <v>734.12691300000006</v>
      </c>
      <c r="H24">
        <v>31.564799999999998</v>
      </c>
      <c r="I24">
        <v>152.485108</v>
      </c>
      <c r="J24">
        <v>30.302025000000004</v>
      </c>
      <c r="K24">
        <v>258.01714557397219</v>
      </c>
      <c r="L24" t="s">
        <v>54</v>
      </c>
      <c r="M24">
        <v>85.611039999999988</v>
      </c>
      <c r="N24">
        <v>178.720035</v>
      </c>
      <c r="O24">
        <v>68.5548</v>
      </c>
      <c r="P24">
        <v>18.270891999999996</v>
      </c>
      <c r="Q24">
        <v>0.77697499999999997</v>
      </c>
      <c r="R24">
        <v>22.82385442602785</v>
      </c>
      <c r="Z24" t="s">
        <v>54</v>
      </c>
    </row>
    <row r="25" spans="1:26" x14ac:dyDescent="0.25">
      <c r="A25">
        <v>2013</v>
      </c>
      <c r="B25" t="s">
        <v>64</v>
      </c>
      <c r="C25">
        <v>1816.7006073805246</v>
      </c>
      <c r="D25">
        <v>345.40043217497578</v>
      </c>
      <c r="F25">
        <v>518.43450127920005</v>
      </c>
      <c r="G25">
        <v>788.1513078370001</v>
      </c>
      <c r="H25">
        <v>33.742644480000003</v>
      </c>
      <c r="I25">
        <v>170.62512405360002</v>
      </c>
      <c r="J25">
        <v>28.454999999999998</v>
      </c>
      <c r="K25">
        <v>277.29202973072427</v>
      </c>
      <c r="L25" t="s">
        <v>54</v>
      </c>
      <c r="M25">
        <v>63.938498720800006</v>
      </c>
      <c r="N25">
        <v>173.67968115849999</v>
      </c>
      <c r="O25">
        <v>66.213406079999999</v>
      </c>
      <c r="P25">
        <v>13.860875946400002</v>
      </c>
      <c r="Q25">
        <v>0</v>
      </c>
      <c r="R25">
        <v>27.707970269275716</v>
      </c>
      <c r="Z25" t="s">
        <v>54</v>
      </c>
    </row>
    <row r="26" spans="1:26" x14ac:dyDescent="0.25">
      <c r="A26">
        <v>2014</v>
      </c>
      <c r="B26" t="s">
        <v>64</v>
      </c>
      <c r="C26">
        <v>1472.5918173570681</v>
      </c>
      <c r="D26">
        <v>332.32175614377201</v>
      </c>
      <c r="F26">
        <v>426.47654875000001</v>
      </c>
      <c r="G26">
        <v>621.00521717020001</v>
      </c>
      <c r="H26">
        <v>32.849085968908597</v>
      </c>
      <c r="I26">
        <v>139.4429431122</v>
      </c>
      <c r="J26">
        <v>24.096</v>
      </c>
      <c r="K26">
        <v>228.72202235575941</v>
      </c>
      <c r="L26" t="s">
        <v>54</v>
      </c>
      <c r="M26">
        <v>67.898451250000008</v>
      </c>
      <c r="N26">
        <v>156.03795600789996</v>
      </c>
      <c r="O26">
        <v>54.658314353831443</v>
      </c>
      <c r="P26">
        <v>13.899056887800002</v>
      </c>
      <c r="Q26">
        <v>0</v>
      </c>
      <c r="R26">
        <v>39.827977644240612</v>
      </c>
      <c r="Z26" t="s">
        <v>54</v>
      </c>
    </row>
    <row r="27" spans="1:26" x14ac:dyDescent="0.25">
      <c r="A27">
        <v>2015</v>
      </c>
      <c r="B27" t="s">
        <v>64</v>
      </c>
      <c r="C27">
        <v>1569.664689754547</v>
      </c>
      <c r="D27">
        <v>329.64859624864215</v>
      </c>
      <c r="F27">
        <v>423.00095475539996</v>
      </c>
      <c r="G27">
        <v>684.96965950383401</v>
      </c>
      <c r="H27">
        <v>33.059904905990486</v>
      </c>
      <c r="I27">
        <v>154.20077688679999</v>
      </c>
      <c r="J27">
        <v>24.628</v>
      </c>
      <c r="K27">
        <v>249.80539370252274</v>
      </c>
      <c r="L27" t="s">
        <v>54</v>
      </c>
      <c r="M27">
        <v>61.916045244599992</v>
      </c>
      <c r="N27">
        <v>155.95153647324639</v>
      </c>
      <c r="O27">
        <v>56.001185120118507</v>
      </c>
      <c r="P27">
        <v>14.1072231132</v>
      </c>
      <c r="Q27">
        <v>0</v>
      </c>
      <c r="R27">
        <v>41.672606297477294</v>
      </c>
      <c r="Z27" t="s">
        <v>54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workbookViewId="0">
      <selection activeCell="C1" sqref="C1:Z3"/>
    </sheetView>
  </sheetViews>
  <sheetFormatPr baseColWidth="10" defaultRowHeight="15" x14ac:dyDescent="0.25"/>
  <cols>
    <col min="4" max="4" width="15.28515625" bestFit="1" customWidth="1"/>
    <col min="5" max="5" width="15.42578125" customWidth="1"/>
    <col min="7" max="7" width="12" bestFit="1" customWidth="1"/>
    <col min="8" max="8" width="13.7109375" bestFit="1" customWidth="1"/>
  </cols>
  <sheetData>
    <row r="1" spans="1:26" x14ac:dyDescent="0.25">
      <c r="C1" t="s">
        <v>0</v>
      </c>
      <c r="D1" t="s">
        <v>1</v>
      </c>
      <c r="E1" t="s">
        <v>35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55</v>
      </c>
      <c r="U1" t="s">
        <v>56</v>
      </c>
      <c r="V1" t="s">
        <v>57</v>
      </c>
      <c r="W1" t="s">
        <v>49</v>
      </c>
      <c r="X1" t="s">
        <v>58</v>
      </c>
      <c r="Y1" t="s">
        <v>59</v>
      </c>
      <c r="Z1" t="s">
        <v>4</v>
      </c>
    </row>
    <row r="2" spans="1:26" x14ac:dyDescent="0.25">
      <c r="C2" t="s">
        <v>67</v>
      </c>
      <c r="D2" t="s">
        <v>68</v>
      </c>
      <c r="E2" t="s">
        <v>69</v>
      </c>
      <c r="F2" t="s">
        <v>67</v>
      </c>
      <c r="G2" t="s">
        <v>67</v>
      </c>
      <c r="H2" t="s">
        <v>67</v>
      </c>
      <c r="I2" t="s">
        <v>67</v>
      </c>
      <c r="J2" t="s">
        <v>67</v>
      </c>
      <c r="K2" t="s">
        <v>67</v>
      </c>
      <c r="L2" t="s">
        <v>67</v>
      </c>
      <c r="M2" t="s">
        <v>68</v>
      </c>
      <c r="N2" t="s">
        <v>68</v>
      </c>
      <c r="O2" t="s">
        <v>68</v>
      </c>
      <c r="P2" t="s">
        <v>68</v>
      </c>
      <c r="Q2" t="s">
        <v>68</v>
      </c>
      <c r="R2" t="s">
        <v>68</v>
      </c>
      <c r="S2" t="s">
        <v>68</v>
      </c>
      <c r="T2" t="s">
        <v>69</v>
      </c>
      <c r="U2" t="s">
        <v>69</v>
      </c>
      <c r="V2" t="s">
        <v>69</v>
      </c>
      <c r="W2" t="s">
        <v>69</v>
      </c>
      <c r="X2" t="s">
        <v>69</v>
      </c>
      <c r="Y2" t="s">
        <v>69</v>
      </c>
      <c r="Z2" t="s">
        <v>69</v>
      </c>
    </row>
    <row r="3" spans="1:26" x14ac:dyDescent="0.25"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29</v>
      </c>
      <c r="N3" t="s">
        <v>30</v>
      </c>
      <c r="O3" t="s">
        <v>31</v>
      </c>
      <c r="P3" t="s">
        <v>32</v>
      </c>
      <c r="Q3" t="s">
        <v>33</v>
      </c>
      <c r="R3" t="s">
        <v>34</v>
      </c>
      <c r="S3" t="s">
        <v>50</v>
      </c>
      <c r="T3" t="s">
        <v>51</v>
      </c>
      <c r="U3" t="s">
        <v>52</v>
      </c>
      <c r="V3" t="s">
        <v>53</v>
      </c>
      <c r="W3" t="s">
        <v>60</v>
      </c>
      <c r="X3" t="s">
        <v>61</v>
      </c>
      <c r="Y3" t="s">
        <v>62</v>
      </c>
      <c r="Z3" t="s">
        <v>63</v>
      </c>
    </row>
    <row r="4" spans="1:26" x14ac:dyDescent="0.25">
      <c r="A4">
        <v>2008</v>
      </c>
      <c r="B4" t="s">
        <v>66</v>
      </c>
      <c r="C4">
        <v>199.28298192839884</v>
      </c>
      <c r="D4">
        <v>22.956942560022018</v>
      </c>
      <c r="E4">
        <v>1666.1295165838321</v>
      </c>
      <c r="F4">
        <v>23.797671462314558</v>
      </c>
      <c r="G4">
        <v>121.71127751633782</v>
      </c>
      <c r="H4">
        <v>3.2993133466108833</v>
      </c>
      <c r="I4">
        <v>23.636001325368728</v>
      </c>
      <c r="J4">
        <v>7.6158383470088094</v>
      </c>
      <c r="K4">
        <v>17.457944789429661</v>
      </c>
      <c r="L4">
        <v>1.7649351413283716</v>
      </c>
      <c r="T4">
        <v>116.39949115893479</v>
      </c>
      <c r="U4">
        <v>784.69072854396609</v>
      </c>
      <c r="V4">
        <v>143.62433265155843</v>
      </c>
      <c r="W4">
        <v>104.19766570033899</v>
      </c>
      <c r="X4">
        <v>375.10217504957239</v>
      </c>
      <c r="Y4">
        <v>79.547033829585146</v>
      </c>
      <c r="Z4">
        <v>62.568089649876121</v>
      </c>
    </row>
    <row r="5" spans="1:26" x14ac:dyDescent="0.25">
      <c r="A5">
        <v>2009</v>
      </c>
      <c r="B5" t="s">
        <v>66</v>
      </c>
      <c r="C5">
        <v>217.58178583578734</v>
      </c>
      <c r="D5">
        <v>23.748362365945514</v>
      </c>
      <c r="E5">
        <v>1470.8307529525368</v>
      </c>
      <c r="F5">
        <v>28.120921390222573</v>
      </c>
      <c r="G5">
        <v>121.74411608969029</v>
      </c>
      <c r="H5">
        <v>3.1032526719854516</v>
      </c>
      <c r="I5">
        <v>29.963771051532653</v>
      </c>
      <c r="J5">
        <v>8.425390918186114</v>
      </c>
      <c r="K5">
        <v>23.497874731103899</v>
      </c>
      <c r="L5">
        <v>2.7264589830663479</v>
      </c>
      <c r="T5">
        <v>100.72621581586145</v>
      </c>
      <c r="U5">
        <v>653.29628111764669</v>
      </c>
      <c r="V5">
        <v>145.0740735439264</v>
      </c>
      <c r="W5">
        <v>118.90148163416957</v>
      </c>
      <c r="X5">
        <v>307.78564307344186</v>
      </c>
      <c r="Y5">
        <v>72.292609193446722</v>
      </c>
      <c r="Z5">
        <v>72.754448574044289</v>
      </c>
    </row>
    <row r="6" spans="1:26" x14ac:dyDescent="0.25">
      <c r="A6">
        <v>2010</v>
      </c>
      <c r="B6" t="s">
        <v>66</v>
      </c>
      <c r="C6">
        <v>217.78290722948219</v>
      </c>
      <c r="D6">
        <v>23.904676375239852</v>
      </c>
      <c r="E6">
        <v>1692.8116510919319</v>
      </c>
      <c r="F6">
        <v>25.953672066039424</v>
      </c>
      <c r="G6">
        <v>123.19162618610815</v>
      </c>
      <c r="H6">
        <v>3.1074919191390236</v>
      </c>
      <c r="I6">
        <v>28.039908045672963</v>
      </c>
      <c r="J6">
        <v>8.3803509535126484</v>
      </c>
      <c r="K6">
        <v>26.418997015970469</v>
      </c>
      <c r="L6">
        <v>2.6908610430395057</v>
      </c>
      <c r="T6">
        <v>91.68118290932712</v>
      </c>
      <c r="U6">
        <v>769.62826572120127</v>
      </c>
      <c r="V6">
        <v>145.6141098722174</v>
      </c>
      <c r="W6">
        <v>115.04842734156342</v>
      </c>
      <c r="X6">
        <v>388.75487309798291</v>
      </c>
      <c r="Y6">
        <v>110.74244517019311</v>
      </c>
      <c r="Z6">
        <v>71.342346979446475</v>
      </c>
    </row>
    <row r="7" spans="1:26" x14ac:dyDescent="0.25">
      <c r="A7">
        <v>2011</v>
      </c>
      <c r="B7" t="s">
        <v>66</v>
      </c>
      <c r="C7">
        <v>224.20167852166784</v>
      </c>
      <c r="D7">
        <v>23.843135750096067</v>
      </c>
      <c r="E7">
        <v>1709.8675176488532</v>
      </c>
      <c r="F7">
        <v>21.686305606050098</v>
      </c>
      <c r="G7">
        <v>129.65453176092052</v>
      </c>
      <c r="H7">
        <v>3.2122548649786715</v>
      </c>
      <c r="I7">
        <v>29.887422696167551</v>
      </c>
      <c r="J7">
        <v>8.8218136469695629</v>
      </c>
      <c r="K7">
        <v>28.676326811346481</v>
      </c>
      <c r="L7">
        <v>2.2630231352349517</v>
      </c>
      <c r="T7">
        <v>77.607155245092073</v>
      </c>
      <c r="U7">
        <v>768.32335482505823</v>
      </c>
      <c r="V7">
        <v>145.65886712181174</v>
      </c>
      <c r="W7">
        <v>136.75082528161175</v>
      </c>
      <c r="X7">
        <v>397.4549642983277</v>
      </c>
      <c r="Y7">
        <v>87.367682256080414</v>
      </c>
      <c r="Z7">
        <v>96.704668620871402</v>
      </c>
    </row>
    <row r="8" spans="1:26" x14ac:dyDescent="0.25">
      <c r="A8">
        <v>2012</v>
      </c>
      <c r="B8" t="s">
        <v>66</v>
      </c>
      <c r="C8">
        <v>221.11567255148807</v>
      </c>
      <c r="D8">
        <v>23.261384098531533</v>
      </c>
      <c r="E8">
        <v>1664.7038684685883</v>
      </c>
      <c r="F8">
        <v>23.46116223468427</v>
      </c>
      <c r="G8">
        <v>126.58730180077399</v>
      </c>
      <c r="H8">
        <v>3.2668271960744164</v>
      </c>
      <c r="I8">
        <v>37.17308372764834</v>
      </c>
      <c r="J8">
        <v>9.1436858092985034</v>
      </c>
      <c r="K8">
        <v>19.481724482530808</v>
      </c>
      <c r="L8">
        <v>2.0018873004777653</v>
      </c>
      <c r="T8">
        <v>70.951601704155735</v>
      </c>
      <c r="U8">
        <v>747.91026449558137</v>
      </c>
      <c r="V8">
        <v>145.87625001208326</v>
      </c>
      <c r="W8">
        <v>171.35691449282484</v>
      </c>
      <c r="X8">
        <v>387.45964378862845</v>
      </c>
      <c r="Y8">
        <v>61.26451351020463</v>
      </c>
      <c r="Z8">
        <v>79.884680465110264</v>
      </c>
    </row>
    <row r="9" spans="1:26" x14ac:dyDescent="0.25">
      <c r="A9">
        <v>2013</v>
      </c>
      <c r="B9" t="s">
        <v>66</v>
      </c>
      <c r="C9">
        <v>192.66415247670869</v>
      </c>
      <c r="D9">
        <v>15.958764351874713</v>
      </c>
      <c r="E9">
        <v>1651.2149335502734</v>
      </c>
      <c r="F9">
        <v>28.843295868968898</v>
      </c>
      <c r="G9">
        <v>124.50919263088171</v>
      </c>
      <c r="H9">
        <v>3.1790385507301062</v>
      </c>
      <c r="I9">
        <v>28.213788910529665</v>
      </c>
      <c r="J9">
        <v>8.8989665272682998</v>
      </c>
      <c r="K9">
        <v>19.483406783786599</v>
      </c>
      <c r="L9">
        <v>1.8402500125567405</v>
      </c>
      <c r="T9">
        <v>87.228331651223598</v>
      </c>
      <c r="U9">
        <v>735.63226222525157</v>
      </c>
      <c r="V9">
        <v>141.95615335320355</v>
      </c>
      <c r="W9">
        <v>159.26699709630975</v>
      </c>
      <c r="X9">
        <v>377.0897724018397</v>
      </c>
      <c r="Y9">
        <v>61.269803871851302</v>
      </c>
      <c r="Z9">
        <v>73.434595540880792</v>
      </c>
    </row>
    <row r="10" spans="1:26" x14ac:dyDescent="0.25">
      <c r="A10">
        <v>2014</v>
      </c>
      <c r="B10" t="s">
        <v>66</v>
      </c>
      <c r="C10">
        <v>169.71158533260891</v>
      </c>
      <c r="D10">
        <v>16.123574835328558</v>
      </c>
      <c r="E10">
        <v>1656.3939649302984</v>
      </c>
      <c r="F10">
        <v>28.365460102457504</v>
      </c>
      <c r="G10">
        <v>122.4464968221652</v>
      </c>
      <c r="H10">
        <v>3.1263726442554001</v>
      </c>
      <c r="I10">
        <v>22.585286878440563</v>
      </c>
      <c r="J10">
        <v>8.7515407784553396</v>
      </c>
      <c r="K10">
        <v>19.160632692466471</v>
      </c>
      <c r="L10">
        <v>1.8097632998274686</v>
      </c>
      <c r="T10">
        <v>85.783253498386173</v>
      </c>
      <c r="U10">
        <v>723.44532604820085</v>
      </c>
      <c r="V10">
        <v>139.60442047022488</v>
      </c>
      <c r="W10">
        <v>149.68405996191649</v>
      </c>
      <c r="X10">
        <v>370.84267147211915</v>
      </c>
      <c r="Y10">
        <v>60.254770644368918</v>
      </c>
      <c r="Z10">
        <v>72.218032898104511</v>
      </c>
    </row>
    <row r="11" spans="1:26" x14ac:dyDescent="0.25">
      <c r="A11">
        <v>2015</v>
      </c>
      <c r="B11" t="s">
        <v>66</v>
      </c>
      <c r="C11">
        <v>174.72913951363728</v>
      </c>
      <c r="D11">
        <v>16.233306248371388</v>
      </c>
      <c r="E11">
        <v>1682.6670286015008</v>
      </c>
      <c r="I11">
        <v>23.908136841977207</v>
      </c>
      <c r="W11">
        <v>154.55576271299063</v>
      </c>
    </row>
    <row r="12" spans="1:26" x14ac:dyDescent="0.25">
      <c r="A12">
        <v>2008</v>
      </c>
      <c r="B12" t="s">
        <v>65</v>
      </c>
      <c r="C12">
        <v>725.2202434092186</v>
      </c>
      <c r="D12">
        <v>65.047447695789756</v>
      </c>
      <c r="E12">
        <v>117.80633617653545</v>
      </c>
      <c r="F12">
        <v>207.07233682000467</v>
      </c>
      <c r="G12">
        <v>342.68039503281972</v>
      </c>
      <c r="H12">
        <v>29.32478286822003</v>
      </c>
      <c r="I12">
        <v>124.40057991617823</v>
      </c>
      <c r="J12">
        <v>15.452879999999997</v>
      </c>
      <c r="K12">
        <v>6.2892687719958973</v>
      </c>
      <c r="M12">
        <v>19.984432376371149</v>
      </c>
      <c r="N12">
        <v>21.987805309882791</v>
      </c>
      <c r="O12">
        <v>11.944808164991496</v>
      </c>
      <c r="P12">
        <v>7.9741645095697233</v>
      </c>
      <c r="R12">
        <v>3.1562373349746009</v>
      </c>
      <c r="T12">
        <v>35.585495013571496</v>
      </c>
      <c r="U12">
        <v>47.383025282539215</v>
      </c>
      <c r="V12">
        <v>24.411372097098059</v>
      </c>
      <c r="W12">
        <v>9.2242555742520338</v>
      </c>
      <c r="Y12">
        <v>1.2021882090746696</v>
      </c>
      <c r="Z12" t="s">
        <v>54</v>
      </c>
    </row>
    <row r="13" spans="1:26" x14ac:dyDescent="0.25">
      <c r="A13">
        <v>2009</v>
      </c>
      <c r="B13" t="s">
        <v>65</v>
      </c>
      <c r="C13">
        <v>633.38278366738609</v>
      </c>
      <c r="D13">
        <v>70.583294669405916</v>
      </c>
      <c r="E13">
        <v>94.178164611722423</v>
      </c>
      <c r="F13">
        <v>174.69591221561086</v>
      </c>
      <c r="G13">
        <v>338.04781462720803</v>
      </c>
      <c r="H13">
        <v>23.261135445066479</v>
      </c>
      <c r="I13">
        <v>79.14686776647379</v>
      </c>
      <c r="J13">
        <v>9.6443259999999995</v>
      </c>
      <c r="K13">
        <v>8.5867276130270866</v>
      </c>
      <c r="M13">
        <v>15.681601074593912</v>
      </c>
      <c r="N13">
        <v>25.795598009287541</v>
      </c>
      <c r="O13">
        <v>19.47572788729493</v>
      </c>
      <c r="P13">
        <v>5.807964206476572</v>
      </c>
      <c r="R13">
        <v>3.822403491752965</v>
      </c>
      <c r="T13">
        <v>33.157051058469257</v>
      </c>
      <c r="U13">
        <v>26.799056055010034</v>
      </c>
      <c r="V13">
        <v>18.615950575973535</v>
      </c>
      <c r="W13">
        <v>14.412168027049649</v>
      </c>
      <c r="Y13">
        <v>1.1939388952199477</v>
      </c>
      <c r="Z13" t="s">
        <v>54</v>
      </c>
    </row>
    <row r="14" spans="1:26" x14ac:dyDescent="0.25">
      <c r="A14">
        <v>2010</v>
      </c>
      <c r="B14" t="s">
        <v>65</v>
      </c>
      <c r="C14">
        <v>712.83250116449619</v>
      </c>
      <c r="D14">
        <v>73.979074911525601</v>
      </c>
      <c r="E14">
        <v>112.06444429063556</v>
      </c>
      <c r="F14">
        <v>178.70820149687029</v>
      </c>
      <c r="G14">
        <v>363.25490238980007</v>
      </c>
      <c r="H14">
        <v>19.01668333482197</v>
      </c>
      <c r="I14">
        <v>110.45167784240112</v>
      </c>
      <c r="J14">
        <v>12.558999999999999</v>
      </c>
      <c r="K14">
        <v>28.84203610060278</v>
      </c>
      <c r="M14">
        <v>16.601239693592845</v>
      </c>
      <c r="N14">
        <v>22.234403959032115</v>
      </c>
      <c r="O14">
        <v>21.523689113540279</v>
      </c>
      <c r="P14">
        <v>8.1154439727891852</v>
      </c>
      <c r="R14">
        <v>5.5042981725711764</v>
      </c>
      <c r="T14">
        <v>33.554071905888605</v>
      </c>
      <c r="U14">
        <v>35.447072969325141</v>
      </c>
      <c r="V14">
        <v>19.815755503786086</v>
      </c>
      <c r="W14">
        <v>18.063878184809678</v>
      </c>
      <c r="Y14">
        <v>5.1836657268260433</v>
      </c>
      <c r="Z14" t="s">
        <v>54</v>
      </c>
    </row>
    <row r="15" spans="1:26" x14ac:dyDescent="0.25">
      <c r="A15">
        <v>2011</v>
      </c>
      <c r="B15" t="s">
        <v>65</v>
      </c>
      <c r="C15">
        <v>600.44354167867493</v>
      </c>
      <c r="D15">
        <v>73.033929410302292</v>
      </c>
      <c r="E15">
        <v>106.03153646101843</v>
      </c>
      <c r="F15">
        <v>148.12037867089774</v>
      </c>
      <c r="G15">
        <v>320.8418403533272</v>
      </c>
      <c r="H15">
        <v>14.299375378734211</v>
      </c>
      <c r="I15">
        <v>68.579944678840008</v>
      </c>
      <c r="J15">
        <v>16.513999999999999</v>
      </c>
      <c r="K15">
        <v>32.088002596875775</v>
      </c>
      <c r="M15">
        <v>13.956477996736826</v>
      </c>
      <c r="N15">
        <v>27.185488420484493</v>
      </c>
      <c r="O15">
        <v>20.776603862565253</v>
      </c>
      <c r="P15">
        <v>5.0325579170694468</v>
      </c>
      <c r="R15">
        <v>6.0828012134462686</v>
      </c>
      <c r="T15">
        <v>28.333065205484477</v>
      </c>
      <c r="U15">
        <v>39.724429370076365</v>
      </c>
      <c r="V15">
        <v>19.301348291689084</v>
      </c>
      <c r="W15">
        <v>12.734497404090558</v>
      </c>
      <c r="Y15">
        <v>5.9381961896779512</v>
      </c>
      <c r="Z15" t="s">
        <v>54</v>
      </c>
    </row>
    <row r="16" spans="1:26" x14ac:dyDescent="0.25">
      <c r="A16">
        <v>2012</v>
      </c>
      <c r="B16" t="s">
        <v>65</v>
      </c>
      <c r="C16">
        <v>586.94094888509403</v>
      </c>
      <c r="D16">
        <v>74.928428814754554</v>
      </c>
      <c r="E16">
        <v>102.40532969877957</v>
      </c>
      <c r="F16">
        <v>159.3235253935029</v>
      </c>
      <c r="G16">
        <v>304.46310335685843</v>
      </c>
      <c r="H16">
        <v>16.688390563154268</v>
      </c>
      <c r="I16">
        <v>38.157983232976683</v>
      </c>
      <c r="J16">
        <v>4.2789999999999999</v>
      </c>
      <c r="K16">
        <v>64.028946338601727</v>
      </c>
      <c r="M16">
        <v>14.950889719945319</v>
      </c>
      <c r="N16">
        <v>23.145882592614054</v>
      </c>
      <c r="O16">
        <v>21.760924429136033</v>
      </c>
      <c r="P16">
        <v>2.8059801796449118</v>
      </c>
      <c r="R16">
        <v>12.264751893414232</v>
      </c>
      <c r="T16">
        <v>29.926966767605759</v>
      </c>
      <c r="U16">
        <v>33.828915363850733</v>
      </c>
      <c r="V16">
        <v>20.192109211960624</v>
      </c>
      <c r="W16">
        <v>6.7910365873784029</v>
      </c>
      <c r="Y16">
        <v>11.666301767984052</v>
      </c>
      <c r="Z16" t="s">
        <v>54</v>
      </c>
    </row>
    <row r="17" spans="1:25" x14ac:dyDescent="0.25">
      <c r="A17">
        <v>2013</v>
      </c>
      <c r="B17" t="s">
        <v>65</v>
      </c>
      <c r="C17">
        <v>715.9911288154301</v>
      </c>
      <c r="D17">
        <v>65.308905267077691</v>
      </c>
      <c r="E17">
        <v>65.308905267077691</v>
      </c>
      <c r="F17">
        <v>182.55447041636234</v>
      </c>
      <c r="G17">
        <v>359.07909405080221</v>
      </c>
      <c r="H17">
        <v>22.64881875146272</v>
      </c>
      <c r="I17">
        <v>51.93181924198251</v>
      </c>
      <c r="J17">
        <v>0.71599999999999997</v>
      </c>
      <c r="K17">
        <v>99.06092635482031</v>
      </c>
      <c r="M17">
        <v>16.311853930515475</v>
      </c>
      <c r="N17">
        <v>29.540605508039185</v>
      </c>
      <c r="O17">
        <v>4.3605830903790093</v>
      </c>
      <c r="P17">
        <v>4.3605830903790093</v>
      </c>
      <c r="R17">
        <v>13.460683577452684</v>
      </c>
      <c r="T17">
        <v>32.651187965445139</v>
      </c>
      <c r="U17">
        <v>43.175136637358115</v>
      </c>
      <c r="V17">
        <v>19.260690752856288</v>
      </c>
      <c r="W17">
        <v>7.0522679837328779</v>
      </c>
      <c r="Y17">
        <v>12.803878788794213</v>
      </c>
    </row>
    <row r="18" spans="1:25" x14ac:dyDescent="0.25">
      <c r="A18">
        <v>2014</v>
      </c>
      <c r="B18" t="s">
        <v>65</v>
      </c>
      <c r="C18">
        <v>631.73397802457362</v>
      </c>
      <c r="D18">
        <v>63.315749318189994</v>
      </c>
      <c r="E18">
        <v>63.315749318189994</v>
      </c>
      <c r="F18">
        <v>167.2085931247708</v>
      </c>
      <c r="G18">
        <v>326.51194381423642</v>
      </c>
      <c r="H18">
        <v>17.563841701196854</v>
      </c>
      <c r="I18">
        <v>44.503823597356607</v>
      </c>
      <c r="J18">
        <v>2.1229999999999998</v>
      </c>
      <c r="K18">
        <v>73.822775787012915</v>
      </c>
      <c r="M18">
        <v>14.49909061483887</v>
      </c>
      <c r="N18">
        <v>26.257709142245439</v>
      </c>
      <c r="O18">
        <v>3.1554789721838254</v>
      </c>
      <c r="P18">
        <v>3.1554789721838254</v>
      </c>
      <c r="R18">
        <v>11.964775540446027</v>
      </c>
      <c r="T18">
        <v>29.022607424621846</v>
      </c>
      <c r="U18">
        <v>38.377012268483604</v>
      </c>
      <c r="V18">
        <v>17.120218322187203</v>
      </c>
      <c r="W18">
        <v>6.268537774543371</v>
      </c>
      <c r="Y18">
        <v>11.380962554651447</v>
      </c>
    </row>
    <row r="19" spans="1:25" x14ac:dyDescent="0.25">
      <c r="A19">
        <v>2015</v>
      </c>
      <c r="B19" t="s">
        <v>65</v>
      </c>
      <c r="C19">
        <v>651.28666671974202</v>
      </c>
      <c r="D19">
        <v>63.500577603994039</v>
      </c>
      <c r="E19">
        <v>63.500577603994039</v>
      </c>
      <c r="F19">
        <v>164.62371604536492</v>
      </c>
      <c r="G19">
        <v>334.27355734954881</v>
      </c>
      <c r="H19">
        <v>19.992721801988029</v>
      </c>
      <c r="I19">
        <v>52.093679205304525</v>
      </c>
      <c r="J19">
        <v>1.1140000000000001</v>
      </c>
      <c r="K19">
        <v>79.188992317535778</v>
      </c>
      <c r="O19">
        <v>3.2730074345872606</v>
      </c>
      <c r="P19">
        <v>3.2730074345872606</v>
      </c>
    </row>
    <row r="20" spans="1:25" x14ac:dyDescent="0.25">
      <c r="A20">
        <v>2008</v>
      </c>
      <c r="B20" t="s">
        <v>64</v>
      </c>
      <c r="C20">
        <v>1832.5348505696386</v>
      </c>
      <c r="D20">
        <v>339.826833878537</v>
      </c>
      <c r="F20">
        <v>559.84068439771136</v>
      </c>
      <c r="G20">
        <v>801.46285582137159</v>
      </c>
      <c r="H20">
        <v>60.400240541616895</v>
      </c>
      <c r="I20">
        <v>151.25390006093849</v>
      </c>
      <c r="J20">
        <v>40.861541748</v>
      </c>
      <c r="K20">
        <v>218.71562799999998</v>
      </c>
      <c r="L20" t="s">
        <v>54</v>
      </c>
      <c r="M20">
        <v>86.906315602288544</v>
      </c>
      <c r="N20">
        <v>163.87705996810209</v>
      </c>
      <c r="O20">
        <v>61.800246117084825</v>
      </c>
      <c r="P20">
        <v>12.796099939061548</v>
      </c>
      <c r="Q20">
        <v>3.8447402519999994</v>
      </c>
      <c r="R20">
        <v>10.602372000000001</v>
      </c>
    </row>
    <row r="21" spans="1:25" x14ac:dyDescent="0.25">
      <c r="A21">
        <v>2009</v>
      </c>
      <c r="B21" t="s">
        <v>64</v>
      </c>
      <c r="C21">
        <v>1761.5270438892155</v>
      </c>
      <c r="D21">
        <v>336.06699030124861</v>
      </c>
      <c r="F21">
        <v>491.23593287475722</v>
      </c>
      <c r="G21">
        <v>776.03074894819747</v>
      </c>
      <c r="H21">
        <v>55.555024603400753</v>
      </c>
      <c r="I21">
        <v>161.70479088216581</v>
      </c>
      <c r="J21">
        <v>37.953399000000005</v>
      </c>
      <c r="K21">
        <v>239.04714758069426</v>
      </c>
      <c r="L21" t="s">
        <v>54</v>
      </c>
      <c r="M21">
        <v>66.682067125242824</v>
      </c>
      <c r="N21">
        <v>175.08808165795591</v>
      </c>
      <c r="O21">
        <v>68.070849980909884</v>
      </c>
      <c r="P21">
        <v>14.736209117834207</v>
      </c>
      <c r="R21">
        <v>11.48978241930576</v>
      </c>
    </row>
    <row r="22" spans="1:25" x14ac:dyDescent="0.25">
      <c r="A22">
        <v>2010</v>
      </c>
      <c r="B22" t="s">
        <v>64</v>
      </c>
      <c r="C22">
        <v>1977.9880366725972</v>
      </c>
      <c r="D22">
        <v>324.42674741662597</v>
      </c>
      <c r="F22">
        <v>500.45409284843839</v>
      </c>
      <c r="G22">
        <v>875.84241254589233</v>
      </c>
      <c r="H22">
        <v>67.565837086195629</v>
      </c>
      <c r="I22">
        <v>177.51430932753388</v>
      </c>
      <c r="J22">
        <v>53.758000000000003</v>
      </c>
      <c r="K22">
        <v>302.85338486453679</v>
      </c>
      <c r="L22" t="s">
        <v>54</v>
      </c>
      <c r="M22">
        <v>62.279907151561645</v>
      </c>
      <c r="N22">
        <v>164.60738529844915</v>
      </c>
      <c r="O22">
        <v>71.846149158685762</v>
      </c>
      <c r="P22">
        <v>11.901690672466122</v>
      </c>
      <c r="R22">
        <v>13.791615135463232</v>
      </c>
    </row>
    <row r="23" spans="1:25" x14ac:dyDescent="0.25">
      <c r="A23">
        <v>2011</v>
      </c>
      <c r="B23" t="s">
        <v>64</v>
      </c>
      <c r="C23">
        <v>1559.245891449036</v>
      </c>
      <c r="D23">
        <v>381.24937255096421</v>
      </c>
      <c r="F23">
        <v>392.36818699999998</v>
      </c>
      <c r="G23">
        <v>682.12888999999996</v>
      </c>
      <c r="H23">
        <v>32.947919999999996</v>
      </c>
      <c r="I23">
        <v>145.44709500000002</v>
      </c>
      <c r="J23">
        <v>58.035999999999994</v>
      </c>
      <c r="K23">
        <v>248.31779944903585</v>
      </c>
      <c r="L23" t="s">
        <v>54</v>
      </c>
      <c r="M23">
        <v>80.934813000000005</v>
      </c>
      <c r="N23">
        <v>183.34929399999999</v>
      </c>
      <c r="O23">
        <v>69.338160000000002</v>
      </c>
      <c r="P23">
        <v>18.899905</v>
      </c>
      <c r="R23">
        <v>28.727200550964199</v>
      </c>
    </row>
    <row r="24" spans="1:25" x14ac:dyDescent="0.25">
      <c r="A24">
        <v>2012</v>
      </c>
      <c r="B24" t="s">
        <v>64</v>
      </c>
      <c r="C24">
        <v>1655.9539515739723</v>
      </c>
      <c r="D24">
        <v>374.75759642602782</v>
      </c>
      <c r="F24">
        <v>449.45796000000001</v>
      </c>
      <c r="G24">
        <v>734.12691300000006</v>
      </c>
      <c r="H24">
        <v>31.564799999999998</v>
      </c>
      <c r="I24">
        <v>152.485108</v>
      </c>
      <c r="J24">
        <v>30.302025000000004</v>
      </c>
      <c r="K24">
        <v>258.01714557397219</v>
      </c>
      <c r="L24" t="s">
        <v>54</v>
      </c>
      <c r="M24">
        <v>85.611039999999988</v>
      </c>
      <c r="N24">
        <v>178.720035</v>
      </c>
      <c r="O24">
        <v>68.5548</v>
      </c>
      <c r="P24">
        <v>18.270891999999996</v>
      </c>
      <c r="Q24">
        <v>0.77697499999999997</v>
      </c>
      <c r="R24">
        <v>22.82385442602785</v>
      </c>
    </row>
    <row r="25" spans="1:25" x14ac:dyDescent="0.25">
      <c r="A25">
        <v>2013</v>
      </c>
      <c r="B25" t="s">
        <v>64</v>
      </c>
      <c r="C25">
        <v>1763.4308899129846</v>
      </c>
      <c r="D25">
        <v>398.53663044074244</v>
      </c>
      <c r="F25">
        <v>466.31975502227795</v>
      </c>
      <c r="G25">
        <v>817.63990446221737</v>
      </c>
      <c r="H25">
        <v>31.310966845151523</v>
      </c>
      <c r="I25">
        <v>157.28205702360566</v>
      </c>
      <c r="J25">
        <v>30.516359506853959</v>
      </c>
      <c r="K25">
        <v>260.36184705287849</v>
      </c>
      <c r="M25">
        <v>88.822810480433901</v>
      </c>
      <c r="N25">
        <v>199.05091307132628</v>
      </c>
      <c r="O25">
        <v>68.003506116813469</v>
      </c>
      <c r="P25">
        <v>18.845666407083765</v>
      </c>
      <c r="Q25">
        <v>0.78247075658599863</v>
      </c>
      <c r="R25">
        <v>23.031263608499042</v>
      </c>
    </row>
    <row r="26" spans="1:25" x14ac:dyDescent="0.25">
      <c r="A26">
        <v>2014</v>
      </c>
      <c r="B26" t="s">
        <v>64</v>
      </c>
      <c r="C26">
        <v>1478.1017472000985</v>
      </c>
      <c r="D26">
        <v>361.78226626044597</v>
      </c>
      <c r="F26">
        <v>372.0245898274955</v>
      </c>
      <c r="G26">
        <v>671.46171239065006</v>
      </c>
      <c r="H26">
        <v>31.239628567718501</v>
      </c>
      <c r="I26">
        <v>137.90592013255082</v>
      </c>
      <c r="J26">
        <v>30.026935950922358</v>
      </c>
      <c r="K26">
        <v>235.44296033076157</v>
      </c>
      <c r="M26">
        <v>76.738485959591941</v>
      </c>
      <c r="N26">
        <v>173.8429570884422</v>
      </c>
      <c r="O26">
        <v>65.743098926094262</v>
      </c>
      <c r="P26">
        <v>17.919978322308861</v>
      </c>
      <c r="Q26">
        <v>0.3</v>
      </c>
      <c r="R26">
        <v>27.237745964008692</v>
      </c>
    </row>
    <row r="27" spans="1:25" x14ac:dyDescent="0.25">
      <c r="A27">
        <v>2015</v>
      </c>
      <c r="B27" t="s">
        <v>64</v>
      </c>
    </row>
    <row r="29" spans="1:25" x14ac:dyDescent="0.25">
      <c r="E29" s="1"/>
    </row>
    <row r="30" spans="1:25" x14ac:dyDescent="0.25">
      <c r="E30" s="1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16" sqref="C16"/>
    </sheetView>
  </sheetViews>
  <sheetFormatPr baseColWidth="10" defaultRowHeight="15" x14ac:dyDescent="0.25"/>
  <sheetData>
    <row r="1" spans="1:13" x14ac:dyDescent="0.25">
      <c r="B1">
        <v>4</v>
      </c>
      <c r="C1">
        <v>4</v>
      </c>
      <c r="E1">
        <v>0.7</v>
      </c>
      <c r="G1">
        <v>6.3100000000000003E-2</v>
      </c>
      <c r="I1">
        <v>6.3100000000000003E-2</v>
      </c>
      <c r="K1">
        <f>D3*(1-E1)/B11</f>
        <v>1.026518391787853E-5</v>
      </c>
      <c r="M1">
        <f>D3*(1-E1)/C11</f>
        <v>1.026518391787853E-5</v>
      </c>
    </row>
    <row r="2" spans="1:13" x14ac:dyDescent="0.25">
      <c r="D2" t="s">
        <v>70</v>
      </c>
      <c r="E2" t="s">
        <v>71</v>
      </c>
      <c r="F2" t="s">
        <v>72</v>
      </c>
      <c r="H2" t="s">
        <v>73</v>
      </c>
      <c r="J2" t="s">
        <v>74</v>
      </c>
      <c r="L2" t="s">
        <v>75</v>
      </c>
    </row>
    <row r="3" spans="1:13" x14ac:dyDescent="0.25">
      <c r="A3">
        <v>2015</v>
      </c>
      <c r="B3">
        <v>0</v>
      </c>
      <c r="C3">
        <f>(A$10-A3)^C$1</f>
        <v>1500625</v>
      </c>
      <c r="D3">
        <v>100</v>
      </c>
      <c r="E3">
        <v>100</v>
      </c>
      <c r="F3">
        <v>100</v>
      </c>
      <c r="H3">
        <v>100</v>
      </c>
      <c r="I3" t="e">
        <f t="shared" ref="I3:I10" si="0">EXP(I$1*C3)</f>
        <v>#NUM!</v>
      </c>
      <c r="J3">
        <v>100</v>
      </c>
      <c r="L3">
        <v>100</v>
      </c>
      <c r="M3">
        <f>C3*M$1</f>
        <v>15.40419161676647</v>
      </c>
    </row>
    <row r="4" spans="1:13" x14ac:dyDescent="0.25">
      <c r="A4">
        <v>2020</v>
      </c>
      <c r="B4">
        <f>(A4-A$3)^B$1</f>
        <v>625</v>
      </c>
      <c r="C4">
        <f>(A$10-A4)^C$1</f>
        <v>810000</v>
      </c>
      <c r="D4">
        <v>100</v>
      </c>
      <c r="E4">
        <f>E3-(A4-A3)*(E$3-E$10)/(A$10-A$3)</f>
        <v>95.714285714285708</v>
      </c>
      <c r="F4">
        <f>F3-G4</f>
        <v>-1.341184822384392E+17</v>
      </c>
      <c r="G4">
        <f t="shared" ref="G4:G11" si="1">EXP(G$1*B4)</f>
        <v>1.341184822384393E+17</v>
      </c>
      <c r="H4" t="e">
        <f>H3-I3</f>
        <v>#NUM!</v>
      </c>
      <c r="I4" t="e">
        <f t="shared" si="0"/>
        <v>#NUM!</v>
      </c>
      <c r="J4">
        <f>J3-K4</f>
        <v>99.993584260051321</v>
      </c>
      <c r="K4">
        <f>B4*K$1</f>
        <v>6.4157399486740813E-3</v>
      </c>
      <c r="L4">
        <f>L3-M3</f>
        <v>84.595808383233532</v>
      </c>
      <c r="M4">
        <f t="shared" ref="M4:M9" si="2">C4*M$1</f>
        <v>8.3147989734816097</v>
      </c>
    </row>
    <row r="5" spans="1:13" x14ac:dyDescent="0.25">
      <c r="A5">
        <v>2025</v>
      </c>
      <c r="B5">
        <f t="shared" ref="B5:B10" si="3">(A5-A$3)^B$1</f>
        <v>10000</v>
      </c>
      <c r="C5">
        <f t="shared" ref="C5:C10" si="4">(A$10-A5)^C$1</f>
        <v>390625</v>
      </c>
      <c r="D5">
        <v>100</v>
      </c>
      <c r="E5">
        <f t="shared" ref="E5:E9" si="5">E4-(A5-A4)*(E$3-E$10)/(A$10-A$3)</f>
        <v>91.428571428571416</v>
      </c>
      <c r="F5">
        <f t="shared" ref="F5:F10" si="6">F4-G5</f>
        <v>-1.0960189950564043E+274</v>
      </c>
      <c r="G5">
        <f t="shared" si="1"/>
        <v>1.0960189950564043E+274</v>
      </c>
      <c r="H5" t="e">
        <f t="shared" ref="H5:H10" si="7">H4-I4</f>
        <v>#NUM!</v>
      </c>
      <c r="I5" t="e">
        <f t="shared" si="0"/>
        <v>#NUM!</v>
      </c>
      <c r="J5">
        <f t="shared" ref="J5:J10" si="8">J4-K5</f>
        <v>99.890932420872531</v>
      </c>
      <c r="K5">
        <f t="shared" ref="K5:K11" si="9">B5*K$1</f>
        <v>0.1026518391787853</v>
      </c>
      <c r="L5">
        <f t="shared" ref="L5:L10" si="10">L4-M4</f>
        <v>76.281009409751917</v>
      </c>
      <c r="M5">
        <f t="shared" si="2"/>
        <v>4.0098374679213009</v>
      </c>
    </row>
    <row r="6" spans="1:13" x14ac:dyDescent="0.25">
      <c r="A6">
        <v>2030</v>
      </c>
      <c r="B6">
        <f t="shared" si="3"/>
        <v>50625</v>
      </c>
      <c r="C6">
        <f t="shared" si="4"/>
        <v>160000</v>
      </c>
      <c r="D6">
        <v>100</v>
      </c>
      <c r="E6">
        <f t="shared" si="5"/>
        <v>87.142857142857125</v>
      </c>
      <c r="F6" t="e">
        <f t="shared" si="6"/>
        <v>#NUM!</v>
      </c>
      <c r="G6" t="e">
        <f t="shared" si="1"/>
        <v>#NUM!</v>
      </c>
      <c r="H6" t="e">
        <f t="shared" si="7"/>
        <v>#NUM!</v>
      </c>
      <c r="I6" t="e">
        <f t="shared" si="0"/>
        <v>#NUM!</v>
      </c>
      <c r="J6">
        <f t="shared" si="8"/>
        <v>99.371257485029929</v>
      </c>
      <c r="K6">
        <f t="shared" si="9"/>
        <v>0.5196749358426006</v>
      </c>
      <c r="L6">
        <f t="shared" si="10"/>
        <v>72.271171941830616</v>
      </c>
      <c r="M6">
        <f t="shared" si="2"/>
        <v>1.6424294268605648</v>
      </c>
    </row>
    <row r="7" spans="1:13" x14ac:dyDescent="0.25">
      <c r="A7">
        <v>2035</v>
      </c>
      <c r="B7">
        <f t="shared" si="3"/>
        <v>160000</v>
      </c>
      <c r="C7">
        <f t="shared" si="4"/>
        <v>50625</v>
      </c>
      <c r="D7">
        <v>100</v>
      </c>
      <c r="E7">
        <f t="shared" si="5"/>
        <v>82.857142857142833</v>
      </c>
      <c r="F7" t="e">
        <f t="shared" si="6"/>
        <v>#NUM!</v>
      </c>
      <c r="G7" t="e">
        <f t="shared" si="1"/>
        <v>#NUM!</v>
      </c>
      <c r="H7" t="e">
        <f t="shared" si="7"/>
        <v>#NUM!</v>
      </c>
      <c r="I7" t="e">
        <f t="shared" si="0"/>
        <v>#NUM!</v>
      </c>
      <c r="J7">
        <f t="shared" si="8"/>
        <v>97.72882805816937</v>
      </c>
      <c r="K7">
        <f t="shared" si="9"/>
        <v>1.6424294268605648</v>
      </c>
      <c r="L7">
        <f t="shared" si="10"/>
        <v>70.628742514970057</v>
      </c>
      <c r="M7">
        <f t="shared" si="2"/>
        <v>0.5196749358426006</v>
      </c>
    </row>
    <row r="8" spans="1:13" x14ac:dyDescent="0.25">
      <c r="A8">
        <v>2040</v>
      </c>
      <c r="B8">
        <f t="shared" si="3"/>
        <v>390625</v>
      </c>
      <c r="C8">
        <f t="shared" si="4"/>
        <v>10000</v>
      </c>
      <c r="D8">
        <v>100</v>
      </c>
      <c r="E8">
        <f t="shared" si="5"/>
        <v>78.571428571428541</v>
      </c>
      <c r="F8" t="e">
        <f t="shared" si="6"/>
        <v>#NUM!</v>
      </c>
      <c r="G8" t="e">
        <f t="shared" si="1"/>
        <v>#NUM!</v>
      </c>
      <c r="H8" t="e">
        <f t="shared" si="7"/>
        <v>#NUM!</v>
      </c>
      <c r="I8">
        <f t="shared" si="0"/>
        <v>1.0960189950564043E+274</v>
      </c>
      <c r="J8">
        <f t="shared" si="8"/>
        <v>93.718990590248069</v>
      </c>
      <c r="K8">
        <f t="shared" si="9"/>
        <v>4.0098374679213009</v>
      </c>
      <c r="L8">
        <f t="shared" si="10"/>
        <v>70.109067579127455</v>
      </c>
      <c r="M8">
        <f t="shared" si="2"/>
        <v>0.1026518391787853</v>
      </c>
    </row>
    <row r="9" spans="1:13" x14ac:dyDescent="0.25">
      <c r="A9">
        <v>2045</v>
      </c>
      <c r="B9">
        <f t="shared" si="3"/>
        <v>810000</v>
      </c>
      <c r="C9">
        <f t="shared" si="4"/>
        <v>625</v>
      </c>
      <c r="D9">
        <v>100</v>
      </c>
      <c r="E9">
        <f t="shared" si="5"/>
        <v>74.285714285714249</v>
      </c>
      <c r="F9" t="e">
        <f t="shared" si="6"/>
        <v>#NUM!</v>
      </c>
      <c r="G9" t="e">
        <f t="shared" si="1"/>
        <v>#NUM!</v>
      </c>
      <c r="H9" t="e">
        <f t="shared" si="7"/>
        <v>#NUM!</v>
      </c>
      <c r="I9">
        <f t="shared" si="0"/>
        <v>1.341184822384393E+17</v>
      </c>
      <c r="J9">
        <f t="shared" si="8"/>
        <v>85.404191616766454</v>
      </c>
      <c r="K9">
        <f t="shared" si="9"/>
        <v>8.3147989734816097</v>
      </c>
      <c r="L9">
        <f t="shared" si="10"/>
        <v>70.006415739948665</v>
      </c>
      <c r="M9">
        <f t="shared" si="2"/>
        <v>6.4157399486740813E-3</v>
      </c>
    </row>
    <row r="10" spans="1:13" x14ac:dyDescent="0.25">
      <c r="A10">
        <v>2050</v>
      </c>
      <c r="B10">
        <f t="shared" si="3"/>
        <v>1500625</v>
      </c>
      <c r="C10">
        <f t="shared" si="4"/>
        <v>0</v>
      </c>
      <c r="D10">
        <v>100</v>
      </c>
      <c r="E10">
        <f>E3*E1</f>
        <v>70</v>
      </c>
      <c r="F10" t="e">
        <f t="shared" si="6"/>
        <v>#NUM!</v>
      </c>
      <c r="G10" t="e">
        <f t="shared" si="1"/>
        <v>#NUM!</v>
      </c>
      <c r="H10" t="e">
        <f t="shared" si="7"/>
        <v>#NUM!</v>
      </c>
      <c r="I10">
        <f t="shared" si="0"/>
        <v>1</v>
      </c>
      <c r="J10">
        <f t="shared" si="8"/>
        <v>69.999999999999986</v>
      </c>
      <c r="K10">
        <f t="shared" si="9"/>
        <v>15.40419161676647</v>
      </c>
      <c r="L10">
        <f t="shared" si="10"/>
        <v>69.999999999999986</v>
      </c>
    </row>
    <row r="11" spans="1:13" x14ac:dyDescent="0.25">
      <c r="B11">
        <f>SUM(B3:B10)</f>
        <v>2922500</v>
      </c>
      <c r="C11">
        <f>SUM(C3:C10)</f>
        <v>2922500</v>
      </c>
      <c r="G11" t="e">
        <f t="shared" si="1"/>
        <v>#NUM!</v>
      </c>
      <c r="K11">
        <f t="shared" si="9"/>
        <v>30.000000000000004</v>
      </c>
    </row>
    <row r="15" spans="1:13" x14ac:dyDescent="0.25">
      <c r="B15">
        <v>4</v>
      </c>
      <c r="C15">
        <v>4</v>
      </c>
      <c r="E15">
        <v>0.7</v>
      </c>
      <c r="G15">
        <v>6.3100000000000003E-2</v>
      </c>
      <c r="I15">
        <v>6.3100000000000003E-2</v>
      </c>
      <c r="K15">
        <f>D17*(1-E15)/B22</f>
        <v>1.5444015444015444E-5</v>
      </c>
      <c r="M15">
        <f>D17*(1-E15)/C22</f>
        <v>1.2093726379440667E-5</v>
      </c>
    </row>
    <row r="16" spans="1:13" x14ac:dyDescent="0.25">
      <c r="D16" t="s">
        <v>70</v>
      </c>
      <c r="E16" t="s">
        <v>71</v>
      </c>
      <c r="F16" t="s">
        <v>72</v>
      </c>
      <c r="H16" t="s">
        <v>73</v>
      </c>
      <c r="J16" t="s">
        <v>74</v>
      </c>
      <c r="L16" t="s">
        <v>75</v>
      </c>
    </row>
    <row r="17" spans="1:13" x14ac:dyDescent="0.25">
      <c r="A17">
        <v>2015</v>
      </c>
      <c r="B17">
        <v>0</v>
      </c>
      <c r="C17">
        <f>(A$21-A17)^C$15</f>
        <v>1500625</v>
      </c>
      <c r="D17">
        <v>100</v>
      </c>
      <c r="E17">
        <v>100</v>
      </c>
      <c r="F17">
        <v>100</v>
      </c>
      <c r="H17">
        <v>100</v>
      </c>
      <c r="I17" t="e">
        <f t="shared" ref="I17:I21" si="11">EXP(I$1*C17)</f>
        <v>#NUM!</v>
      </c>
      <c r="J17">
        <v>100</v>
      </c>
      <c r="L17">
        <v>100</v>
      </c>
      <c r="M17">
        <f>C17*M$15</f>
        <v>18.148148148148152</v>
      </c>
    </row>
    <row r="18" spans="1:13" x14ac:dyDescent="0.25">
      <c r="A18">
        <v>2020</v>
      </c>
      <c r="B18">
        <f>(A18-A$3)^B$15</f>
        <v>625</v>
      </c>
      <c r="C18">
        <f t="shared" ref="C18:C21" si="12">(A$21-A18)^C$15</f>
        <v>810000</v>
      </c>
      <c r="D18">
        <v>100</v>
      </c>
      <c r="E18">
        <f>E17-(A18-A17)*(E$17-E$21)/(A$21-A$17)</f>
        <v>95.714285714285708</v>
      </c>
      <c r="F18">
        <f>F17-G18</f>
        <v>-1.341184822384392E+17</v>
      </c>
      <c r="G18">
        <f t="shared" ref="G18:G22" si="13">EXP(G$1*B18)</f>
        <v>1.341184822384393E+17</v>
      </c>
      <c r="H18" t="e">
        <f>H17-I17</f>
        <v>#NUM!</v>
      </c>
      <c r="I18" t="e">
        <f t="shared" si="11"/>
        <v>#NUM!</v>
      </c>
      <c r="J18">
        <f>J17-K18</f>
        <v>99.990347490347489</v>
      </c>
      <c r="K18">
        <f>B18*K$15</f>
        <v>9.6525096525096523E-3</v>
      </c>
      <c r="L18">
        <f>L17-M17</f>
        <v>81.851851851851848</v>
      </c>
      <c r="M18">
        <f t="shared" ref="M18:M21" si="14">C18*M$15</f>
        <v>9.7959183673469408</v>
      </c>
    </row>
    <row r="19" spans="1:13" x14ac:dyDescent="0.25">
      <c r="A19">
        <v>2030</v>
      </c>
      <c r="B19">
        <f t="shared" ref="B19:B21" si="15">(A19-A$3)^B$15</f>
        <v>50625</v>
      </c>
      <c r="C19">
        <f t="shared" si="12"/>
        <v>160000</v>
      </c>
      <c r="D19">
        <v>100</v>
      </c>
      <c r="E19">
        <f t="shared" ref="E19:E20" si="16">E18-(A19-A18)*(E$17-E$21)/(A$21-A$17)</f>
        <v>87.142857142857139</v>
      </c>
      <c r="F19" t="e">
        <f t="shared" ref="F19:F21" si="17">F18-G19</f>
        <v>#NUM!</v>
      </c>
      <c r="G19" t="e">
        <f t="shared" si="13"/>
        <v>#NUM!</v>
      </c>
      <c r="H19" t="e">
        <f t="shared" ref="H19:H21" si="18">H18-I18</f>
        <v>#NUM!</v>
      </c>
      <c r="I19" t="e">
        <f t="shared" si="11"/>
        <v>#NUM!</v>
      </c>
      <c r="J19">
        <f t="shared" ref="J19:J21" si="19">J18-K19</f>
        <v>99.208494208494201</v>
      </c>
      <c r="K19">
        <f t="shared" ref="K19:K22" si="20">B19*K$15</f>
        <v>0.78185328185328185</v>
      </c>
      <c r="L19">
        <f t="shared" ref="L19:L21" si="21">L18-M18</f>
        <v>72.055933484504905</v>
      </c>
      <c r="M19">
        <f t="shared" si="14"/>
        <v>1.9349962207105067</v>
      </c>
    </row>
    <row r="20" spans="1:13" x14ac:dyDescent="0.25">
      <c r="A20">
        <v>2040</v>
      </c>
      <c r="B20">
        <f t="shared" si="15"/>
        <v>390625</v>
      </c>
      <c r="C20">
        <f t="shared" si="12"/>
        <v>10000</v>
      </c>
      <c r="D20">
        <v>100</v>
      </c>
      <c r="E20">
        <f t="shared" si="16"/>
        <v>78.571428571428569</v>
      </c>
      <c r="F20" t="e">
        <f t="shared" si="17"/>
        <v>#NUM!</v>
      </c>
      <c r="G20" t="e">
        <f t="shared" si="13"/>
        <v>#NUM!</v>
      </c>
      <c r="H20" t="e">
        <f t="shared" si="18"/>
        <v>#NUM!</v>
      </c>
      <c r="I20">
        <f t="shared" si="11"/>
        <v>1.0960189950564043E+274</v>
      </c>
      <c r="J20">
        <f t="shared" si="19"/>
        <v>93.175675675675663</v>
      </c>
      <c r="K20">
        <f t="shared" si="20"/>
        <v>6.0328185328185331</v>
      </c>
      <c r="L20">
        <f t="shared" si="21"/>
        <v>70.120937263794403</v>
      </c>
      <c r="M20">
        <f t="shared" si="14"/>
        <v>0.12093726379440667</v>
      </c>
    </row>
    <row r="21" spans="1:13" x14ac:dyDescent="0.25">
      <c r="A21">
        <v>2050</v>
      </c>
      <c r="B21">
        <f t="shared" si="15"/>
        <v>1500625</v>
      </c>
      <c r="C21">
        <f t="shared" si="12"/>
        <v>0</v>
      </c>
      <c r="D21">
        <v>100</v>
      </c>
      <c r="E21">
        <f>E17*E15</f>
        <v>70</v>
      </c>
      <c r="F21" t="e">
        <f t="shared" si="17"/>
        <v>#NUM!</v>
      </c>
      <c r="G21" t="e">
        <f t="shared" si="13"/>
        <v>#NUM!</v>
      </c>
      <c r="H21" t="e">
        <f t="shared" si="18"/>
        <v>#NUM!</v>
      </c>
      <c r="I21">
        <f t="shared" si="11"/>
        <v>1</v>
      </c>
      <c r="J21">
        <f t="shared" si="19"/>
        <v>69.999999999999986</v>
      </c>
      <c r="K21">
        <f t="shared" si="20"/>
        <v>23.175675675675677</v>
      </c>
      <c r="L21">
        <f t="shared" si="21"/>
        <v>70</v>
      </c>
      <c r="M21">
        <f t="shared" si="14"/>
        <v>0</v>
      </c>
    </row>
    <row r="22" spans="1:13" x14ac:dyDescent="0.25">
      <c r="B22">
        <f>SUM(B17:B21)</f>
        <v>1942500</v>
      </c>
      <c r="C22">
        <f>SUM(C17:C21)</f>
        <v>2480625</v>
      </c>
      <c r="G22" t="e">
        <f t="shared" si="13"/>
        <v>#NUM!</v>
      </c>
      <c r="K22">
        <f t="shared" si="20"/>
        <v>30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workbookViewId="0">
      <selection activeCell="C13" sqref="C13"/>
    </sheetView>
  </sheetViews>
  <sheetFormatPr baseColWidth="10" defaultRowHeight="15" x14ac:dyDescent="0.25"/>
  <sheetData>
    <row r="1" spans="1:18" x14ac:dyDescent="0.25">
      <c r="A1" t="s">
        <v>2</v>
      </c>
    </row>
    <row r="2" spans="1:18" x14ac:dyDescent="0.25">
      <c r="B2" t="s">
        <v>0</v>
      </c>
      <c r="C2" t="s">
        <v>1</v>
      </c>
      <c r="D2" t="s">
        <v>48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</row>
    <row r="3" spans="1:18" x14ac:dyDescent="0.25">
      <c r="B3" t="s">
        <v>19</v>
      </c>
      <c r="C3" t="s">
        <v>20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29</v>
      </c>
      <c r="N3" t="s">
        <v>30</v>
      </c>
      <c r="O3" t="s">
        <v>31</v>
      </c>
      <c r="P3" t="s">
        <v>32</v>
      </c>
      <c r="Q3" t="s">
        <v>33</v>
      </c>
      <c r="R3" t="s">
        <v>34</v>
      </c>
    </row>
    <row r="4" spans="1:18" x14ac:dyDescent="0.25">
      <c r="A4">
        <v>2008</v>
      </c>
      <c r="B4">
        <v>1832.5348505696386</v>
      </c>
      <c r="C4">
        <v>339.826833878537</v>
      </c>
      <c r="E4">
        <v>559.84068439771136</v>
      </c>
      <c r="F4">
        <v>801.46285582137159</v>
      </c>
      <c r="G4">
        <v>60.400240541616895</v>
      </c>
      <c r="H4">
        <v>151.25390006093849</v>
      </c>
      <c r="I4">
        <v>40.861541748</v>
      </c>
      <c r="J4">
        <v>218.71562799999998</v>
      </c>
      <c r="L4">
        <v>86.906315602288544</v>
      </c>
      <c r="M4">
        <v>163.87705996810209</v>
      </c>
      <c r="N4">
        <v>61.800246117084825</v>
      </c>
      <c r="O4">
        <v>12.796099939061548</v>
      </c>
      <c r="P4">
        <v>3.8447402519999994</v>
      </c>
      <c r="Q4">
        <v>10.602372000000001</v>
      </c>
    </row>
    <row r="5" spans="1:18" x14ac:dyDescent="0.25">
      <c r="A5">
        <v>2009</v>
      </c>
      <c r="B5">
        <v>1761.5270438892155</v>
      </c>
      <c r="C5">
        <v>336.06699030124861</v>
      </c>
      <c r="E5">
        <v>491.23593287475722</v>
      </c>
      <c r="F5">
        <v>776.03074894819747</v>
      </c>
      <c r="G5">
        <v>55.555024603400753</v>
      </c>
      <c r="H5">
        <v>161.70479088216581</v>
      </c>
      <c r="I5">
        <v>37.953399000000005</v>
      </c>
      <c r="J5">
        <v>239.04714758069426</v>
      </c>
      <c r="L5">
        <v>66.682067125242824</v>
      </c>
      <c r="M5">
        <v>175.08808165795591</v>
      </c>
      <c r="N5">
        <v>68.070849980909884</v>
      </c>
      <c r="O5">
        <v>14.736209117834207</v>
      </c>
      <c r="P5">
        <v>0</v>
      </c>
      <c r="Q5">
        <v>11.48978241930576</v>
      </c>
    </row>
    <row r="6" spans="1:18" x14ac:dyDescent="0.25">
      <c r="A6">
        <v>2010</v>
      </c>
      <c r="B6">
        <v>1977.9880366725972</v>
      </c>
      <c r="C6">
        <v>324.42674741662597</v>
      </c>
      <c r="E6">
        <v>500.45409284843839</v>
      </c>
      <c r="F6">
        <v>875.84241254589233</v>
      </c>
      <c r="G6">
        <v>67.565837086195629</v>
      </c>
      <c r="H6">
        <v>177.51430932753388</v>
      </c>
      <c r="I6">
        <v>53.758000000000003</v>
      </c>
      <c r="J6">
        <v>302.85338486453679</v>
      </c>
      <c r="L6">
        <v>62.279907151561645</v>
      </c>
      <c r="M6">
        <v>164.60738529844915</v>
      </c>
      <c r="N6">
        <v>71.846149158685762</v>
      </c>
      <c r="O6">
        <v>11.901690672466122</v>
      </c>
      <c r="P6">
        <v>0</v>
      </c>
      <c r="Q6">
        <v>13.791615135463232</v>
      </c>
    </row>
    <row r="7" spans="1:18" x14ac:dyDescent="0.25">
      <c r="A7">
        <v>2011</v>
      </c>
      <c r="B7">
        <v>1559.245891449036</v>
      </c>
      <c r="C7">
        <v>381.24937255096421</v>
      </c>
      <c r="E7">
        <v>392.36818699999998</v>
      </c>
      <c r="F7">
        <v>682.12888999999996</v>
      </c>
      <c r="G7">
        <v>32.947919999999996</v>
      </c>
      <c r="H7">
        <v>145.44709500000002</v>
      </c>
      <c r="I7">
        <v>58.035999999999994</v>
      </c>
      <c r="J7">
        <v>248.31779944903585</v>
      </c>
      <c r="L7">
        <v>80.934813000000005</v>
      </c>
      <c r="M7">
        <v>183.34929399999999</v>
      </c>
      <c r="N7">
        <v>69.338160000000002</v>
      </c>
      <c r="O7">
        <v>18.899905</v>
      </c>
      <c r="P7">
        <v>0</v>
      </c>
      <c r="Q7">
        <v>28.727200550964199</v>
      </c>
    </row>
    <row r="8" spans="1:18" x14ac:dyDescent="0.25">
      <c r="A8">
        <v>2012</v>
      </c>
      <c r="B8">
        <v>1655.9539515739723</v>
      </c>
      <c r="C8">
        <v>374.75759642602782</v>
      </c>
      <c r="E8">
        <v>449.45796000000001</v>
      </c>
      <c r="F8">
        <v>734.12691300000006</v>
      </c>
      <c r="G8">
        <v>31.564799999999998</v>
      </c>
      <c r="H8">
        <v>152.485108</v>
      </c>
      <c r="I8">
        <v>30.302025000000004</v>
      </c>
      <c r="J8">
        <v>258.01714557397219</v>
      </c>
      <c r="L8">
        <v>85.611039999999988</v>
      </c>
      <c r="M8">
        <v>178.720035</v>
      </c>
      <c r="N8">
        <v>68.5548</v>
      </c>
      <c r="O8">
        <v>18.270891999999996</v>
      </c>
      <c r="P8">
        <v>0.77697499999999997</v>
      </c>
      <c r="Q8">
        <v>22.82385442602785</v>
      </c>
    </row>
    <row r="9" spans="1:18" x14ac:dyDescent="0.25">
      <c r="A9">
        <v>2013</v>
      </c>
      <c r="B9">
        <v>1816.7006073805246</v>
      </c>
      <c r="C9">
        <v>345.40043217497578</v>
      </c>
      <c r="E9">
        <v>518.43450127920005</v>
      </c>
      <c r="F9">
        <v>788.1513078370001</v>
      </c>
      <c r="G9">
        <v>33.742644480000003</v>
      </c>
      <c r="H9">
        <v>170.62512405360002</v>
      </c>
      <c r="I9">
        <v>28.454999999999998</v>
      </c>
      <c r="J9">
        <v>277.29202973072427</v>
      </c>
      <c r="L9">
        <v>63.938498720800006</v>
      </c>
      <c r="M9">
        <v>173.67968115849999</v>
      </c>
      <c r="N9">
        <v>66.213406079999999</v>
      </c>
      <c r="O9">
        <v>13.860875946400002</v>
      </c>
      <c r="P9">
        <v>0</v>
      </c>
      <c r="Q9">
        <v>27.707970269275716</v>
      </c>
    </row>
    <row r="10" spans="1:18" x14ac:dyDescent="0.25">
      <c r="A10">
        <v>2014</v>
      </c>
      <c r="B10">
        <v>1472.5918173570681</v>
      </c>
      <c r="C10">
        <v>332.32175614377201</v>
      </c>
      <c r="E10">
        <v>426.47654875000001</v>
      </c>
      <c r="F10">
        <v>621.00521717020001</v>
      </c>
      <c r="G10">
        <v>32.849085968908597</v>
      </c>
      <c r="H10">
        <v>139.4429431122</v>
      </c>
      <c r="I10">
        <v>24.096</v>
      </c>
      <c r="J10">
        <v>228.72202235575941</v>
      </c>
      <c r="L10">
        <v>67.898451250000008</v>
      </c>
      <c r="M10">
        <v>156.03795600789996</v>
      </c>
      <c r="N10">
        <v>54.658314353831443</v>
      </c>
      <c r="O10">
        <v>13.899056887800002</v>
      </c>
      <c r="P10">
        <v>0</v>
      </c>
      <c r="Q10">
        <v>39.827977644240612</v>
      </c>
    </row>
    <row r="11" spans="1:18" x14ac:dyDescent="0.25">
      <c r="A11">
        <v>2015</v>
      </c>
      <c r="B11">
        <v>1569.664689754547</v>
      </c>
      <c r="C11">
        <v>329.64859624864215</v>
      </c>
      <c r="E11">
        <v>423.00095475539996</v>
      </c>
      <c r="F11">
        <v>684.96965950383401</v>
      </c>
      <c r="G11">
        <v>33.059904905990486</v>
      </c>
      <c r="H11">
        <v>154.20077688679999</v>
      </c>
      <c r="I11">
        <v>24.628</v>
      </c>
      <c r="J11">
        <v>249.80539370252274</v>
      </c>
      <c r="L11">
        <v>61.916045244599992</v>
      </c>
      <c r="M11">
        <v>155.95153647324639</v>
      </c>
      <c r="N11">
        <v>56.001185120118507</v>
      </c>
      <c r="O11">
        <v>14.1072231132</v>
      </c>
      <c r="P11">
        <v>0</v>
      </c>
      <c r="Q11">
        <v>41.672606297477294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workbookViewId="0">
      <selection activeCell="N9" sqref="N9:O11"/>
    </sheetView>
  </sheetViews>
  <sheetFormatPr baseColWidth="10" defaultRowHeight="15" x14ac:dyDescent="0.25"/>
  <sheetData>
    <row r="1" spans="1:21" x14ac:dyDescent="0.25">
      <c r="A1" t="s">
        <v>3</v>
      </c>
    </row>
    <row r="2" spans="1:21" x14ac:dyDescent="0.25">
      <c r="B2" t="s">
        <v>0</v>
      </c>
      <c r="C2" t="s">
        <v>1</v>
      </c>
      <c r="D2" t="s">
        <v>48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U2" t="s">
        <v>49</v>
      </c>
    </row>
    <row r="3" spans="1:21" x14ac:dyDescent="0.25"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27</v>
      </c>
      <c r="K3" t="s">
        <v>28</v>
      </c>
      <c r="L3" t="s">
        <v>29</v>
      </c>
      <c r="M3" t="s">
        <v>30</v>
      </c>
      <c r="N3" t="s">
        <v>31</v>
      </c>
      <c r="O3" t="s">
        <v>32</v>
      </c>
      <c r="P3" t="s">
        <v>33</v>
      </c>
      <c r="Q3" t="s">
        <v>34</v>
      </c>
      <c r="R3" t="s">
        <v>50</v>
      </c>
      <c r="S3" t="s">
        <v>51</v>
      </c>
      <c r="T3" t="s">
        <v>52</v>
      </c>
      <c r="U3" t="s">
        <v>53</v>
      </c>
    </row>
    <row r="4" spans="1:21" x14ac:dyDescent="0.25">
      <c r="A4">
        <v>2008</v>
      </c>
      <c r="B4">
        <v>725.2202434092186</v>
      </c>
      <c r="C4">
        <v>65.047447695789756</v>
      </c>
      <c r="D4">
        <v>117.80633617653545</v>
      </c>
      <c r="E4">
        <v>207.07233682000467</v>
      </c>
      <c r="F4">
        <v>342.68039503281972</v>
      </c>
      <c r="G4">
        <v>29.32478286822003</v>
      </c>
      <c r="H4">
        <v>124.40057991617823</v>
      </c>
      <c r="N4">
        <v>7.9741645095697233</v>
      </c>
      <c r="O4">
        <v>7.9741645095697233</v>
      </c>
      <c r="U4">
        <v>9.2242555742520338</v>
      </c>
    </row>
    <row r="5" spans="1:21" x14ac:dyDescent="0.25">
      <c r="A5">
        <v>2009</v>
      </c>
      <c r="B5">
        <v>633.38278366738609</v>
      </c>
      <c r="C5">
        <v>70.583294669405916</v>
      </c>
      <c r="D5">
        <v>94.178164611722423</v>
      </c>
      <c r="E5">
        <v>174.69591221561086</v>
      </c>
      <c r="F5">
        <v>338.04781462720803</v>
      </c>
      <c r="G5">
        <v>23.261135445066479</v>
      </c>
      <c r="H5">
        <v>79.14686776647379</v>
      </c>
      <c r="N5">
        <v>5.807964206476572</v>
      </c>
      <c r="O5">
        <v>5.807964206476572</v>
      </c>
      <c r="U5">
        <v>14.412168027049649</v>
      </c>
    </row>
    <row r="6" spans="1:21" x14ac:dyDescent="0.25">
      <c r="A6">
        <v>2010</v>
      </c>
      <c r="B6">
        <v>712.83250116449619</v>
      </c>
      <c r="C6">
        <v>73.979074911525601</v>
      </c>
      <c r="D6">
        <v>112.06444429063556</v>
      </c>
      <c r="E6">
        <v>178.70820149687029</v>
      </c>
      <c r="F6">
        <v>363.25490238980007</v>
      </c>
      <c r="G6">
        <v>19.01668333482197</v>
      </c>
      <c r="H6">
        <v>110.45167784240112</v>
      </c>
      <c r="N6">
        <v>8.1154439727891852</v>
      </c>
      <c r="O6">
        <v>8.1154439727891852</v>
      </c>
      <c r="U6">
        <v>18.063878184809678</v>
      </c>
    </row>
    <row r="7" spans="1:21" x14ac:dyDescent="0.25">
      <c r="A7">
        <v>2011</v>
      </c>
      <c r="B7">
        <v>600.44354167867493</v>
      </c>
      <c r="C7">
        <v>73.033929410302292</v>
      </c>
      <c r="D7">
        <v>106.03153646101843</v>
      </c>
      <c r="E7">
        <v>148.12037867089774</v>
      </c>
      <c r="F7">
        <v>320.8418403533272</v>
      </c>
      <c r="G7">
        <v>14.299375378734211</v>
      </c>
      <c r="H7">
        <v>68.579944678840008</v>
      </c>
      <c r="N7">
        <v>5.0325579170694468</v>
      </c>
      <c r="O7">
        <v>5.0325579170694468</v>
      </c>
      <c r="U7">
        <v>12.734497404090558</v>
      </c>
    </row>
    <row r="8" spans="1:21" x14ac:dyDescent="0.25">
      <c r="A8">
        <v>2012</v>
      </c>
      <c r="B8">
        <v>586.94094888509403</v>
      </c>
      <c r="C8">
        <v>74.928428814754554</v>
      </c>
      <c r="D8">
        <v>102.40532969877957</v>
      </c>
      <c r="E8">
        <v>159.3235253935029</v>
      </c>
      <c r="F8">
        <v>304.46310335685843</v>
      </c>
      <c r="G8">
        <v>16.688390563154268</v>
      </c>
      <c r="H8">
        <v>38.157983232976683</v>
      </c>
      <c r="N8">
        <v>2.8059801796449118</v>
      </c>
      <c r="O8">
        <v>2.8059801796449118</v>
      </c>
      <c r="U8">
        <v>6.7910365873784029</v>
      </c>
    </row>
    <row r="9" spans="1:21" x14ac:dyDescent="0.25">
      <c r="A9">
        <v>2013</v>
      </c>
      <c r="B9">
        <v>715.9911288154301</v>
      </c>
      <c r="C9">
        <v>65.308905267077691</v>
      </c>
      <c r="D9">
        <v>65.308905267077691</v>
      </c>
      <c r="E9">
        <v>182.55447041636234</v>
      </c>
      <c r="F9">
        <v>359.07909405080221</v>
      </c>
      <c r="G9">
        <v>22.64881875146272</v>
      </c>
      <c r="H9">
        <v>51.93181924198251</v>
      </c>
      <c r="I9">
        <v>0.71599999999999997</v>
      </c>
      <c r="J9">
        <v>99.06092635482031</v>
      </c>
      <c r="N9">
        <v>4.3605830903790093</v>
      </c>
      <c r="O9">
        <v>4.3605830903790093</v>
      </c>
      <c r="U9">
        <v>4.4695976676384843</v>
      </c>
    </row>
    <row r="10" spans="1:21" x14ac:dyDescent="0.25">
      <c r="A10">
        <v>2014</v>
      </c>
      <c r="B10">
        <v>631.73397802457362</v>
      </c>
      <c r="C10">
        <v>63.315749318189994</v>
      </c>
      <c r="D10">
        <v>63.315749318189994</v>
      </c>
      <c r="E10">
        <v>167.2085931247708</v>
      </c>
      <c r="F10">
        <v>326.51194381423642</v>
      </c>
      <c r="G10">
        <v>17.563841701196854</v>
      </c>
      <c r="H10">
        <v>44.503823597356607</v>
      </c>
      <c r="I10">
        <v>2.1229999999999998</v>
      </c>
      <c r="J10">
        <v>73.822775787012915</v>
      </c>
      <c r="N10">
        <v>3.1554789721838254</v>
      </c>
      <c r="O10">
        <v>3.1554789721838254</v>
      </c>
      <c r="U10">
        <v>7.8886974304595636</v>
      </c>
    </row>
    <row r="11" spans="1:21" x14ac:dyDescent="0.25">
      <c r="A11">
        <v>2015</v>
      </c>
      <c r="B11">
        <v>651.28666671974202</v>
      </c>
      <c r="C11">
        <v>63.500577603994039</v>
      </c>
      <c r="D11">
        <v>63.500577603994039</v>
      </c>
      <c r="E11">
        <v>164.62371604536492</v>
      </c>
      <c r="F11">
        <v>334.27355734954881</v>
      </c>
      <c r="G11">
        <v>19.992721801988029</v>
      </c>
      <c r="H11">
        <v>52.093679205304525</v>
      </c>
      <c r="I11">
        <v>1.1140000000000001</v>
      </c>
      <c r="J11">
        <v>79.188992317535778</v>
      </c>
      <c r="N11">
        <v>3.2730074345872606</v>
      </c>
      <c r="O11">
        <v>3.2730074345872606</v>
      </c>
      <c r="U11">
        <v>8.4713133601082049</v>
      </c>
    </row>
    <row r="27" spans="2:18" x14ac:dyDescent="0.25">
      <c r="B27" t="s">
        <v>0</v>
      </c>
      <c r="C27" t="s">
        <v>1</v>
      </c>
      <c r="D27" t="s">
        <v>48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t="s">
        <v>14</v>
      </c>
      <c r="O27" t="s">
        <v>15</v>
      </c>
      <c r="P27" t="s">
        <v>16</v>
      </c>
      <c r="Q27" t="s">
        <v>17</v>
      </c>
      <c r="R27" t="s">
        <v>18</v>
      </c>
    </row>
    <row r="28" spans="2:18" x14ac:dyDescent="0.25">
      <c r="B28" t="s">
        <v>19</v>
      </c>
      <c r="C28" t="s">
        <v>20</v>
      </c>
      <c r="E28" t="s">
        <v>21</v>
      </c>
      <c r="F28" t="s">
        <v>22</v>
      </c>
      <c r="G28" t="s">
        <v>23</v>
      </c>
      <c r="H28" t="s">
        <v>24</v>
      </c>
      <c r="I28" t="s">
        <v>25</v>
      </c>
      <c r="J28" t="s">
        <v>26</v>
      </c>
      <c r="K28" t="s">
        <v>27</v>
      </c>
      <c r="L28" t="s">
        <v>28</v>
      </c>
      <c r="M28" t="s">
        <v>29</v>
      </c>
      <c r="N28" t="s">
        <v>30</v>
      </c>
      <c r="O28" t="s">
        <v>31</v>
      </c>
      <c r="P28" t="s">
        <v>32</v>
      </c>
      <c r="Q28" t="s">
        <v>33</v>
      </c>
      <c r="R28" t="s">
        <v>34</v>
      </c>
    </row>
    <row r="31" spans="2:18" x14ac:dyDescent="0.25">
      <c r="C31">
        <v>207.07233682000467</v>
      </c>
      <c r="D31">
        <v>174.69591221561086</v>
      </c>
      <c r="E31">
        <v>178.70820149687029</v>
      </c>
      <c r="F31">
        <v>148.12037867089774</v>
      </c>
      <c r="G31">
        <v>159.3235253935029</v>
      </c>
      <c r="H31">
        <v>173.82658307261579</v>
      </c>
      <c r="I31">
        <v>154.50894729524023</v>
      </c>
    </row>
    <row r="32" spans="2:18" x14ac:dyDescent="0.25">
      <c r="C32">
        <v>342.68039503281972</v>
      </c>
      <c r="D32">
        <v>338.04781462720803</v>
      </c>
      <c r="E32">
        <v>363.25490238980007</v>
      </c>
      <c r="F32">
        <v>320.8418403533272</v>
      </c>
      <c r="G32">
        <v>304.46310335685843</v>
      </c>
      <c r="H32">
        <v>388.57988638067087</v>
      </c>
      <c r="I32">
        <v>345.39636069185275</v>
      </c>
    </row>
    <row r="33" spans="3:9" x14ac:dyDescent="0.25">
      <c r="C33">
        <v>29.32478286822003</v>
      </c>
      <c r="D33">
        <v>23.261135445066479</v>
      </c>
      <c r="E33">
        <v>19.01668333482197</v>
      </c>
      <c r="F33">
        <v>14.299375378734211</v>
      </c>
      <c r="G33">
        <v>16.688390563154268</v>
      </c>
      <c r="H33">
        <v>15.918591090494063</v>
      </c>
      <c r="I33">
        <v>14.149531724892439</v>
      </c>
    </row>
    <row r="34" spans="3:9" x14ac:dyDescent="0.25">
      <c r="C34">
        <v>124.40057991617823</v>
      </c>
      <c r="D34">
        <v>79.14686776647379</v>
      </c>
      <c r="E34">
        <v>110.45167784240112</v>
      </c>
      <c r="F34">
        <v>68.579944678840008</v>
      </c>
      <c r="G34">
        <v>38.157983232976683</v>
      </c>
      <c r="H34">
        <v>39.625809700080026</v>
      </c>
      <c r="I34">
        <v>35.222127906197187</v>
      </c>
    </row>
    <row r="35" spans="3:9" x14ac:dyDescent="0.25">
      <c r="C35">
        <v>15.452879999999997</v>
      </c>
      <c r="D35">
        <v>9.6443259999999995</v>
      </c>
      <c r="E35">
        <v>12.558999999999999</v>
      </c>
      <c r="F35">
        <v>16.513999999999999</v>
      </c>
      <c r="G35">
        <v>4.2789999999999999</v>
      </c>
      <c r="H35">
        <v>4.782454446106958</v>
      </c>
      <c r="I35">
        <v>4.2509723708182179</v>
      </c>
    </row>
    <row r="36" spans="3:9" x14ac:dyDescent="0.25">
      <c r="C36">
        <v>6.2892687719958973</v>
      </c>
      <c r="D36">
        <v>8.5867276130270866</v>
      </c>
      <c r="E36">
        <v>28.84203610060278</v>
      </c>
      <c r="F36">
        <v>32.088002596875775</v>
      </c>
      <c r="G36">
        <v>64.028946338601727</v>
      </c>
      <c r="H36">
        <v>70.272386588139057</v>
      </c>
      <c r="I36">
        <v>62.462899999143005</v>
      </c>
    </row>
    <row r="37" spans="3:9" x14ac:dyDescent="0.25">
      <c r="F37">
        <v>124.40057991617823</v>
      </c>
      <c r="G37">
        <v>15.452879999999997</v>
      </c>
      <c r="H37">
        <v>6.2892687719958973</v>
      </c>
    </row>
    <row r="38" spans="3:9" x14ac:dyDescent="0.25">
      <c r="F38">
        <v>79.14686776647379</v>
      </c>
      <c r="G38">
        <v>9.6443259999999995</v>
      </c>
      <c r="H38">
        <v>8.5867276130270866</v>
      </c>
    </row>
    <row r="39" spans="3:9" x14ac:dyDescent="0.25">
      <c r="F39">
        <v>110.45167784240112</v>
      </c>
      <c r="G39">
        <v>12.558999999999999</v>
      </c>
      <c r="H39">
        <v>28.84203610060278</v>
      </c>
    </row>
    <row r="40" spans="3:9" x14ac:dyDescent="0.25">
      <c r="F40">
        <v>68.579944678840008</v>
      </c>
      <c r="G40">
        <v>16.513999999999999</v>
      </c>
      <c r="H40">
        <v>32.088002596875775</v>
      </c>
    </row>
    <row r="41" spans="3:9" x14ac:dyDescent="0.25">
      <c r="F41">
        <v>38.157983232976683</v>
      </c>
      <c r="G41">
        <v>4.2789999999999999</v>
      </c>
      <c r="H41">
        <v>64.028946338601727</v>
      </c>
    </row>
    <row r="42" spans="3:9" x14ac:dyDescent="0.25">
      <c r="F42">
        <v>39.625809700080026</v>
      </c>
      <c r="G42">
        <v>4.782454446106958</v>
      </c>
      <c r="H42">
        <v>70.272386588139057</v>
      </c>
    </row>
    <row r="43" spans="3:9" x14ac:dyDescent="0.25">
      <c r="F43">
        <v>35.222127906197187</v>
      </c>
      <c r="G43">
        <v>4.2509723708182179</v>
      </c>
      <c r="H43">
        <v>62.462899999143005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G4" sqref="G4:G11"/>
    </sheetView>
  </sheetViews>
  <sheetFormatPr baseColWidth="10" defaultRowHeight="15" x14ac:dyDescent="0.25"/>
  <sheetData>
    <row r="1" spans="1:7" x14ac:dyDescent="0.25">
      <c r="A1" t="s">
        <v>2</v>
      </c>
    </row>
    <row r="2" spans="1:7" x14ac:dyDescent="0.25">
      <c r="B2" t="s">
        <v>0</v>
      </c>
      <c r="C2" t="s">
        <v>1</v>
      </c>
      <c r="D2" t="s">
        <v>4</v>
      </c>
      <c r="E2" t="s">
        <v>36</v>
      </c>
      <c r="F2" t="s">
        <v>37</v>
      </c>
      <c r="G2" t="s">
        <v>38</v>
      </c>
    </row>
    <row r="3" spans="1:7" x14ac:dyDescent="0.25"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1:7" x14ac:dyDescent="0.25">
      <c r="A4">
        <v>2008</v>
      </c>
      <c r="B4">
        <v>199.28298192839884</v>
      </c>
      <c r="C4">
        <v>22.956942560022018</v>
      </c>
      <c r="D4">
        <v>1666.1295165838321</v>
      </c>
      <c r="E4">
        <v>23.636001325368728</v>
      </c>
      <c r="G4">
        <v>104.19766570033899</v>
      </c>
    </row>
    <row r="5" spans="1:7" x14ac:dyDescent="0.25">
      <c r="A5">
        <v>2009</v>
      </c>
      <c r="B5">
        <v>217.58178583578734</v>
      </c>
      <c r="C5">
        <v>23.748362365945514</v>
      </c>
      <c r="D5">
        <v>1470.8307529525368</v>
      </c>
      <c r="E5">
        <v>29.963771051532653</v>
      </c>
      <c r="G5">
        <v>118.90148163416957</v>
      </c>
    </row>
    <row r="6" spans="1:7" x14ac:dyDescent="0.25">
      <c r="A6">
        <v>2010</v>
      </c>
      <c r="B6">
        <v>217.78290722948219</v>
      </c>
      <c r="C6">
        <v>23.904676375239852</v>
      </c>
      <c r="D6">
        <v>1692.8116510919319</v>
      </c>
      <c r="E6">
        <v>28.039908045672963</v>
      </c>
      <c r="G6">
        <v>115.04842734156342</v>
      </c>
    </row>
    <row r="7" spans="1:7" x14ac:dyDescent="0.25">
      <c r="A7">
        <v>2011</v>
      </c>
      <c r="B7">
        <v>224.20167852166784</v>
      </c>
      <c r="C7">
        <v>23.843135750096067</v>
      </c>
      <c r="D7">
        <v>1709.8675176488532</v>
      </c>
      <c r="E7">
        <v>29.887422696167551</v>
      </c>
      <c r="G7">
        <v>136.75082528161175</v>
      </c>
    </row>
    <row r="8" spans="1:7" x14ac:dyDescent="0.25">
      <c r="A8">
        <v>2012</v>
      </c>
      <c r="B8">
        <v>221.11567255148807</v>
      </c>
      <c r="C8">
        <v>23.261384098531533</v>
      </c>
      <c r="D8">
        <v>1664.7038684685883</v>
      </c>
      <c r="E8">
        <v>37.17308372764834</v>
      </c>
      <c r="G8">
        <v>171.35691449282484</v>
      </c>
    </row>
    <row r="9" spans="1:7" x14ac:dyDescent="0.25">
      <c r="A9">
        <v>2013</v>
      </c>
      <c r="B9">
        <v>192.66415247670869</v>
      </c>
      <c r="C9">
        <v>15.958764351874713</v>
      </c>
      <c r="D9">
        <v>1651.2149335502734</v>
      </c>
      <c r="E9">
        <v>28.213788910529665</v>
      </c>
      <c r="G9">
        <v>159.26699709630975</v>
      </c>
    </row>
    <row r="10" spans="1:7" x14ac:dyDescent="0.25">
      <c r="A10">
        <v>2014</v>
      </c>
      <c r="B10">
        <v>169.71158533260891</v>
      </c>
      <c r="C10">
        <v>16.123574835328558</v>
      </c>
      <c r="D10">
        <v>1656.3939649302984</v>
      </c>
      <c r="E10">
        <v>22.585286878440563</v>
      </c>
      <c r="G10">
        <v>149.68405996191649</v>
      </c>
    </row>
    <row r="11" spans="1:7" x14ac:dyDescent="0.25">
      <c r="A11">
        <v>2015</v>
      </c>
      <c r="B11">
        <v>174.72913951363728</v>
      </c>
      <c r="C11">
        <v>16.233306248371388</v>
      </c>
      <c r="D11">
        <v>1682.6670286015008</v>
      </c>
      <c r="E11">
        <v>23.908136841977207</v>
      </c>
      <c r="G11">
        <v>154.55576271299063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J2" sqref="J2"/>
    </sheetView>
  </sheetViews>
  <sheetFormatPr baseColWidth="10" defaultRowHeight="15" x14ac:dyDescent="0.25"/>
  <sheetData>
    <row r="1" spans="1:17" x14ac:dyDescent="0.25">
      <c r="A1" t="s">
        <v>3</v>
      </c>
    </row>
    <row r="2" spans="1:17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47</v>
      </c>
    </row>
    <row r="3" spans="1:17" x14ac:dyDescent="0.25"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27</v>
      </c>
      <c r="K3" t="s">
        <v>28</v>
      </c>
      <c r="L3" t="s">
        <v>29</v>
      </c>
      <c r="M3" t="s">
        <v>30</v>
      </c>
      <c r="N3" t="s">
        <v>31</v>
      </c>
      <c r="O3" t="s">
        <v>32</v>
      </c>
      <c r="P3" t="s">
        <v>33</v>
      </c>
      <c r="Q3" t="s">
        <v>34</v>
      </c>
    </row>
    <row r="4" spans="1:17" x14ac:dyDescent="0.25">
      <c r="A4">
        <v>2008</v>
      </c>
      <c r="B4">
        <v>151.25390006093849</v>
      </c>
      <c r="C4">
        <v>12.796099939061548</v>
      </c>
      <c r="E4">
        <v>124.40057991617823</v>
      </c>
      <c r="F4">
        <v>7.9741645095697233</v>
      </c>
      <c r="G4">
        <v>9.2242555742520338</v>
      </c>
      <c r="H4">
        <v>23.636001325368728</v>
      </c>
      <c r="J4">
        <v>104.19766570033899</v>
      </c>
    </row>
    <row r="5" spans="1:17" x14ac:dyDescent="0.25">
      <c r="A5">
        <v>2009</v>
      </c>
      <c r="B5">
        <v>161.70479088216581</v>
      </c>
      <c r="C5">
        <v>14.736209117834207</v>
      </c>
      <c r="E5">
        <v>79.14686776647379</v>
      </c>
      <c r="F5">
        <v>5.807964206476572</v>
      </c>
      <c r="G5">
        <v>14.412168027049649</v>
      </c>
      <c r="H5">
        <v>29.963771051532653</v>
      </c>
      <c r="J5">
        <v>118.90148163416957</v>
      </c>
    </row>
    <row r="6" spans="1:17" x14ac:dyDescent="0.25">
      <c r="A6">
        <v>2010</v>
      </c>
      <c r="B6">
        <v>177.51430932753388</v>
      </c>
      <c r="C6">
        <v>11.901690672466122</v>
      </c>
      <c r="E6">
        <v>110.45167784240112</v>
      </c>
      <c r="F6">
        <v>8.1154439727891852</v>
      </c>
      <c r="G6">
        <v>18.063878184809678</v>
      </c>
      <c r="H6">
        <v>28.039908045672963</v>
      </c>
      <c r="J6">
        <v>115.04842734156342</v>
      </c>
    </row>
    <row r="7" spans="1:17" x14ac:dyDescent="0.25">
      <c r="A7">
        <v>2011</v>
      </c>
      <c r="B7">
        <v>145.44709500000002</v>
      </c>
      <c r="C7">
        <v>18.899905</v>
      </c>
      <c r="E7">
        <v>68.579944678840008</v>
      </c>
      <c r="F7">
        <v>5.0325579170694468</v>
      </c>
      <c r="G7">
        <v>12.734497404090558</v>
      </c>
      <c r="H7">
        <v>29.887422696167551</v>
      </c>
      <c r="J7">
        <v>136.75082528161175</v>
      </c>
    </row>
    <row r="8" spans="1:17" x14ac:dyDescent="0.25">
      <c r="A8">
        <v>2012</v>
      </c>
      <c r="B8">
        <v>152.485108</v>
      </c>
      <c r="C8">
        <v>18.270891999999996</v>
      </c>
      <c r="E8">
        <v>38.157983232976683</v>
      </c>
      <c r="F8">
        <v>2.8059801796449118</v>
      </c>
      <c r="G8">
        <v>6.7910365873784029</v>
      </c>
      <c r="H8">
        <v>37.17308372764834</v>
      </c>
      <c r="J8">
        <v>171.35691449282484</v>
      </c>
    </row>
    <row r="9" spans="1:17" x14ac:dyDescent="0.25">
      <c r="A9">
        <v>2013</v>
      </c>
      <c r="B9">
        <v>160.17741000000001</v>
      </c>
      <c r="C9">
        <v>19.192589999999999</v>
      </c>
      <c r="E9">
        <v>38.337766422745709</v>
      </c>
      <c r="F9">
        <v>2.8192006914325805</v>
      </c>
      <c r="G9">
        <v>6.8230328858217106</v>
      </c>
      <c r="H9">
        <v>37.390130818635093</v>
      </c>
      <c r="J9">
        <v>172.35743734650111</v>
      </c>
    </row>
    <row r="10" spans="1:17" x14ac:dyDescent="0.25">
      <c r="A10">
        <v>2014</v>
      </c>
    </row>
    <row r="11" spans="1:17" x14ac:dyDescent="0.25">
      <c r="A11">
        <v>2015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final_heat_demand</vt:lpstr>
      <vt:lpstr>final_heat_demand_0</vt:lpstr>
      <vt:lpstr>Tabelle1</vt:lpstr>
      <vt:lpstr>HH_demand</vt:lpstr>
      <vt:lpstr>TS_demand</vt:lpstr>
      <vt:lpstr>IN_demand</vt:lpstr>
      <vt:lpstr>GH_demand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Bloeß</dc:creator>
  <cp:lastModifiedBy>Andreas Bloess</cp:lastModifiedBy>
  <dcterms:created xsi:type="dcterms:W3CDTF">2016-02-22T14:52:37Z</dcterms:created>
  <dcterms:modified xsi:type="dcterms:W3CDTF">2017-07-05T14:26:31Z</dcterms:modified>
</cp:coreProperties>
</file>